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เตติก คอนเนค/2024/financial statement/TYPIST/Q3 ' 2567/Final_E -- ส่ง ตลาด/"/>
    </mc:Choice>
  </mc:AlternateContent>
  <xr:revisionPtr revIDLastSave="51" documentId="13_ncr:1_{F875F2D7-7026-470D-A7DA-DF104A328D21}" xr6:coauthVersionLast="47" xr6:coauthVersionMax="47" xr10:uidLastSave="{474C1EDF-A8F8-42EF-95CC-E902E7B48D5E}"/>
  <bookViews>
    <workbookView xWindow="-120" yWindow="-120" windowWidth="29040" windowHeight="15720" tabRatio="928" xr2:uid="{00000000-000D-0000-FFFF-FFFF00000000}"/>
  </bookViews>
  <sheets>
    <sheet name="งบแสดงฐานะการเงิน P1-P3" sheetId="18" r:id="rId1"/>
    <sheet name="งบกำไรขาดทุน P4-P5" sheetId="22" r:id="rId2"/>
    <sheet name="งบเปลี่ยนแปลง P6" sheetId="17" r:id="rId3"/>
    <sheet name="งบกระแสเงินสด P7-P8" sheetId="23" r:id="rId4"/>
  </sheets>
  <definedNames>
    <definedName name="_xlnm.Print_Area" localSheetId="2">'งบเปลี่ยนแปลง P6'!$A$1:$N$26</definedName>
    <definedName name="_xlnm.Print_Area" localSheetId="0">'งบแสดงฐานะการเงิน P1-P3'!$A$1:$K$111</definedName>
    <definedName name="_xlnm.Print_Area" localSheetId="3">'งบกระแสเงินสด P7-P8'!$A$1:$K$117</definedName>
    <definedName name="_xlnm.Print_Area" localSheetId="1">'งบกำไรขาดทุน P4-P5'!$A$1:$K$72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23" l="1"/>
  <c r="I91" i="23"/>
  <c r="K52" i="22" l="1"/>
  <c r="I52" i="22"/>
  <c r="K46" i="22"/>
  <c r="K54" i="22" s="1"/>
  <c r="K56" i="22" s="1"/>
  <c r="K58" i="22" s="1"/>
  <c r="K60" i="22" s="1"/>
  <c r="I46" i="22"/>
  <c r="I54" i="22" s="1"/>
  <c r="I56" i="22" s="1"/>
  <c r="I58" i="22" s="1"/>
  <c r="I60" i="22" s="1"/>
  <c r="I16" i="22"/>
  <c r="A3" i="17"/>
  <c r="I43" i="18"/>
  <c r="K62" i="23" l="1"/>
  <c r="N20" i="17"/>
  <c r="J15" i="17" l="1"/>
  <c r="I80" i="18" l="1"/>
  <c r="N21" i="17" l="1"/>
  <c r="I23" i="23"/>
  <c r="I51" i="23" s="1"/>
  <c r="M19" i="17"/>
  <c r="M22" i="17" s="1"/>
  <c r="M15" i="17"/>
  <c r="K19" i="17"/>
  <c r="K22" i="17" s="1"/>
  <c r="K15" i="17"/>
  <c r="I19" i="17"/>
  <c r="I22" i="17" s="1"/>
  <c r="I15" i="17"/>
  <c r="G19" i="17"/>
  <c r="G22" i="17" s="1"/>
  <c r="G15" i="17"/>
  <c r="I54" i="18" l="1"/>
  <c r="K44" i="23" l="1"/>
  <c r="K83" i="23" s="1"/>
  <c r="I44" i="23"/>
  <c r="J19" i="17"/>
  <c r="J22" i="17" s="1"/>
  <c r="E19" i="17"/>
  <c r="E22" i="17" s="1"/>
  <c r="F19" i="17"/>
  <c r="F22" i="17" s="1"/>
  <c r="H19" i="17"/>
  <c r="H22" i="17" s="1"/>
  <c r="L19" i="17"/>
  <c r="L22" i="17" s="1"/>
  <c r="D19" i="17"/>
  <c r="D22" i="17" s="1"/>
  <c r="N18" i="17"/>
  <c r="N17" i="17"/>
  <c r="I53" i="23" l="1"/>
  <c r="I93" i="23" s="1"/>
  <c r="I83" i="23"/>
  <c r="N19" i="17"/>
  <c r="N22" i="17" s="1"/>
  <c r="K23" i="23"/>
  <c r="I95" i="18"/>
  <c r="K95" i="18"/>
  <c r="K54" i="18"/>
  <c r="K27" i="18"/>
  <c r="K16" i="18"/>
  <c r="K91" i="23"/>
  <c r="L15" i="17"/>
  <c r="H15" i="17"/>
  <c r="F15" i="17"/>
  <c r="E15" i="17"/>
  <c r="D15" i="17"/>
  <c r="K61" i="18"/>
  <c r="K51" i="23" l="1"/>
  <c r="K53" i="23" s="1"/>
  <c r="K93" i="23" s="1"/>
  <c r="K95" i="23" s="1"/>
  <c r="K63" i="18"/>
  <c r="K97" i="18" s="1"/>
  <c r="K29" i="18"/>
  <c r="N14" i="17" l="1"/>
  <c r="N13" i="17"/>
  <c r="N12" i="17"/>
  <c r="N15" i="17" l="1"/>
  <c r="A3" i="23"/>
  <c r="A41" i="23" s="1"/>
  <c r="A80" i="23" s="1"/>
  <c r="I61" i="18" l="1"/>
  <c r="I63" i="18" s="1"/>
  <c r="I97" i="18" s="1"/>
  <c r="I27" i="18" l="1"/>
  <c r="I16" i="18"/>
  <c r="K16" i="22"/>
  <c r="K10" i="22"/>
  <c r="I10" i="22"/>
  <c r="I18" i="22" s="1"/>
  <c r="K18" i="22" l="1"/>
  <c r="K20" i="22"/>
  <c r="K22" i="22" s="1"/>
  <c r="I20" i="22"/>
  <c r="I22" i="22" s="1"/>
  <c r="A40" i="18"/>
  <c r="A77" i="18" s="1"/>
  <c r="I24" i="22" l="1"/>
  <c r="K24" i="22"/>
  <c r="I29" i="18"/>
  <c r="I95" i="23" l="1"/>
</calcChain>
</file>

<file path=xl/sharedStrings.xml><?xml version="1.0" encoding="utf-8"?>
<sst xmlns="http://schemas.openxmlformats.org/spreadsheetml/2006/main" count="253" uniqueCount="164">
  <si>
    <t>AESTHETIC CONNECT PUBLIC COMPANY LIMITED</t>
  </si>
  <si>
    <t>STATEMENT OF FINANCIAL POSITION</t>
  </si>
  <si>
    <t>Unit : Baht</t>
  </si>
  <si>
    <t>December 31, 2023</t>
  </si>
  <si>
    <t>(Unaudited)</t>
  </si>
  <si>
    <t>(Audited)</t>
  </si>
  <si>
    <t>Note</t>
  </si>
  <si>
    <t>(Reviewed)</t>
  </si>
  <si>
    <t>(Restated)</t>
  </si>
  <si>
    <t>ASSETS</t>
  </si>
  <si>
    <t>CURRENT ASSETS</t>
  </si>
  <si>
    <t>Cash and cash equivalents</t>
  </si>
  <si>
    <t>Inventories</t>
  </si>
  <si>
    <t>Other current financial assets</t>
  </si>
  <si>
    <t>Other current assets</t>
  </si>
  <si>
    <t>Total current assets</t>
  </si>
  <si>
    <t>NON - CURRENT ASSETS</t>
  </si>
  <si>
    <t>Investment property - net</t>
  </si>
  <si>
    <t>Advance payment for construction</t>
  </si>
  <si>
    <t>Right-of-use assets - net</t>
  </si>
  <si>
    <t>Software license - net</t>
  </si>
  <si>
    <t>Intangible assets - net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</si>
  <si>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</si>
  <si>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</si>
  <si>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</si>
  <si>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</si>
  <si>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</si>
  <si>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</si>
  <si>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</si>
  <si>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payables</t>
  </si>
  <si>
    <t>Current portion of long - term liabilities of</t>
  </si>
  <si>
    <t>Lease liabilities</t>
  </si>
  <si>
    <t>Current contract liabilities</t>
  </si>
  <si>
    <t>Accrued corporate income tax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</si>
  <si>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</si>
  <si>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</si>
  <si>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</si>
  <si>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</si>
  <si>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</si>
  <si>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Deferred tax liabilities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</si>
  <si>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</si>
  <si>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</si>
  <si>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</si>
  <si>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</si>
  <si>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</si>
  <si>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</si>
  <si>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</si>
  <si>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 xml:space="preserve">350,000,000 common shares of Baht 0.50 each </t>
  </si>
  <si>
    <t>Issued and paid - up share capital</t>
  </si>
  <si>
    <t>Premium on share capital</t>
  </si>
  <si>
    <t>Retained earnings</t>
  </si>
  <si>
    <t>Appropriated - legal reserve</t>
  </si>
  <si>
    <t>Unappropriated</t>
  </si>
  <si>
    <t>Other component of shareholders' equity</t>
  </si>
  <si>
    <t>Total shareholders' equity</t>
  </si>
  <si>
    <t>TOTAL LIABILITIES AND SHAREHOLDERS' EQUITY</t>
  </si>
  <si>
    <t>STATEMENT OF COMPREHENSIVE INCOME</t>
  </si>
  <si>
    <t>REVENUES</t>
  </si>
  <si>
    <t>Revenue from services</t>
  </si>
  <si>
    <t>Other incomes</t>
  </si>
  <si>
    <t>Total revenues</t>
  </si>
  <si>
    <t>EXPENSES</t>
  </si>
  <si>
    <t>Cost of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</si>
  <si>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</si>
  <si>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</si>
  <si>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</si>
  <si>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</si>
  <si>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</si>
  <si>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</si>
  <si>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 xml:space="preserve">Income tax expenses </t>
  </si>
  <si>
    <t>OTHER COMPREHENSIVE INCOME (LOSS)</t>
  </si>
  <si>
    <t>BASIC EARNINGS PER SHARE (BAHT : SHARE)</t>
  </si>
  <si>
    <t xml:space="preserve">STATEMENT OF CHANGES IN SHAREHOLDERS' EQUITY								</t>
  </si>
  <si>
    <t>Other component of</t>
  </si>
  <si>
    <t>shareholders' equity</t>
  </si>
  <si>
    <t>Issued and</t>
  </si>
  <si>
    <t>Remeasurement</t>
  </si>
  <si>
    <t>Total</t>
  </si>
  <si>
    <t>paid-up</t>
  </si>
  <si>
    <t>Premium on</t>
  </si>
  <si>
    <t>Appropriated</t>
  </si>
  <si>
    <t>gains (loss) on</t>
  </si>
  <si>
    <t>shareholder's</t>
  </si>
  <si>
    <t>share capital</t>
  </si>
  <si>
    <t>legal reserve</t>
  </si>
  <si>
    <t>defined benefit plan</t>
  </si>
  <si>
    <t>equity</t>
  </si>
  <si>
    <t>Balance as at January 1, 2023</t>
  </si>
  <si>
    <t>Legal reserve</t>
  </si>
  <si>
    <t>Dividend paid</t>
  </si>
  <si>
    <t>Total comprehensive income for the period</t>
  </si>
  <si>
    <t>Balance as at January 1, 2024 (Before adjustment)</t>
  </si>
  <si>
    <t>The impacts from correction of significant errors</t>
  </si>
  <si>
    <t>Balance as at January 1, 2024 (After adjustment)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</si>
  <si>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</si>
  <si>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</si>
  <si>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</si>
  <si>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</si>
  <si>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</si>
  <si>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</si>
  <si>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10, 11</t>
  </si>
  <si>
    <t>Depreciation of right-of-use assets</t>
  </si>
  <si>
    <t>Amortization of intangible assets</t>
  </si>
  <si>
    <t>Amortization of software license</t>
  </si>
  <si>
    <t>Employee benefits expenses</t>
  </si>
  <si>
    <t>Amortization of interest decommissioning</t>
  </si>
  <si>
    <t>Interest income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</si>
  <si>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</si>
  <si>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</si>
  <si>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</si>
  <si>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</si>
  <si>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>Trade accounts and other current receivables</t>
  </si>
  <si>
    <t>Increase (Decrease) in operating liabilities :</t>
  </si>
  <si>
    <t xml:space="preserve">Income tax paid </t>
  </si>
  <si>
    <t>Net cash provided by (used in) operating activities</t>
  </si>
  <si>
    <t>STATEMENT OF CASH FLOWS (Con't)</t>
  </si>
  <si>
    <t>CASH FLOWS FROM INVESTING ACTIVITIES</t>
  </si>
  <si>
    <t>Decreased in other current financial assets</t>
  </si>
  <si>
    <t>Cash paid for purchase of intangible assets</t>
  </si>
  <si>
    <t>Net cash provided by (used in) investing activities</t>
  </si>
  <si>
    <t>CASH FLOWS FROM FINANCING ACTIVITIES</t>
  </si>
  <si>
    <t xml:space="preserve">Cash paid for repayment of long - term loan from  </t>
  </si>
  <si>
    <t>financial institution</t>
  </si>
  <si>
    <t>Interest paid for long - term loan</t>
  </si>
  <si>
    <t>Interest paid for lease liabilities</t>
  </si>
  <si>
    <t>Net cash  provided by (used in) financing activities</t>
  </si>
  <si>
    <t>Net increase (decrease) in cash and cash equivalents</t>
  </si>
  <si>
    <t>Supplemental disclosures of cash flows information</t>
  </si>
  <si>
    <t>Non - cash transactions</t>
  </si>
  <si>
    <t>1.1 Purchase of assets on credit</t>
  </si>
  <si>
    <t>6.2, 13</t>
  </si>
  <si>
    <t>NET PROFIT FOR THE PERIOD</t>
  </si>
  <si>
    <t>COMPREHENSIVE INCOME FOR THE PERIOD</t>
  </si>
  <si>
    <t>STATEMENT OF COMPREHENSIVE INCOME (Con't)</t>
  </si>
  <si>
    <t>Cash recieved from disposal of assets</t>
  </si>
  <si>
    <t>Repayment of lease liabilities</t>
  </si>
  <si>
    <t>Cash and cash equivalents at beginning of the period</t>
  </si>
  <si>
    <t>Cash and cash equivalents at end of the period</t>
  </si>
  <si>
    <t>AS AT SEPTEMBER 30, 2024</t>
  </si>
  <si>
    <t>FOR THE THREE - MONTH PERIOD ENDED SEPTEMBER 30, 2024</t>
  </si>
  <si>
    <t>September 30, 2024</t>
  </si>
  <si>
    <t>FOR THE NINE - MONTH PERIOD ENDED SEPTEMBER 30, 2024</t>
  </si>
  <si>
    <t>Balance as at September 30, 2023</t>
  </si>
  <si>
    <t>Balance as at September 30, 2024</t>
  </si>
  <si>
    <t>Deferred tax assets</t>
  </si>
  <si>
    <t>Adjustment of loan interest to effective interest rate method</t>
  </si>
  <si>
    <t>CASH FLOWS FROM OPERATING ACTIVITIES (Con't)</t>
  </si>
  <si>
    <t>Page 7 of 21</t>
  </si>
  <si>
    <t>Page 8 of 21</t>
  </si>
  <si>
    <t>Page 9 of 21</t>
  </si>
  <si>
    <t>Page 1 of 21</t>
  </si>
  <si>
    <t>Page 2 of 21</t>
  </si>
  <si>
    <t>Page 3 of 21</t>
  </si>
  <si>
    <t>Page 4 of 21</t>
  </si>
  <si>
    <t>Page 5 of 21</t>
  </si>
  <si>
    <t>Page 6 of 21</t>
  </si>
  <si>
    <t>Loss from stock destruction</t>
  </si>
  <si>
    <t>Loss from disposal and write - off of assets</t>
  </si>
  <si>
    <t>Cash provided by (used in) operating activities</t>
  </si>
  <si>
    <t xml:space="preserve">Decrease (increase) in advance payment for construction </t>
  </si>
  <si>
    <t>Property, plant and equipment - net</t>
  </si>
  <si>
    <t>Cash paid for purchase of property, plant and equipment</t>
  </si>
  <si>
    <t>1.2 Right-of-use assets and lease liabilities</t>
  </si>
  <si>
    <t>increased from remeasurement lease liabilities.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</si>
</sst>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8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7627">
    <xf numFmtId="177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3" fillId="0" borderId="0"/>
    <xf numFmtId="177" fontId="5" fillId="0" borderId="0"/>
    <xf numFmtId="177" fontId="4" fillId="0" borderId="0"/>
    <xf numFmtId="177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3" fillId="0" borderId="0"/>
    <xf numFmtId="177" fontId="6" fillId="0" borderId="0"/>
    <xf numFmtId="0" fontId="3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4" fillId="0" borderId="0"/>
    <xf numFmtId="0" fontId="14" fillId="0" borderId="0"/>
    <xf numFmtId="177" fontId="3" fillId="0" borderId="0"/>
    <xf numFmtId="177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7" fontId="4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4" fillId="0" borderId="0"/>
    <xf numFmtId="0" fontId="6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83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7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43" fontId="4" fillId="0" borderId="0" applyFont="0" applyFill="0" applyBorder="0" applyAlignment="0" applyProtection="0"/>
    <xf numFmtId="177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7" fontId="42" fillId="0" borderId="0"/>
    <xf numFmtId="9" fontId="4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7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2" fillId="0" borderId="0"/>
    <xf numFmtId="173" fontId="3" fillId="0" borderId="0" applyFont="0" applyFill="0" applyBorder="0" applyAlignment="0" applyProtection="0"/>
    <xf numFmtId="39" fontId="67" fillId="0" borderId="0"/>
    <xf numFmtId="39" fontId="67" fillId="0" borderId="0"/>
    <xf numFmtId="172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91" fontId="68" fillId="0" borderId="0" applyFill="0" applyBorder="0" applyAlignment="0"/>
    <xf numFmtId="192" fontId="68" fillId="0" borderId="0" applyFill="0" applyBorder="0" applyAlignment="0"/>
    <xf numFmtId="193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9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6" fillId="0" borderId="0"/>
    <xf numFmtId="190" fontId="68" fillId="0" borderId="0" applyFont="0" applyFill="0" applyBorder="0" applyAlignment="0" applyProtection="0"/>
    <xf numFmtId="197" fontId="6" fillId="0" borderId="0"/>
    <xf numFmtId="0" fontId="68" fillId="0" borderId="0" applyProtection="0"/>
    <xf numFmtId="14" fontId="60" fillId="0" borderId="0" applyFill="0" applyBorder="0" applyAlignment="0"/>
    <xf numFmtId="198" fontId="6" fillId="0" borderId="0"/>
    <xf numFmtId="199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40" fontId="3" fillId="0" borderId="0"/>
    <xf numFmtId="200" fontId="3" fillId="0" borderId="0"/>
    <xf numFmtId="0" fontId="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2" fillId="0" borderId="0"/>
    <xf numFmtId="177" fontId="4" fillId="0" borderId="0"/>
    <xf numFmtId="201" fontId="3" fillId="0" borderId="0"/>
    <xf numFmtId="177" fontId="4" fillId="0" borderId="0"/>
    <xf numFmtId="201" fontId="3" fillId="0" borderId="0"/>
    <xf numFmtId="201" fontId="3" fillId="0" borderId="0"/>
    <xf numFmtId="0" fontId="3" fillId="0" borderId="0"/>
    <xf numFmtId="201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177" fontId="3" fillId="0" borderId="0"/>
    <xf numFmtId="0" fontId="62" fillId="0" borderId="0"/>
    <xf numFmtId="177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200" fontId="3" fillId="0" borderId="0"/>
    <xf numFmtId="43" fontId="3" fillId="0" borderId="0"/>
    <xf numFmtId="20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2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204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41" fontId="3" fillId="0" borderId="0" applyFont="0" applyFill="0" applyBorder="0" applyAlignment="0" applyProtection="0"/>
    <xf numFmtId="201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206" fontId="42" fillId="0" borderId="0"/>
    <xf numFmtId="177" fontId="42" fillId="0" borderId="0"/>
    <xf numFmtId="177" fontId="42" fillId="0" borderId="0"/>
    <xf numFmtId="177" fontId="42" fillId="0" borderId="0"/>
    <xf numFmtId="206" fontId="42" fillId="0" borderId="0"/>
    <xf numFmtId="206" fontId="42" fillId="0" borderId="0"/>
    <xf numFmtId="181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71" fontId="83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73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7" fontId="4" fillId="0" borderId="0"/>
    <xf numFmtId="177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7" fontId="4" fillId="0" borderId="0"/>
    <xf numFmtId="0" fontId="56" fillId="51" borderId="25" applyNumberFormat="0" applyAlignment="0" applyProtection="0"/>
    <xf numFmtId="0" fontId="131" fillId="0" borderId="0"/>
    <xf numFmtId="171" fontId="3" fillId="0" borderId="0"/>
    <xf numFmtId="165" fontId="3" fillId="0" borderId="0"/>
    <xf numFmtId="177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5" fontId="91" fillId="0" borderId="0"/>
    <xf numFmtId="216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217" fontId="96" fillId="0" borderId="0"/>
    <xf numFmtId="217" fontId="96" fillId="0" borderId="0"/>
    <xf numFmtId="217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212" fontId="3" fillId="0" borderId="0" applyFont="0" applyFill="0" applyBorder="0" applyAlignment="0" applyProtection="0"/>
    <xf numFmtId="172" fontId="97" fillId="0" borderId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21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2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21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22" fontId="113" fillId="0" borderId="0" applyFont="0" applyFill="0" applyBorder="0" applyAlignment="0" applyProtection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83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7" fontId="4" fillId="0" borderId="0"/>
    <xf numFmtId="0" fontId="3" fillId="0" borderId="0"/>
    <xf numFmtId="0" fontId="3" fillId="0" borderId="0"/>
    <xf numFmtId="172" fontId="3" fillId="0" borderId="0"/>
    <xf numFmtId="177" fontId="4" fillId="0" borderId="0"/>
    <xf numFmtId="0" fontId="64" fillId="0" borderId="0"/>
    <xf numFmtId="0" fontId="64" fillId="0" borderId="0"/>
    <xf numFmtId="177" fontId="4" fillId="0" borderId="0"/>
    <xf numFmtId="0" fontId="3" fillId="0" borderId="0"/>
    <xf numFmtId="0" fontId="3" fillId="0" borderId="0"/>
    <xf numFmtId="181" fontId="3" fillId="0" borderId="0"/>
    <xf numFmtId="0" fontId="6" fillId="0" borderId="0"/>
    <xf numFmtId="0" fontId="6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5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70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38" fillId="5" borderId="10" applyNumberFormat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70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6" fontId="124" fillId="0" borderId="0" applyFont="0" applyFill="0" applyBorder="0" applyAlignment="0" applyProtection="0"/>
    <xf numFmtId="187" fontId="124" fillId="0" borderId="0" applyFont="0" applyFill="0" applyBorder="0" applyAlignment="0" applyProtection="0"/>
    <xf numFmtId="230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32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11" fillId="0" borderId="0"/>
    <xf numFmtId="214" fontId="42" fillId="0" borderId="0"/>
    <xf numFmtId="0" fontId="3" fillId="0" borderId="0" applyFont="0" applyFill="0" applyBorder="0" applyAlignment="0" applyProtection="0"/>
    <xf numFmtId="233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7" fontId="3" fillId="0" borderId="0"/>
    <xf numFmtId="0" fontId="3" fillId="0" borderId="0"/>
    <xf numFmtId="0" fontId="3" fillId="0" borderId="0"/>
    <xf numFmtId="0" fontId="60" fillId="0" borderId="0">
      <alignment vertical="top"/>
    </xf>
    <xf numFmtId="177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7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7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7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7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7" fontId="3" fillId="0" borderId="0"/>
    <xf numFmtId="0" fontId="131" fillId="0" borderId="0"/>
    <xf numFmtId="177" fontId="4" fillId="0" borderId="0"/>
    <xf numFmtId="0" fontId="141" fillId="0" borderId="0"/>
    <xf numFmtId="0" fontId="4" fillId="0" borderId="0"/>
    <xf numFmtId="177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7" fontId="3" fillId="0" borderId="0"/>
    <xf numFmtId="165" fontId="3" fillId="0" borderId="0"/>
    <xf numFmtId="165" fontId="3" fillId="0" borderId="0"/>
    <xf numFmtId="234" fontId="3" fillId="0" borderId="0"/>
    <xf numFmtId="177" fontId="3" fillId="0" borderId="0"/>
    <xf numFmtId="0" fontId="116" fillId="0" borderId="0"/>
    <xf numFmtId="165" fontId="3" fillId="0" borderId="0"/>
    <xf numFmtId="171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7" fontId="4" fillId="0" borderId="0"/>
    <xf numFmtId="0" fontId="64" fillId="0" borderId="0"/>
    <xf numFmtId="177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7" fontId="3" fillId="0" borderId="0"/>
    <xf numFmtId="0" fontId="2" fillId="0" borderId="0"/>
    <xf numFmtId="177" fontId="3" fillId="0" borderId="0"/>
    <xf numFmtId="0" fontId="4" fillId="0" borderId="0"/>
    <xf numFmtId="0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177" fontId="3" fillId="0" borderId="0"/>
    <xf numFmtId="169" fontId="3" fillId="0" borderId="0"/>
    <xf numFmtId="177" fontId="3" fillId="0" borderId="0"/>
    <xf numFmtId="177" fontId="3" fillId="0" borderId="0"/>
    <xf numFmtId="0" fontId="4" fillId="0" borderId="0"/>
    <xf numFmtId="176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6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7" fontId="3" fillId="0" borderId="0"/>
    <xf numFmtId="9" fontId="62" fillId="0" borderId="0" applyFont="0" applyFill="0" applyBorder="0" applyAlignment="0" applyProtection="0"/>
    <xf numFmtId="0" fontId="4" fillId="0" borderId="0"/>
    <xf numFmtId="176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7" fontId="3" fillId="0" borderId="0"/>
    <xf numFmtId="176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61" fillId="0" borderId="0"/>
    <xf numFmtId="177" fontId="4" fillId="0" borderId="0"/>
    <xf numFmtId="0" fontId="35" fillId="0" borderId="0"/>
    <xf numFmtId="0" fontId="4" fillId="0" borderId="0"/>
    <xf numFmtId="0" fontId="35" fillId="0" borderId="0"/>
    <xf numFmtId="177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7" fontId="42" fillId="0" borderId="0"/>
    <xf numFmtId="197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176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7" fontId="3" fillId="0" borderId="0"/>
    <xf numFmtId="0" fontId="35" fillId="0" borderId="0"/>
    <xf numFmtId="9" fontId="62" fillId="0" borderId="0" applyFont="0" applyFill="0" applyBorder="0" applyAlignment="0" applyProtection="0"/>
    <xf numFmtId="197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7" fontId="4" fillId="0" borderId="0"/>
    <xf numFmtId="40" fontId="3" fillId="0" borderId="0"/>
    <xf numFmtId="176" fontId="4" fillId="0" borderId="0"/>
    <xf numFmtId="0" fontId="62" fillId="0" borderId="0"/>
    <xf numFmtId="176" fontId="4" fillId="0" borderId="0"/>
    <xf numFmtId="0" fontId="4" fillId="0" borderId="0"/>
    <xf numFmtId="177" fontId="3" fillId="0" borderId="0"/>
    <xf numFmtId="9" fontId="6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7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94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1" fontId="163" fillId="0" borderId="0"/>
    <xf numFmtId="0" fontId="62" fillId="8" borderId="14" applyNumberFormat="0" applyFont="0" applyAlignment="0" applyProtection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/>
    <xf numFmtId="43" fontId="162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/>
    <xf numFmtId="0" fontId="62" fillId="0" borderId="0"/>
    <xf numFmtId="177" fontId="3" fillId="0" borderId="0"/>
    <xf numFmtId="0" fontId="62" fillId="0" borderId="0"/>
    <xf numFmtId="40" fontId="3" fillId="0" borderId="0"/>
    <xf numFmtId="20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3" fontId="4" fillId="0" borderId="0"/>
    <xf numFmtId="203" fontId="4" fillId="0" borderId="0"/>
    <xf numFmtId="0" fontId="162" fillId="0" borderId="0"/>
    <xf numFmtId="177" fontId="3" fillId="0" borderId="0"/>
    <xf numFmtId="0" fontId="64" fillId="0" borderId="0"/>
    <xf numFmtId="0" fontId="162" fillId="0" borderId="0"/>
    <xf numFmtId="0" fontId="62" fillId="0" borderId="0"/>
    <xf numFmtId="177" fontId="13" fillId="0" borderId="0"/>
    <xf numFmtId="0" fontId="62" fillId="0" borderId="0"/>
    <xf numFmtId="0" fontId="62" fillId="0" borderId="0"/>
    <xf numFmtId="0" fontId="165" fillId="0" borderId="0"/>
    <xf numFmtId="177" fontId="13" fillId="0" borderId="0"/>
    <xf numFmtId="177" fontId="13" fillId="0" borderId="0"/>
    <xf numFmtId="177" fontId="3" fillId="0" borderId="0"/>
    <xf numFmtId="0" fontId="63" fillId="0" borderId="0"/>
    <xf numFmtId="0" fontId="3" fillId="0" borderId="0"/>
    <xf numFmtId="169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7" fontId="4" fillId="0" borderId="0"/>
    <xf numFmtId="177" fontId="3" fillId="0" borderId="0"/>
    <xf numFmtId="177" fontId="4" fillId="0" borderId="0"/>
    <xf numFmtId="0" fontId="3" fillId="0" borderId="0"/>
    <xf numFmtId="0" fontId="4" fillId="0" borderId="0"/>
    <xf numFmtId="0" fontId="3" fillId="0" borderId="0"/>
    <xf numFmtId="200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168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7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7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62" fillId="0" borderId="0"/>
    <xf numFmtId="0" fontId="6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166" fillId="0" borderId="0"/>
    <xf numFmtId="177" fontId="3" fillId="0" borderId="0"/>
    <xf numFmtId="201" fontId="3" fillId="0" borderId="0"/>
    <xf numFmtId="0" fontId="166" fillId="0" borderId="0"/>
    <xf numFmtId="177" fontId="3" fillId="0" borderId="0"/>
    <xf numFmtId="201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202" fontId="3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4" fillId="0" borderId="0"/>
    <xf numFmtId="0" fontId="3" fillId="0" borderId="0"/>
    <xf numFmtId="177" fontId="4" fillId="0" borderId="0"/>
    <xf numFmtId="0" fontId="166" fillId="0" borderId="0"/>
    <xf numFmtId="17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23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70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7" fontId="3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7" fontId="13" fillId="0" borderId="0"/>
    <xf numFmtId="177" fontId="13" fillId="0" borderId="0"/>
    <xf numFmtId="0" fontId="2" fillId="0" borderId="0"/>
    <xf numFmtId="177" fontId="4" fillId="0" borderId="0"/>
    <xf numFmtId="0" fontId="62" fillId="0" borderId="0"/>
    <xf numFmtId="177" fontId="13" fillId="0" borderId="0"/>
    <xf numFmtId="0" fontId="62" fillId="0" borderId="0"/>
    <xf numFmtId="177" fontId="3" fillId="0" borderId="0"/>
    <xf numFmtId="0" fontId="63" fillId="0" borderId="0"/>
    <xf numFmtId="0" fontId="3" fillId="0" borderId="0"/>
    <xf numFmtId="177" fontId="3" fillId="0" borderId="0"/>
    <xf numFmtId="240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7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7" fontId="6" fillId="0" borderId="0"/>
    <xf numFmtId="0" fontId="60" fillId="0" borderId="0">
      <alignment vertical="top"/>
    </xf>
    <xf numFmtId="241" fontId="4" fillId="0" borderId="0"/>
    <xf numFmtId="43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4" fillId="0" borderId="0"/>
    <xf numFmtId="170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7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43" fontId="63" fillId="0" borderId="0" applyFont="0" applyFill="0" applyBorder="0" applyAlignment="0" applyProtection="0"/>
    <xf numFmtId="172" fontId="97" fillId="0" borderId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72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243" fontId="111" fillId="0" borderId="0"/>
    <xf numFmtId="244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7" fontId="4" fillId="0" borderId="0"/>
    <xf numFmtId="0" fontId="6" fillId="0" borderId="0"/>
    <xf numFmtId="0" fontId="3" fillId="0" borderId="0"/>
    <xf numFmtId="0" fontId="62" fillId="0" borderId="0"/>
    <xf numFmtId="240" fontId="3" fillId="0" borderId="0"/>
    <xf numFmtId="183" fontId="3" fillId="0" borderId="0"/>
    <xf numFmtId="165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7" fontId="4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177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3" fillId="0" borderId="0"/>
    <xf numFmtId="202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177" fontId="4" fillId="0" borderId="0"/>
    <xf numFmtId="0" fontId="116" fillId="0" borderId="0"/>
    <xf numFmtId="0" fontId="4" fillId="0" borderId="0"/>
    <xf numFmtId="177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7" fontId="4" fillId="0" borderId="0"/>
    <xf numFmtId="177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7" fontId="4" fillId="0" borderId="0"/>
    <xf numFmtId="177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84" fontId="4" fillId="0" borderId="0"/>
    <xf numFmtId="181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81" fontId="3" fillId="0" borderId="0"/>
    <xf numFmtId="177" fontId="4" fillId="0" borderId="0"/>
    <xf numFmtId="0" fontId="4" fillId="0" borderId="0"/>
    <xf numFmtId="43" fontId="21" fillId="0" borderId="0"/>
    <xf numFmtId="200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81" fontId="3" fillId="0" borderId="0"/>
    <xf numFmtId="0" fontId="64" fillId="0" borderId="0"/>
    <xf numFmtId="177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7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6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7" fontId="4" fillId="0" borderId="0"/>
    <xf numFmtId="0" fontId="6" fillId="0" borderId="0"/>
    <xf numFmtId="0" fontId="60" fillId="0" borderId="0">
      <alignment vertical="top"/>
    </xf>
    <xf numFmtId="0" fontId="14" fillId="0" borderId="0"/>
    <xf numFmtId="177" fontId="3" fillId="0" borderId="0"/>
    <xf numFmtId="177" fontId="4" fillId="0" borderId="0"/>
    <xf numFmtId="0" fontId="4" fillId="0" borderId="0"/>
    <xf numFmtId="24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70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0" fontId="3" fillId="0" borderId="0"/>
    <xf numFmtId="40" fontId="3" fillId="0" borderId="0"/>
    <xf numFmtId="177" fontId="4" fillId="0" borderId="0"/>
    <xf numFmtId="0" fontId="6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2" fontId="3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41" fontId="3" fillId="0" borderId="0"/>
    <xf numFmtId="0" fontId="4" fillId="0" borderId="0"/>
    <xf numFmtId="177" fontId="4" fillId="0" borderId="0"/>
    <xf numFmtId="0" fontId="4" fillId="0" borderId="0"/>
    <xf numFmtId="177" fontId="3" fillId="0" borderId="0"/>
    <xf numFmtId="177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7" fontId="169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177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84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7" fontId="4" fillId="0" borderId="0"/>
    <xf numFmtId="177" fontId="4" fillId="0" borderId="0"/>
    <xf numFmtId="0" fontId="62" fillId="0" borderId="0"/>
    <xf numFmtId="177" fontId="4" fillId="0" borderId="0"/>
    <xf numFmtId="0" fontId="4" fillId="0" borderId="0"/>
    <xf numFmtId="177" fontId="4" fillId="0" borderId="0"/>
    <xf numFmtId="0" fontId="3" fillId="0" borderId="0"/>
    <xf numFmtId="177" fontId="4" fillId="0" borderId="0"/>
    <xf numFmtId="43" fontId="21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200" fontId="3" fillId="0" borderId="0"/>
    <xf numFmtId="0" fontId="3" fillId="0" borderId="0"/>
    <xf numFmtId="0" fontId="4" fillId="0" borderId="0"/>
    <xf numFmtId="0" fontId="62" fillId="0" borderId="0"/>
    <xf numFmtId="177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245" fontId="3" fillId="0" borderId="0"/>
    <xf numFmtId="0" fontId="62" fillId="0" borderId="0"/>
    <xf numFmtId="0" fontId="62" fillId="0" borderId="0"/>
    <xf numFmtId="0" fontId="2" fillId="0" borderId="0"/>
    <xf numFmtId="245" fontId="3" fillId="0" borderId="0"/>
    <xf numFmtId="245" fontId="3" fillId="0" borderId="0"/>
    <xf numFmtId="245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8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7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59" borderId="0" applyFont="0" applyFill="0" applyBorder="0" applyAlignment="0" applyProtection="0"/>
    <xf numFmtId="177" fontId="4" fillId="0" borderId="0"/>
    <xf numFmtId="0" fontId="62" fillId="0" borderId="0"/>
    <xf numFmtId="0" fontId="87" fillId="0" borderId="0"/>
    <xf numFmtId="0" fontId="62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0" fontId="6" fillId="0" borderId="0"/>
    <xf numFmtId="0" fontId="6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7" fontId="3" fillId="0" borderId="0"/>
    <xf numFmtId="179" fontId="3" fillId="0" borderId="0"/>
    <xf numFmtId="177" fontId="3" fillId="0" borderId="0"/>
    <xf numFmtId="177" fontId="3" fillId="0" borderId="0"/>
    <xf numFmtId="0" fontId="6" fillId="0" borderId="0"/>
    <xf numFmtId="177" fontId="3" fillId="0" borderId="0"/>
    <xf numFmtId="0" fontId="3" fillId="0" borderId="0"/>
    <xf numFmtId="0" fontId="3" fillId="0" borderId="0"/>
    <xf numFmtId="0" fontId="62" fillId="0" borderId="0"/>
    <xf numFmtId="249" fontId="3" fillId="0" borderId="0"/>
    <xf numFmtId="0" fontId="62" fillId="0" borderId="0"/>
    <xf numFmtId="177" fontId="4" fillId="0" borderId="0"/>
    <xf numFmtId="0" fontId="62" fillId="0" borderId="0"/>
    <xf numFmtId="0" fontId="62" fillId="0" borderId="0"/>
    <xf numFmtId="177" fontId="4" fillId="0" borderId="0"/>
    <xf numFmtId="0" fontId="62" fillId="0" borderId="0"/>
    <xf numFmtId="177" fontId="4" fillId="0" borderId="0"/>
    <xf numFmtId="0" fontId="3" fillId="0" borderId="0"/>
    <xf numFmtId="0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177" fontId="3" fillId="0" borderId="0"/>
    <xf numFmtId="0" fontId="2" fillId="0" borderId="0"/>
    <xf numFmtId="246" fontId="4" fillId="0" borderId="0"/>
    <xf numFmtId="0" fontId="3" fillId="0" borderId="0"/>
    <xf numFmtId="177" fontId="3" fillId="0" borderId="0"/>
    <xf numFmtId="177" fontId="4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9" fontId="3" fillId="0" borderId="0"/>
    <xf numFmtId="177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3" fillId="0" borderId="0"/>
    <xf numFmtId="179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177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0" fontId="6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0" borderId="0"/>
    <xf numFmtId="175" fontId="3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36">
      <alignment horizontal="left" vertical="center"/>
    </xf>
    <xf numFmtId="43" fontId="3" fillId="0" borderId="0"/>
    <xf numFmtId="43" fontId="3" fillId="0" borderId="0"/>
    <xf numFmtId="0" fontId="1" fillId="0" borderId="0"/>
    <xf numFmtId="43" fontId="3" fillId="0" borderId="0"/>
    <xf numFmtId="43" fontId="3" fillId="0" borderId="0"/>
    <xf numFmtId="43" fontId="21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28">
      <alignment horizontal="right" vertical="center"/>
    </xf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36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41" fontId="3" fillId="0" borderId="0"/>
    <xf numFmtId="43" fontId="1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4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0" fontId="1" fillId="0" borderId="0"/>
    <xf numFmtId="43" fontId="3" fillId="0" borderId="0"/>
    <xf numFmtId="43" fontId="3" fillId="0" borderId="0"/>
    <xf numFmtId="43" fontId="2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1" fontId="3" fillId="0" borderId="0"/>
    <xf numFmtId="43" fontId="3" fillId="0" borderId="0"/>
    <xf numFmtId="43" fontId="3" fillId="0" borderId="0"/>
    <xf numFmtId="43" fontId="2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28">
      <alignment horizontal="right" vertical="center"/>
    </xf>
    <xf numFmtId="43" fontId="89" fillId="0" borderId="28">
      <alignment horizontal="right" vertical="center"/>
    </xf>
    <xf numFmtId="247" fontId="177" fillId="0" borderId="35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0" borderId="0"/>
    <xf numFmtId="175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36">
      <alignment horizontal="left" vertical="center"/>
    </xf>
    <xf numFmtId="43" fontId="3" fillId="0" borderId="0"/>
    <xf numFmtId="43" fontId="3" fillId="0" borderId="0"/>
    <xf numFmtId="0" fontId="1" fillId="0" borderId="0"/>
    <xf numFmtId="43" fontId="3" fillId="0" borderId="0"/>
    <xf numFmtId="43" fontId="3" fillId="0" borderId="0"/>
    <xf numFmtId="43" fontId="21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/>
    <xf numFmtId="43" fontId="89" fillId="0" borderId="28">
      <alignment horizontal="right" vertical="center"/>
    </xf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177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36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41" fontId="3" fillId="0" borderId="0"/>
    <xf numFmtId="43" fontId="1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0" fontId="1" fillId="0" borderId="0"/>
    <xf numFmtId="43" fontId="3" fillId="0" borderId="0"/>
    <xf numFmtId="43" fontId="3" fillId="0" borderId="0"/>
    <xf numFmtId="43" fontId="2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1" fontId="3" fillId="0" borderId="0"/>
    <xf numFmtId="43" fontId="3" fillId="0" borderId="0"/>
    <xf numFmtId="43" fontId="3" fillId="0" borderId="0"/>
    <xf numFmtId="43" fontId="2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28">
      <alignment horizontal="right" vertical="center"/>
    </xf>
    <xf numFmtId="43" fontId="89" fillId="0" borderId="28">
      <alignment horizontal="right" vertical="center"/>
    </xf>
    <xf numFmtId="247" fontId="177" fillId="0" borderId="35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1">
    <xf numFmtId="0" fontId="0" fillId="0" borderId="0" xfId="0" applyNumberFormat="1"/>
    <xf numFmtId="43" fontId="9" fillId="0" borderId="0" xfId="1" applyFont="1" applyFill="1" applyBorder="1" applyAlignment="1">
      <alignment horizontal="center"/>
    </xf>
    <xf numFmtId="0" fontId="8" fillId="0" borderId="0" xfId="0" applyNumberFormat="1" applyFont="1" applyAlignment="1">
      <alignment horizontal="left"/>
    </xf>
    <xf numFmtId="39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43" fontId="9" fillId="0" borderId="0" xfId="1" applyFont="1" applyFill="1" applyBorder="1" applyAlignment="1">
      <alignment horizontal="left"/>
    </xf>
    <xf numFmtId="43" fontId="9" fillId="0" borderId="0" xfId="1" applyFont="1" applyFill="1"/>
    <xf numFmtId="178" fontId="9" fillId="0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/>
    <xf numFmtId="178" fontId="9" fillId="0" borderId="0" xfId="1" applyNumberFormat="1" applyFont="1" applyFill="1" applyAlignment="1"/>
    <xf numFmtId="178" fontId="10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174" fontId="9" fillId="0" borderId="0" xfId="1" applyNumberFormat="1" applyFont="1" applyFill="1" applyAlignment="1">
      <alignment horizontal="right"/>
    </xf>
    <xf numFmtId="174" fontId="9" fillId="0" borderId="0" xfId="1" applyNumberFormat="1" applyFont="1" applyFill="1" applyBorder="1" applyAlignment="1">
      <alignment horizontal="center"/>
    </xf>
    <xf numFmtId="174" fontId="9" fillId="0" borderId="1" xfId="1" applyNumberFormat="1" applyFont="1" applyFill="1" applyBorder="1" applyAlignment="1">
      <alignment horizontal="center"/>
    </xf>
    <xf numFmtId="174" fontId="9" fillId="0" borderId="0" xfId="1" applyNumberFormat="1" applyFont="1" applyFill="1" applyBorder="1" applyAlignment="1">
      <alignment horizontal="right"/>
    </xf>
    <xf numFmtId="174" fontId="9" fillId="0" borderId="1" xfId="1" applyNumberFormat="1" applyFont="1" applyFill="1" applyBorder="1" applyAlignment="1">
      <alignment horizontal="right"/>
    </xf>
    <xf numFmtId="174" fontId="9" fillId="0" borderId="5" xfId="1" applyNumberFormat="1" applyFont="1" applyFill="1" applyBorder="1" applyAlignment="1">
      <alignment horizontal="right"/>
    </xf>
    <xf numFmtId="174" fontId="9" fillId="0" borderId="0" xfId="16" applyFont="1" applyFill="1" applyBorder="1"/>
    <xf numFmtId="43" fontId="9" fillId="0" borderId="1" xfId="1" applyFont="1" applyFill="1" applyBorder="1" applyAlignment="1">
      <alignment horizontal="center"/>
    </xf>
    <xf numFmtId="43" fontId="9" fillId="0" borderId="5" xfId="1" applyFont="1" applyFill="1" applyBorder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7" applyFont="1" applyFill="1" applyBorder="1" applyAlignment="1">
      <alignment horizontal="center" wrapText="1"/>
    </xf>
    <xf numFmtId="43" fontId="9" fillId="0" borderId="1" xfId="7" applyFont="1" applyFill="1" applyBorder="1" applyAlignment="1">
      <alignment horizontal="center"/>
    </xf>
    <xf numFmtId="174" fontId="9" fillId="0" borderId="0" xfId="16" applyFont="1" applyFill="1"/>
    <xf numFmtId="43" fontId="9" fillId="0" borderId="1" xfId="1" applyFont="1" applyFill="1" applyBorder="1" applyAlignment="1"/>
    <xf numFmtId="178" fontId="9" fillId="0" borderId="0" xfId="1" applyNumberFormat="1" applyFont="1" applyFill="1" applyAlignment="1">
      <alignment horizontal="center"/>
    </xf>
    <xf numFmtId="43" fontId="17" fillId="0" borderId="0" xfId="1" applyFont="1" applyFill="1" applyBorder="1" applyAlignment="1">
      <alignment horizontal="right"/>
    </xf>
    <xf numFmtId="0" fontId="9" fillId="0" borderId="1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174" fontId="9" fillId="0" borderId="1" xfId="16" applyFont="1" applyFill="1" applyBorder="1"/>
    <xf numFmtId="241" fontId="9" fillId="0" borderId="5" xfId="1" applyNumberFormat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241" fontId="9" fillId="0" borderId="0" xfId="1" applyNumberFormat="1" applyFont="1" applyFill="1" applyBorder="1" applyAlignment="1">
      <alignment horizontal="center"/>
    </xf>
    <xf numFmtId="174" fontId="9" fillId="0" borderId="5" xfId="1" applyNumberFormat="1" applyFont="1" applyFill="1" applyBorder="1" applyAlignment="1">
      <alignment horizontal="center"/>
    </xf>
    <xf numFmtId="174" fontId="181" fillId="0" borderId="0" xfId="1" applyNumberFormat="1" applyFont="1" applyFill="1" applyBorder="1" applyAlignment="1">
      <alignment horizontal="center"/>
    </xf>
    <xf numFmtId="39" fontId="181" fillId="0" borderId="0" xfId="1" applyNumberFormat="1" applyFont="1" applyFill="1" applyBorder="1" applyAlignment="1">
      <alignment horizontal="center"/>
    </xf>
    <xf numFmtId="43" fontId="181" fillId="0" borderId="0" xfId="1" applyFont="1" applyFill="1" applyAlignment="1"/>
    <xf numFmtId="178" fontId="181" fillId="0" borderId="0" xfId="1" applyNumberFormat="1" applyFont="1" applyFill="1" applyBorder="1" applyAlignment="1">
      <alignment horizontal="center"/>
    </xf>
    <xf numFmtId="174" fontId="9" fillId="0" borderId="36" xfId="1" applyNumberFormat="1" applyFont="1" applyFill="1" applyBorder="1" applyAlignment="1">
      <alignment horizontal="right"/>
    </xf>
    <xf numFmtId="43" fontId="9" fillId="0" borderId="36" xfId="1" applyFont="1" applyFill="1" applyBorder="1" applyAlignment="1">
      <alignment horizontal="right"/>
    </xf>
    <xf numFmtId="174" fontId="9" fillId="0" borderId="35" xfId="1" applyNumberFormat="1" applyFont="1" applyFill="1" applyBorder="1" applyAlignment="1">
      <alignment horizontal="right"/>
    </xf>
    <xf numFmtId="174" fontId="9" fillId="0" borderId="35" xfId="1" applyNumberFormat="1" applyFont="1" applyFill="1" applyBorder="1" applyAlignment="1">
      <alignment horizontal="center"/>
    </xf>
    <xf numFmtId="174" fontId="9" fillId="0" borderId="36" xfId="1" applyNumberFormat="1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9" fillId="0" borderId="0" xfId="26" applyNumberFormat="1" applyFont="1" applyAlignment="1">
      <alignment horizontal="center"/>
    </xf>
    <xf numFmtId="0" fontId="9" fillId="0" borderId="0" xfId="26" applyNumberFormat="1" applyFont="1"/>
    <xf numFmtId="0" fontId="8" fillId="0" borderId="0" xfId="0" applyNumberFormat="1" applyFont="1"/>
    <xf numFmtId="0" fontId="8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applyNumberFormat="1" applyFont="1"/>
    <xf numFmtId="0" fontId="11" fillId="0" borderId="0" xfId="26" applyNumberFormat="1" applyFont="1"/>
    <xf numFmtId="0" fontId="12" fillId="0" borderId="0" xfId="26" applyNumberFormat="1" applyFont="1" applyAlignment="1">
      <alignment horizontal="center"/>
    </xf>
    <xf numFmtId="0" fontId="11" fillId="0" borderId="0" xfId="26" applyNumberFormat="1" applyFont="1" applyAlignment="1">
      <alignment horizontal="center"/>
    </xf>
    <xf numFmtId="0" fontId="9" fillId="0" borderId="1" xfId="26" applyNumberFormat="1" applyFont="1" applyBorder="1" applyAlignment="1">
      <alignment horizontal="center"/>
    </xf>
    <xf numFmtId="0" fontId="9" fillId="0" borderId="36" xfId="0" applyNumberFormat="1" applyFont="1" applyBorder="1" applyAlignment="1">
      <alignment horizontal="center"/>
    </xf>
    <xf numFmtId="0" fontId="9" fillId="0" borderId="35" xfId="0" applyNumberFormat="1" applyFont="1" applyBorder="1" applyAlignment="1">
      <alignment horizontal="center"/>
    </xf>
    <xf numFmtId="0" fontId="9" fillId="0" borderId="0" xfId="26" applyNumberFormat="1" applyFont="1" applyAlignment="1">
      <alignment horizontal="left"/>
    </xf>
    <xf numFmtId="0" fontId="9" fillId="0" borderId="0" xfId="26" quotePrefix="1" applyNumberFormat="1" applyFont="1" applyAlignment="1">
      <alignment horizontal="left"/>
    </xf>
    <xf numFmtId="174" fontId="9" fillId="0" borderId="0" xfId="26" applyNumberFormat="1" applyFont="1"/>
    <xf numFmtId="0" fontId="9" fillId="0" borderId="0" xfId="27" applyNumberFormat="1" applyFont="1"/>
    <xf numFmtId="0" fontId="9" fillId="0" borderId="0" xfId="163" quotePrefix="1" applyFont="1"/>
    <xf numFmtId="177" fontId="8" fillId="0" borderId="0" xfId="26" applyFont="1" applyProtection="1">
      <protection locked="0"/>
    </xf>
    <xf numFmtId="2" fontId="16" fillId="0" borderId="0" xfId="26" applyNumberFormat="1" applyFont="1" applyAlignment="1">
      <alignment horizontal="right"/>
    </xf>
    <xf numFmtId="0" fontId="9" fillId="0" borderId="0" xfId="0" applyNumberFormat="1" applyFont="1"/>
    <xf numFmtId="0" fontId="9" fillId="0" borderId="1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9" fillId="0" borderId="0" xfId="25" applyFont="1" applyProtection="1">
      <protection locked="0"/>
    </xf>
    <xf numFmtId="0" fontId="9" fillId="0" borderId="0" xfId="25" applyFont="1"/>
    <xf numFmtId="177" fontId="9" fillId="0" borderId="0" xfId="26" applyFont="1" applyProtection="1">
      <protection locked="0"/>
    </xf>
    <xf numFmtId="0" fontId="181" fillId="0" borderId="0" xfId="25" applyFont="1" applyProtection="1">
      <protection locked="0"/>
    </xf>
    <xf numFmtId="0" fontId="181" fillId="0" borderId="0" xfId="26" applyNumberFormat="1" applyFont="1" applyAlignment="1">
      <alignment horizontal="left"/>
    </xf>
    <xf numFmtId="0" fontId="181" fillId="0" borderId="0" xfId="26" applyNumberFormat="1" applyFont="1" applyAlignment="1">
      <alignment horizontal="center"/>
    </xf>
    <xf numFmtId="0" fontId="181" fillId="0" borderId="0" xfId="26" applyNumberFormat="1" applyFont="1"/>
    <xf numFmtId="0" fontId="182" fillId="0" borderId="0" xfId="25" applyFont="1" applyProtection="1">
      <protection locked="0"/>
    </xf>
    <xf numFmtId="0" fontId="8" fillId="0" borderId="0" xfId="24" applyFont="1"/>
    <xf numFmtId="0" fontId="9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Continuous"/>
    </xf>
    <xf numFmtId="0" fontId="8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35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 wrapText="1"/>
    </xf>
    <xf numFmtId="176" fontId="9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 wrapText="1"/>
    </xf>
    <xf numFmtId="176" fontId="9" fillId="0" borderId="1" xfId="8" applyNumberFormat="1" applyFont="1" applyBorder="1" applyAlignment="1">
      <alignment horizontal="center"/>
    </xf>
    <xf numFmtId="43" fontId="9" fillId="0" borderId="0" xfId="0" applyNumberFormat="1" applyFont="1"/>
    <xf numFmtId="174" fontId="9" fillId="0" borderId="0" xfId="0" applyNumberFormat="1" applyFont="1"/>
    <xf numFmtId="0" fontId="9" fillId="0" borderId="0" xfId="0" applyNumberFormat="1" applyFont="1" applyAlignment="1">
      <alignment horizontal="left" wrapText="1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180" fillId="0" borderId="0" xfId="26693" applyFont="1" applyAlignment="1">
      <alignment horizontal="center"/>
    </xf>
    <xf numFmtId="0" fontId="9" fillId="0" borderId="1" xfId="25904" quotePrefix="1" applyFont="1" applyBorder="1" applyAlignment="1">
      <alignment horizontal="center"/>
    </xf>
    <xf numFmtId="0" fontId="9" fillId="0" borderId="0" xfId="25904" quotePrefix="1" applyFont="1" applyAlignment="1">
      <alignment horizontal="center"/>
    </xf>
    <xf numFmtId="0" fontId="180" fillId="0" borderId="1" xfId="26693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177" fontId="9" fillId="0" borderId="0" xfId="0" applyFont="1" applyAlignment="1">
      <alignment horizontal="left"/>
    </xf>
    <xf numFmtId="177" fontId="9" fillId="0" borderId="0" xfId="0" applyFont="1" applyProtection="1">
      <protection locked="0"/>
    </xf>
    <xf numFmtId="174" fontId="9" fillId="0" borderId="0" xfId="16" applyFont="1" applyFill="1" applyAlignment="1">
      <alignment vertical="center"/>
    </xf>
    <xf numFmtId="0" fontId="9" fillId="0" borderId="0" xfId="4263" applyNumberFormat="1" applyFont="1" applyAlignment="1">
      <alignment horizontal="left"/>
    </xf>
    <xf numFmtId="0" fontId="9" fillId="0" borderId="0" xfId="4263" applyNumberFormat="1" applyFont="1"/>
    <xf numFmtId="43" fontId="9" fillId="0" borderId="35" xfId="1" applyFont="1" applyFill="1" applyBorder="1" applyAlignment="1">
      <alignment horizontal="right"/>
    </xf>
    <xf numFmtId="39" fontId="9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177" fontId="11" fillId="0" borderId="0" xfId="0" applyFont="1" applyAlignment="1">
      <alignment horizontal="left"/>
    </xf>
    <xf numFmtId="0" fontId="8" fillId="0" borderId="0" xfId="26" applyNumberFormat="1" applyFont="1" applyAlignment="1">
      <alignment horizontal="left"/>
    </xf>
    <xf numFmtId="39" fontId="9" fillId="0" borderId="1" xfId="26" applyNumberFormat="1" applyFont="1" applyBorder="1" applyAlignment="1">
      <alignment horizontal="center"/>
    </xf>
    <xf numFmtId="0" fontId="9" fillId="0" borderId="1" xfId="8" applyNumberFormat="1" applyFont="1" applyBorder="1" applyAlignment="1">
      <alignment horizontal="center"/>
    </xf>
    <xf numFmtId="43" fontId="9" fillId="0" borderId="1" xfId="7" applyFont="1" applyFill="1" applyBorder="1" applyAlignment="1">
      <alignment horizontal="center" wrapText="1"/>
    </xf>
  </cellXfs>
  <cellStyles count="37627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2 2" xfId="37455" xr:uid="{5F3091FB-C9BC-4426-AA76-506029AF5C50}"/>
    <cellStyle name="594941.25 2 3" xfId="31977" xr:uid="{BD1C3009-B67C-47AF-A623-CA564AC0C0FA}"/>
    <cellStyle name="594941.25 3" xfId="26008" xr:uid="{1518B268-CDF2-4F4C-B212-ABBC7942B01E}"/>
    <cellStyle name="594941.25 3 2" xfId="37456" xr:uid="{ECCD53AD-AAA3-4528-B654-A53AFBE0677C}"/>
    <cellStyle name="594941.25 3 3" xfId="31978" xr:uid="{0092BC9E-B71F-4785-9B12-FA4DFBF714B6}"/>
    <cellStyle name="594941.25 4" xfId="32369" xr:uid="{1A407DFD-632E-4128-9E29-96FB71D27C51}"/>
    <cellStyle name="594941.25 5" xfId="26908" xr:uid="{75D30E84-60DA-4163-BB52-C4DF6CDF13FA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Border 2" xfId="37457" xr:uid="{FADCA601-F2A0-4FA7-904E-ED89521930F4}"/>
    <cellStyle name="Border 3" xfId="31979" xr:uid="{B461311F-5281-4F99-A01D-A8DF11A8143F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10 2" xfId="32200" xr:uid="{7E720B64-B6F7-41A0-BDFF-09AFEAF8D2BC}"/>
    <cellStyle name="Comma 10 10 3" xfId="26740" xr:uid="{D72CC4B1-D90C-4036-83C8-8B80AC0B6D17}"/>
    <cellStyle name="Comma 10 11" xfId="32169" xr:uid="{BC3DE3BC-1D00-4B27-9CC0-3886F3AC62CE}"/>
    <cellStyle name="Comma 10 12" xfId="26709" xr:uid="{B347D65F-3E3A-4D86-9380-73C5CB2AFCF1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2 2" xfId="34774" xr:uid="{9ED62DD8-18B2-4475-80A4-76204FDD6EA5}"/>
    <cellStyle name="Comma 10 2 2 2 3" xfId="29306" xr:uid="{32BEC6B4-D230-4952-A573-237CCB968378}"/>
    <cellStyle name="Comma 10 2 2 3" xfId="1779" xr:uid="{A0B05887-9171-4C6F-8205-A7BB94F11D9F}"/>
    <cellStyle name="Comma 10 2 2 3 2" xfId="32370" xr:uid="{B363121A-6262-4841-BF19-2646BAD8F509}"/>
    <cellStyle name="Comma 10 2 2 3 3" xfId="26909" xr:uid="{D033149C-1E70-4C47-8041-83B0E7FC5EA1}"/>
    <cellStyle name="Comma 10 2 2 4" xfId="32171" xr:uid="{E71AD394-9E87-4896-B2E5-E441A0EFA1CA}"/>
    <cellStyle name="Comma 10 2 2 5" xfId="26711" xr:uid="{56643075-0DA2-4F78-9839-0A8F718D284E}"/>
    <cellStyle name="Comma 10 2 3" xfId="13267" xr:uid="{4EDB91B9-2162-403B-8AE3-A1DF79CD7A82}"/>
    <cellStyle name="Comma 10 2 4" xfId="26011" xr:uid="{67C6D1FE-6731-44E1-AD7E-2AF0A89E44A2}"/>
    <cellStyle name="Comma 10 2 4 2" xfId="37458" xr:uid="{65E7483F-65BA-4C59-AAB9-799FD4DCF633}"/>
    <cellStyle name="Comma 10 2 4 3" xfId="31980" xr:uid="{D8415ACB-D7C0-47E7-B37F-001E2EBE9F73}"/>
    <cellStyle name="Comma 10 2 5" xfId="395" xr:uid="{E6994647-C86C-44E5-944B-8A66B4A71A4D}"/>
    <cellStyle name="Comma 10 2 5 2" xfId="32206" xr:uid="{4F6DCA9B-EB53-46E6-B649-46269FE411B6}"/>
    <cellStyle name="Comma 10 2 5 3" xfId="26746" xr:uid="{1F390F2A-EDF5-4D4C-B388-302876FD3317}"/>
    <cellStyle name="Comma 10 2 6" xfId="32170" xr:uid="{B5BAB276-E2EA-419F-8C1A-4A227F84EF53}"/>
    <cellStyle name="Comma 10 2 7" xfId="26710" xr:uid="{E080FD53-07EE-4835-BA5F-7C6FABC19B3B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2 2" xfId="34970" xr:uid="{87D68AB1-173D-4692-B09A-6C138CD2E08D}"/>
    <cellStyle name="Comma 10 3 2 2 3" xfId="29502" xr:uid="{737E3216-B797-4373-9DF4-7B5E1C568A0A}"/>
    <cellStyle name="Comma 10 3 2 3" xfId="26012" xr:uid="{42F0F9DB-CBE4-42DA-AA52-05B02D9D9FA3}"/>
    <cellStyle name="Comma 10 3 2 3 2" xfId="37459" xr:uid="{9DFE610F-3544-42C6-8D20-F5679FA9E6F6}"/>
    <cellStyle name="Comma 10 3 2 3 3" xfId="31981" xr:uid="{E19D56B3-CD80-4572-A15B-AE278EE80B4F}"/>
    <cellStyle name="Comma 10 3 2 4" xfId="32511" xr:uid="{02C0CB48-DDFB-471A-8140-9D76CB7B7325}"/>
    <cellStyle name="Comma 10 3 2 5" xfId="27049" xr:uid="{B05B57E6-40C7-4DB8-977F-5466B72FD2A4}"/>
    <cellStyle name="Comma 10 3 3" xfId="14523" xr:uid="{D021415D-D2AD-43B6-9F22-ADFCA5DDC9AC}"/>
    <cellStyle name="Comma 10 3 3 2" xfId="34969" xr:uid="{D1CB4CDE-37EA-4053-BAAE-430F253B9F56}"/>
    <cellStyle name="Comma 10 3 3 3" xfId="29501" xr:uid="{4DDA804E-D60E-45AB-9857-BE5E6D04D88F}"/>
    <cellStyle name="Comma 10 3 4" xfId="13269" xr:uid="{B920BA0F-5B12-4465-AD99-DBA75FBB8830}"/>
    <cellStyle name="Comma 10 3 5" xfId="2231" xr:uid="{2396F463-310F-4B71-9FE5-D6A7672E4004}"/>
    <cellStyle name="Comma 10 3 5 2" xfId="32434" xr:uid="{0368A55C-B4C8-4A6F-9F54-3625E472A538}"/>
    <cellStyle name="Comma 10 3 5 3" xfId="26971" xr:uid="{40369A9E-51CB-42D3-952E-8E43B236E095}"/>
    <cellStyle name="Comma 10 3 6" xfId="32172" xr:uid="{EA2BA92C-1DC4-411C-A8CF-7258809EDCC6}"/>
    <cellStyle name="Comma 10 3 7" xfId="26712" xr:uid="{A15A5560-A666-4FAC-98E2-9F5C5390FD8D}"/>
    <cellStyle name="Comma 10 4" xfId="2149" xr:uid="{5C1E2450-F353-42B2-8161-5D4C1A58D0FB}"/>
    <cellStyle name="Comma 10 4 2" xfId="2288" xr:uid="{32114800-3742-464D-A0B4-9758DDDA0DDC}"/>
    <cellStyle name="Comma 10 4 2 2" xfId="32440" xr:uid="{2C062B78-0389-472F-B65B-D7A1D6132610}"/>
    <cellStyle name="Comma 10 4 2 3" xfId="26977" xr:uid="{6E048695-2017-4A78-9AF4-E5B7AC75CE11}"/>
    <cellStyle name="Comma 10 4 3" xfId="14525" xr:uid="{B1254EE0-996F-484F-A1E4-A226C36BF20E}"/>
    <cellStyle name="Comma 10 4 3 2" xfId="34971" xr:uid="{3872F90B-0A41-4FD8-B0A1-CF0DC24D9C1E}"/>
    <cellStyle name="Comma 10 4 3 3" xfId="29503" xr:uid="{D11C16B0-5A61-4C0A-B58E-6BB42A4EBA16}"/>
    <cellStyle name="Comma 10 4 4" xfId="13270" xr:uid="{B6F007B0-847B-4570-B895-A51EAF67B13D}"/>
    <cellStyle name="Comma 10 4 5" xfId="32414" xr:uid="{E703FC1E-4BDE-4AEF-A312-A4D73605AB9A}"/>
    <cellStyle name="Comma 10 4 6" xfId="26951" xr:uid="{F8B54FE0-1A4F-40E6-940F-E10CE406E963}"/>
    <cellStyle name="Comma 10 5" xfId="6204" xr:uid="{14A80367-B606-4417-A64D-D7BFFB8CA9E0}"/>
    <cellStyle name="Comma 10 5 2" xfId="13271" xr:uid="{9B784A51-24F2-41D0-BA7D-71A7F22B4881}"/>
    <cellStyle name="Comma 10 5 3" xfId="33258" xr:uid="{66A1F3E6-1AAA-43E5-BB73-A0D4342FA05B}"/>
    <cellStyle name="Comma 10 5 4" xfId="27794" xr:uid="{E2F54392-8785-42D5-B997-758DDD37B81F}"/>
    <cellStyle name="Comma 10 6" xfId="13272" xr:uid="{B2CDCA94-06AD-438E-BD7F-509CF793FDD1}"/>
    <cellStyle name="Comma 10 6 2" xfId="34775" xr:uid="{D745C110-0EBB-4836-850B-9EE8AD9594CB}"/>
    <cellStyle name="Comma 10 6 3" xfId="29307" xr:uid="{C394C7CA-3158-4A84-8BAD-801E76940DEE}"/>
    <cellStyle name="Comma 10 7" xfId="13273" xr:uid="{BB6C8A3C-C501-4747-B427-64045559D79E}"/>
    <cellStyle name="Comma 10 7 2" xfId="34776" xr:uid="{B81BD638-6DAF-4C44-B725-00D605D4049E}"/>
    <cellStyle name="Comma 10 7 3" xfId="29308" xr:uid="{E7C907DA-CE55-4E66-A2C3-AC52D82F5D40}"/>
    <cellStyle name="Comma 10 8" xfId="13266" xr:uid="{C0EB94B5-FAD3-42DA-9AD3-87DF2BDCFD7A}"/>
    <cellStyle name="Comma 10 8 2" xfId="34773" xr:uid="{3BC58BA0-0BBD-4562-AE9A-81B2C2BCFA6D}"/>
    <cellStyle name="Comma 10 8 3" xfId="29305" xr:uid="{2E88C238-0065-4FD0-A0F3-B247E648F323}"/>
    <cellStyle name="Comma 10 9" xfId="26458" xr:uid="{07A05FBD-B005-4303-8DDC-54AC5DC3A7EC}"/>
    <cellStyle name="Comma 10 9 2" xfId="37594" xr:uid="{6FD3874E-9E17-436D-8905-CC01CC596AFC}"/>
    <cellStyle name="Comma 10 9 3" xfId="32116" xr:uid="{C110554A-51E2-4741-8F3B-4E9C0376DEDA}"/>
    <cellStyle name="Comma 100" xfId="26013" xr:uid="{BF138C71-94E2-436A-8503-8538A278A0D8}"/>
    <cellStyle name="Comma 100 2" xfId="37460" xr:uid="{26BEC42B-EF88-42DE-A206-1371EA201EF0}"/>
    <cellStyle name="Comma 100 3" xfId="31982" xr:uid="{CDC72224-7469-470E-9E92-36D5B38E408B}"/>
    <cellStyle name="Comma 101" xfId="26014" xr:uid="{C07B975B-56FB-47E6-B16C-C9E2F7A0D7F5}"/>
    <cellStyle name="Comma 101 2" xfId="37461" xr:uid="{B4CD7C34-2930-4E2C-8303-71F5D72FC3C6}"/>
    <cellStyle name="Comma 101 3" xfId="31983" xr:uid="{4C7437D0-8A9F-4CEC-B3D5-30CBB1CEC563}"/>
    <cellStyle name="Comma 102" xfId="26015" xr:uid="{8916DFEF-75E5-48B1-992E-6E2C55417812}"/>
    <cellStyle name="Comma 102 2" xfId="37462" xr:uid="{2C47EC52-24EC-4FFE-8053-C6FF0C8AE149}"/>
    <cellStyle name="Comma 102 3" xfId="31984" xr:uid="{170B9C93-08B0-403D-A593-6290A660EE03}"/>
    <cellStyle name="Comma 103" xfId="26016" xr:uid="{2399E53C-1115-46A0-8A24-598F8EDB62C0}"/>
    <cellStyle name="Comma 103 2" xfId="37463" xr:uid="{D4D5B98E-E0D2-4FAE-BAC9-7AD037D7714E}"/>
    <cellStyle name="Comma 103 3" xfId="31985" xr:uid="{4E82F12E-9858-4511-848A-91064DF5EB0C}"/>
    <cellStyle name="Comma 104" xfId="26017" xr:uid="{9EA1A57F-7F05-495A-BE3A-C87396519912}"/>
    <cellStyle name="Comma 104 2" xfId="37464" xr:uid="{1B2F329C-27D6-4360-9F55-03D67EC370A8}"/>
    <cellStyle name="Comma 104 3" xfId="31986" xr:uid="{96927B44-97AE-42A0-AF94-61CB4C7C0E3E}"/>
    <cellStyle name="Comma 105" xfId="26018" xr:uid="{CFEEE736-6353-4F96-B04C-CFA727A28558}"/>
    <cellStyle name="Comma 105 2" xfId="37465" xr:uid="{42C51E7D-151A-49B9-9B5A-E89314093DDE}"/>
    <cellStyle name="Comma 105 3" xfId="31987" xr:uid="{F213BC98-EF78-4838-B36A-6173D75A6B2D}"/>
    <cellStyle name="Comma 106" xfId="26019" xr:uid="{DB55B6CD-5B7F-457F-B3B4-F56434E81CA9}"/>
    <cellStyle name="Comma 106 2" xfId="37466" xr:uid="{FD0882F2-9D57-4B10-9EE6-CBE017E56EF4}"/>
    <cellStyle name="Comma 106 3" xfId="31988" xr:uid="{E96FB9E3-3DA0-4E96-BDBA-B11B24BFF084}"/>
    <cellStyle name="Comma 107" xfId="26020" xr:uid="{CA61511C-FC25-4039-9A2E-902C56C2C1FC}"/>
    <cellStyle name="Comma 107 2" xfId="37467" xr:uid="{0BFAB1D4-A4B3-498C-BB01-F07869F4A425}"/>
    <cellStyle name="Comma 107 3" xfId="31989" xr:uid="{C9632B63-FEA5-402D-BEEA-2B88E1CB19F2}"/>
    <cellStyle name="Comma 108" xfId="26021" xr:uid="{1A325CFB-042E-4FCF-8AAF-1544B4080120}"/>
    <cellStyle name="Comma 108 2" xfId="37468" xr:uid="{A1717801-6511-4CBC-BA5D-F56F3869EBF9}"/>
    <cellStyle name="Comma 108 3" xfId="31990" xr:uid="{4B4DD039-76FD-497D-8350-D97FCB918E88}"/>
    <cellStyle name="Comma 109" xfId="26022" xr:uid="{693F2EBB-302F-4126-A84C-35D1B3A73F07}"/>
    <cellStyle name="Comma 109 2" xfId="37469" xr:uid="{9D4DCCCF-A3FD-4BE9-995B-483BFC4E0E52}"/>
    <cellStyle name="Comma 109 3" xfId="31991" xr:uid="{D463D56E-60C8-42F9-AD10-8909C09DA32D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2 2" xfId="34973" xr:uid="{EED65F4F-1FBB-4C50-BF9E-C3B18D60369C}"/>
    <cellStyle name="Comma 11 18 2 3" xfId="29505" xr:uid="{76E124B9-1598-462B-AA83-E96F8977A6DB}"/>
    <cellStyle name="Comma 11 18 3" xfId="13282" xr:uid="{E0BB2140-1200-491F-8C46-2A5EE9006C46}"/>
    <cellStyle name="Comma 11 18 3 2" xfId="34777" xr:uid="{ADFB9DF4-267D-4D03-B42F-7380889386D1}"/>
    <cellStyle name="Comma 11 18 3 3" xfId="29309" xr:uid="{8C96C7E0-470F-4155-A3BB-849BFE9154DA}"/>
    <cellStyle name="Comma 11 18 4" xfId="32367" xr:uid="{1B6F1A74-7E32-4095-AD7F-242D72556833}"/>
    <cellStyle name="Comma 11 18 5" xfId="26907" xr:uid="{DCF0911A-1D84-4ABE-B8F5-EA976B39056B}"/>
    <cellStyle name="Comma 11 19" xfId="14526" xr:uid="{F781B57D-45F7-466C-8A7C-59D1D388983E}"/>
    <cellStyle name="Comma 11 19 2" xfId="34972" xr:uid="{A8B364DB-F51B-4EEA-B376-9E11A9760871}"/>
    <cellStyle name="Comma 11 19 3" xfId="29504" xr:uid="{2909058F-BB86-49F1-B725-7AE2886C8B98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2 3" xfId="32846" xr:uid="{4BEE4EEE-138B-4CD5-9D31-CE84D15FBC64}"/>
    <cellStyle name="Comma 11 2 2 2 4" xfId="27382" xr:uid="{8598851C-A231-46E3-80AA-FCEAD1A6FE1A}"/>
    <cellStyle name="Comma 11 2 2 3" xfId="26023" xr:uid="{DCAEAE15-9FF0-4B59-B603-4816DD977F8A}"/>
    <cellStyle name="Comma 11 2 2 3 2" xfId="37470" xr:uid="{224D0423-23E9-45A5-B0C9-55DE8E955191}"/>
    <cellStyle name="Comma 11 2 2 3 3" xfId="31992" xr:uid="{12E960BD-F50C-476D-9205-A20C86805919}"/>
    <cellStyle name="Comma 11 2 2 4" xfId="26459" xr:uid="{875C667F-9ABD-4F45-BDB1-7F8B22F34D99}"/>
    <cellStyle name="Comma 11 2 2 4 2" xfId="37595" xr:uid="{587DC519-846F-468A-B5F5-BEDD7334C1D1}"/>
    <cellStyle name="Comma 11 2 2 4 3" xfId="32117" xr:uid="{D90654A4-8433-4896-9D64-CB5681F8A873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0 2 2" xfId="36589" xr:uid="{D8A31D25-B3CF-400F-A61F-5D0721265405}"/>
    <cellStyle name="Comma 11 2 3 10 2 3" xfId="31112" xr:uid="{829FBF59-E377-4F0E-98A4-2C9B9051F29A}"/>
    <cellStyle name="Comma 11 2 3 10 3" xfId="34023" xr:uid="{530A4FB5-D835-4FA7-B256-9683BE9E79C3}"/>
    <cellStyle name="Comma 11 2 3 10 4" xfId="28557" xr:uid="{791DE7E1-387F-48FA-8814-6666D2B34196}"/>
    <cellStyle name="Comma 11 2 3 11" xfId="13283" xr:uid="{BC1E6AB5-B060-40CB-A158-4FBFB4C498DE}"/>
    <cellStyle name="Comma 11 2 3 11 2" xfId="34778" xr:uid="{1293C6C9-507E-45BD-BA39-437DE6EC4A4A}"/>
    <cellStyle name="Comma 11 2 3 11 3" xfId="29310" xr:uid="{E0BC6915-4008-4CD2-944F-D9E0B5F4BFE5}"/>
    <cellStyle name="Comma 11 2 3 12" xfId="14915" xr:uid="{392631FC-00EB-4240-BC87-63062FBFDBF9}"/>
    <cellStyle name="Comma 11 2 3 12 2" xfId="35075" xr:uid="{FE82B11A-5997-4E93-BD4D-E8053FC4B21B}"/>
    <cellStyle name="Comma 11 2 3 12 3" xfId="29607" xr:uid="{069434BD-7479-4510-ACF1-0313DA79F453}"/>
    <cellStyle name="Comma 11 2 3 13" xfId="32433" xr:uid="{00148DB2-F54B-45F5-896B-7790A1B03A51}"/>
    <cellStyle name="Comma 11 2 3 14" xfId="26970" xr:uid="{B276D1EB-9ECF-4A5C-93A7-C3B603DA8209}"/>
    <cellStyle name="Comma 11 2 3 2" xfId="2295" xr:uid="{ED519701-7777-463C-93F1-0F134076F063}"/>
    <cellStyle name="Comma 11 2 3 2 10" xfId="14942" xr:uid="{4607A77D-EB16-46BC-8DB6-DBD556342ED6}"/>
    <cellStyle name="Comma 11 2 3 2 10 2" xfId="35081" xr:uid="{A1116DA4-9914-4AE3-8E85-8E8482831004}"/>
    <cellStyle name="Comma 11 2 3 2 10 3" xfId="29613" xr:uid="{4E64132C-6444-4460-83F5-B8337B7D269A}"/>
    <cellStyle name="Comma 11 2 3 2 11" xfId="25672" xr:uid="{B1DD7AAA-E268-49BC-80EC-432FE8F4AAA7}"/>
    <cellStyle name="Comma 11 2 3 2 11 2" xfId="37364" xr:uid="{9826A7A1-5AF8-4F29-BABE-C3B1B7B2B30F}"/>
    <cellStyle name="Comma 11 2 3 2 11 3" xfId="31886" xr:uid="{D70E3349-249E-4744-91E5-71B6C571AD20}"/>
    <cellStyle name="Comma 11 2 3 2 12" xfId="32442" xr:uid="{6B0ECD65-DC69-4FA6-8D6B-89E7E946FC1A}"/>
    <cellStyle name="Comma 11 2 3 2 13" xfId="26979" xr:uid="{C4F77DA8-6787-4D32-8631-6D073960BD0D}"/>
    <cellStyle name="Comma 11 2 3 2 2" xfId="2592" xr:uid="{B128E7A0-9B72-458B-B3B5-7E7241446B8C}"/>
    <cellStyle name="Comma 11 2 3 2 2 10" xfId="27040" xr:uid="{1086387B-579A-4ADC-936A-2536ED9CC50B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2 2 2" xfId="36572" xr:uid="{16993792-C0B2-43CB-B4DC-D5F11065F97D}"/>
    <cellStyle name="Comma 11 2 3 2 2 2 2 2 2 2 2 3" xfId="31095" xr:uid="{9F95E464-8A8A-4AA3-BE12-ADE05478F6A9}"/>
    <cellStyle name="Comma 11 2 3 2 2 2 2 2 2 2 3" xfId="34006" xr:uid="{3E182697-897E-4C8D-8758-95278AF3A4E3}"/>
    <cellStyle name="Comma 11 2 3 2 2 2 2 2 2 2 4" xfId="28540" xr:uid="{96D6F5DA-28A9-4972-A0B1-8C9053323323}"/>
    <cellStyle name="Comma 11 2 3 2 2 2 2 2 2 3" xfId="13164" xr:uid="{7C115619-63D8-444C-98DA-25BF1B56EB50}"/>
    <cellStyle name="Comma 11 2 3 2 2 2 2 2 2 3 2" xfId="25406" xr:uid="{B6558A07-8A91-44A1-926F-5F05068C332D}"/>
    <cellStyle name="Comma 11 2 3 2 2 2 2 2 2 3 2 2" xfId="37324" xr:uid="{0ADF792A-727C-4FFA-A7A3-25C9E7ECD7C6}"/>
    <cellStyle name="Comma 11 2 3 2 2 2 2 2 2 3 2 3" xfId="31846" xr:uid="{8B1623ED-F7A1-4D61-8BD2-8AF69866A010}"/>
    <cellStyle name="Comma 11 2 3 2 2 2 2 2 2 3 3" xfId="34759" xr:uid="{F32B2AC0-46F7-4387-9B06-BE6754D92F1F}"/>
    <cellStyle name="Comma 11 2 3 2 2 2 2 2 2 3 4" xfId="29291" xr:uid="{114EB65C-2401-4230-AF6F-F11961825C01}"/>
    <cellStyle name="Comma 11 2 3 2 2 2 2 2 2 4" xfId="18308" xr:uid="{84FC047D-C3DB-4BEB-A7D1-B83CB58F8773}"/>
    <cellStyle name="Comma 11 2 3 2 2 2 2 2 2 4 2" xfId="35814" xr:uid="{97B210C9-372D-424D-9905-E33665279C3E}"/>
    <cellStyle name="Comma 11 2 3 2 2 2 2 2 2 4 3" xfId="30341" xr:uid="{4406E827-684D-4091-81A9-D059ED543A7F}"/>
    <cellStyle name="Comma 11 2 3 2 2 2 2 2 2 5" xfId="33241" xr:uid="{7D667BED-BE74-4817-AB28-FE5BBD7B6FB8}"/>
    <cellStyle name="Comma 11 2 3 2 2 2 2 2 2 6" xfId="27777" xr:uid="{294BC13A-644A-4D60-B4CC-33A22594F24C}"/>
    <cellStyle name="Comma 11 2 3 2 2 2 2 2 3" xfId="7908" xr:uid="{5422B84F-69F0-45A8-9005-FA1201CD95FD}"/>
    <cellStyle name="Comma 11 2 3 2 2 2 2 2 3 2" xfId="20172" xr:uid="{9BA872BD-4C8D-4426-A180-013EE754575D}"/>
    <cellStyle name="Comma 11 2 3 2 2 2 2 2 3 2 2" xfId="36190" xr:uid="{E79972B8-1503-4EAD-AAE7-15E4DE4A628D}"/>
    <cellStyle name="Comma 11 2 3 2 2 2 2 2 3 2 3" xfId="30715" xr:uid="{506B38D3-0514-4090-81A3-478FBBFC720A}"/>
    <cellStyle name="Comma 11 2 3 2 2 2 2 2 3 3" xfId="33626" xr:uid="{468DA79B-D814-4529-89A4-6B064F8A1469}"/>
    <cellStyle name="Comma 11 2 3 2 2 2 2 2 3 4" xfId="28160" xr:uid="{8BA9CEDD-D93A-440F-BAD5-652B496EAF71}"/>
    <cellStyle name="Comma 11 2 3 2 2 2 2 2 4" xfId="11404" xr:uid="{2CC4B704-D1AD-4C9D-9A7F-4910B8AF0105}"/>
    <cellStyle name="Comma 11 2 3 2 2 2 2 2 4 2" xfId="23646" xr:uid="{9C4E3802-7A2A-430D-AE9A-7C511D55A5E3}"/>
    <cellStyle name="Comma 11 2 3 2 2 2 2 2 4 2 2" xfId="36943" xr:uid="{F98B3B4E-0FC4-4731-A239-8920DE5054C0}"/>
    <cellStyle name="Comma 11 2 3 2 2 2 2 2 4 2 3" xfId="31466" xr:uid="{8546176E-6346-47BF-BF13-E2D006B4A268}"/>
    <cellStyle name="Comma 11 2 3 2 2 2 2 2 4 3" xfId="34378" xr:uid="{B62920AB-3B7F-4918-A696-58E34BC40A89}"/>
    <cellStyle name="Comma 11 2 3 2 2 2 2 2 4 4" xfId="28911" xr:uid="{7323EFEF-A1AE-4F38-9BDA-CE3E6E06A519}"/>
    <cellStyle name="Comma 11 2 3 2 2 2 2 2 5" xfId="16548" xr:uid="{C8FD4DDB-8E21-4C9D-B85F-AF3A98C8F420}"/>
    <cellStyle name="Comma 11 2 3 2 2 2 2 2 5 2" xfId="35431" xr:uid="{667896B2-E0B6-4588-A13C-9FBD18341CBE}"/>
    <cellStyle name="Comma 11 2 3 2 2 2 2 2 5 3" xfId="29961" xr:uid="{B7B06263-E64A-4B97-923C-4FB157CB0CA5}"/>
    <cellStyle name="Comma 11 2 3 2 2 2 2 2 6" xfId="32827" xr:uid="{145E5AE0-F492-4436-AB5C-F8C4CC19C4C7}"/>
    <cellStyle name="Comma 11 2 3 2 2 2 2 2 7" xfId="27363" xr:uid="{79BFE7E4-BE24-47E1-BB45-80527354EE6A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2 2 2" xfId="36387" xr:uid="{62033F53-458A-42F0-BBAE-D4A140B19A71}"/>
    <cellStyle name="Comma 11 2 3 2 2 2 2 3 2 2 3" xfId="30911" xr:uid="{49F89980-5FA7-4DF1-BC41-1EE79816CE69}"/>
    <cellStyle name="Comma 11 2 3 2 2 2 2 3 2 3" xfId="33822" xr:uid="{30CC6E9B-DEF7-4481-9B70-1E1B65F0F96B}"/>
    <cellStyle name="Comma 11 2 3 2 2 2 2 3 2 4" xfId="28356" xr:uid="{C30A7F8F-B013-4BFC-A2C6-703EA73D3DE2}"/>
    <cellStyle name="Comma 11 2 3 2 2 2 2 3 3" xfId="12318" xr:uid="{33BF3500-55CA-4F4D-A0C8-03617BE8573E}"/>
    <cellStyle name="Comma 11 2 3 2 2 2 2 3 3 2" xfId="24560" xr:uid="{1A8D025D-C506-4CA4-B897-40AE573CD6AE}"/>
    <cellStyle name="Comma 11 2 3 2 2 2 2 3 3 2 2" xfId="37140" xr:uid="{AD4F7870-A64E-4C0F-8063-B3C9D8237931}"/>
    <cellStyle name="Comma 11 2 3 2 2 2 2 3 3 2 3" xfId="31662" xr:uid="{FF27FCD0-6D9A-4278-919A-35BCFFD2DB85}"/>
    <cellStyle name="Comma 11 2 3 2 2 2 2 3 3 3" xfId="34574" xr:uid="{BF4F40F6-CF2E-41DA-8717-976CB37D440F}"/>
    <cellStyle name="Comma 11 2 3 2 2 2 2 3 3 4" xfId="29107" xr:uid="{8D516254-874B-4B18-9E91-A9CEE92F5396}"/>
    <cellStyle name="Comma 11 2 3 2 2 2 2 3 4" xfId="17462" xr:uid="{6C2600B9-2B09-48ED-BAC2-1FAC400F9EAA}"/>
    <cellStyle name="Comma 11 2 3 2 2 2 2 3 4 2" xfId="35629" xr:uid="{A48D85CB-91FA-4D8E-BB9D-0A9A004A2065}"/>
    <cellStyle name="Comma 11 2 3 2 2 2 2 3 4 3" xfId="30157" xr:uid="{FFFA1FF1-B0F5-4573-B01E-424EFE8E5C4B}"/>
    <cellStyle name="Comma 11 2 3 2 2 2 2 3 5" xfId="33056" xr:uid="{C2393839-C9A9-4710-9FAD-6A05DAF9CA27}"/>
    <cellStyle name="Comma 11 2 3 2 2 2 2 3 6" xfId="27593" xr:uid="{25F408D1-5F2E-453C-9FB1-FC631ABCC686}"/>
    <cellStyle name="Comma 11 2 3 2 2 2 2 4" xfId="7062" xr:uid="{2C04CF87-15B9-42CD-8491-AB9826A20A19}"/>
    <cellStyle name="Comma 11 2 3 2 2 2 2 4 2" xfId="19326" xr:uid="{5404B836-6A07-48F9-908C-3FDC630B44DB}"/>
    <cellStyle name="Comma 11 2 3 2 2 2 2 4 2 2" xfId="36006" xr:uid="{EFD9439C-6CE0-4104-9D46-6C7F61E506F0}"/>
    <cellStyle name="Comma 11 2 3 2 2 2 2 4 2 3" xfId="30531" xr:uid="{BA97CCAC-9A4A-4245-8C48-9107F58C2CCA}"/>
    <cellStyle name="Comma 11 2 3 2 2 2 2 4 3" xfId="33441" xr:uid="{23DA544C-C9C1-4D35-8036-BF7141A3D1A5}"/>
    <cellStyle name="Comma 11 2 3 2 2 2 2 4 4" xfId="27976" xr:uid="{5A6A826D-65EF-4A07-B307-F21C81B1083D}"/>
    <cellStyle name="Comma 11 2 3 2 2 2 2 5" xfId="10558" xr:uid="{33B88D89-D095-4430-A747-6C77D7F5B1EC}"/>
    <cellStyle name="Comma 11 2 3 2 2 2 2 5 2" xfId="22800" xr:uid="{BB5AF455-17AD-4327-BD15-D2F795E15DFE}"/>
    <cellStyle name="Comma 11 2 3 2 2 2 2 5 2 2" xfId="36759" xr:uid="{B39C886C-E1C9-4FD2-A6CF-99AA3758AC82}"/>
    <cellStyle name="Comma 11 2 3 2 2 2 2 5 2 3" xfId="31282" xr:uid="{70F2A699-854F-47A6-8528-582497C09735}"/>
    <cellStyle name="Comma 11 2 3 2 2 2 2 5 3" xfId="34193" xr:uid="{215851B5-2D9D-4B66-97A3-15A23D6B0494}"/>
    <cellStyle name="Comma 11 2 3 2 2 2 2 5 4" xfId="28727" xr:uid="{9448B509-95F4-4156-8D17-2ACC00C08E2F}"/>
    <cellStyle name="Comma 11 2 3 2 2 2 2 6" xfId="15702" xr:uid="{FA586DE0-4E1E-4C34-86D5-4E4B62E0A42F}"/>
    <cellStyle name="Comma 11 2 3 2 2 2 2 6 2" xfId="35245" xr:uid="{70FECC8A-F0B6-463A-81E4-FBE70FABDECD}"/>
    <cellStyle name="Comma 11 2 3 2 2 2 2 6 3" xfId="29777" xr:uid="{47E74C19-F283-48B2-98B8-79558393EF50}"/>
    <cellStyle name="Comma 11 2 3 2 2 2 2 7" xfId="32643" xr:uid="{C77876BE-7D6A-4FDB-B50A-EA0DEAEFEECE}"/>
    <cellStyle name="Comma 11 2 3 2 2 2 2 8" xfId="27179" xr:uid="{A7A177E4-8232-4824-B90D-21A2808234EB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2 2 2" xfId="36480" xr:uid="{AF341612-D896-4906-925D-CD0ACF48C3E9}"/>
    <cellStyle name="Comma 11 2 3 2 2 2 3 2 2 2 3" xfId="31003" xr:uid="{2D84EB97-AFD6-4067-9BA2-4530D0414466}"/>
    <cellStyle name="Comma 11 2 3 2 2 2 3 2 2 3" xfId="33914" xr:uid="{1E261D84-13B2-4F70-8AE2-E157FC72814D}"/>
    <cellStyle name="Comma 11 2 3 2 2 2 3 2 2 4" xfId="28448" xr:uid="{DB483628-21E3-4D9B-81AA-962772AD3136}"/>
    <cellStyle name="Comma 11 2 3 2 2 2 3 2 3" xfId="12741" xr:uid="{F8B1378B-9F5E-4796-8711-CDD5D23EE786}"/>
    <cellStyle name="Comma 11 2 3 2 2 2 3 2 3 2" xfId="24983" xr:uid="{04EB7542-F72B-4FD8-B578-4E105098A9D6}"/>
    <cellStyle name="Comma 11 2 3 2 2 2 3 2 3 2 2" xfId="37232" xr:uid="{05081998-C37C-4062-9BD0-10CF179F3D46}"/>
    <cellStyle name="Comma 11 2 3 2 2 2 3 2 3 2 3" xfId="31754" xr:uid="{7E0CB34E-37CE-4D56-979E-0985B01A055C}"/>
    <cellStyle name="Comma 11 2 3 2 2 2 3 2 3 3" xfId="34666" xr:uid="{03A74200-9C14-4800-8547-01402157C491}"/>
    <cellStyle name="Comma 11 2 3 2 2 2 3 2 3 4" xfId="29199" xr:uid="{DE76FC71-EC47-413B-964B-870A6193692F}"/>
    <cellStyle name="Comma 11 2 3 2 2 2 3 2 4" xfId="17885" xr:uid="{26AEADAE-C31C-4A27-BB55-834E58A0DC97}"/>
    <cellStyle name="Comma 11 2 3 2 2 2 3 2 4 2" xfId="35721" xr:uid="{3635A864-EEED-4BBF-BD7D-7F2867D4427F}"/>
    <cellStyle name="Comma 11 2 3 2 2 2 3 2 4 3" xfId="30249" xr:uid="{05E604FC-F007-4CA1-B0DD-BC35FE6E88DF}"/>
    <cellStyle name="Comma 11 2 3 2 2 2 3 2 5" xfId="33149" xr:uid="{CCDC205D-2C4C-49B0-B8D1-283D35611E9B}"/>
    <cellStyle name="Comma 11 2 3 2 2 2 3 2 6" xfId="27685" xr:uid="{EB462ABB-B649-431C-8815-27E6E9D6473B}"/>
    <cellStyle name="Comma 11 2 3 2 2 2 3 3" xfId="7485" xr:uid="{B0D28964-94CE-40EB-8E08-9EA7DAF618BE}"/>
    <cellStyle name="Comma 11 2 3 2 2 2 3 3 2" xfId="19749" xr:uid="{612E1BD8-43D8-4B63-9EE1-B639172F279D}"/>
    <cellStyle name="Comma 11 2 3 2 2 2 3 3 2 2" xfId="36098" xr:uid="{3B6B356B-0C09-4642-856B-A5DF02E25A4F}"/>
    <cellStyle name="Comma 11 2 3 2 2 2 3 3 2 3" xfId="30623" xr:uid="{1863BC93-EA80-4B22-AFA2-19670BF8928D}"/>
    <cellStyle name="Comma 11 2 3 2 2 2 3 3 3" xfId="33533" xr:uid="{5274090B-5CC0-4EFC-ADCC-59D742C43056}"/>
    <cellStyle name="Comma 11 2 3 2 2 2 3 3 4" xfId="28068" xr:uid="{8B2EC284-4D07-494D-B1AD-5ABEAB1C5EB5}"/>
    <cellStyle name="Comma 11 2 3 2 2 2 3 4" xfId="10981" xr:uid="{52DB9E26-D258-45B8-BDB0-5F08B14758BC}"/>
    <cellStyle name="Comma 11 2 3 2 2 2 3 4 2" xfId="23223" xr:uid="{38BA668F-B2E9-49A0-ABBA-42302207630D}"/>
    <cellStyle name="Comma 11 2 3 2 2 2 3 4 2 2" xfId="36851" xr:uid="{67347532-267E-45E0-827B-3121B6D7A82A}"/>
    <cellStyle name="Comma 11 2 3 2 2 2 3 4 2 3" xfId="31374" xr:uid="{C34BAA0E-CCCC-4C98-B747-5B807A72FF59}"/>
    <cellStyle name="Comma 11 2 3 2 2 2 3 4 3" xfId="34285" xr:uid="{E9746B51-C3BC-4352-845F-77D67244268A}"/>
    <cellStyle name="Comma 11 2 3 2 2 2 3 4 4" xfId="28819" xr:uid="{964611F8-57F4-46A2-82A7-78FBE688A82B}"/>
    <cellStyle name="Comma 11 2 3 2 2 2 3 5" xfId="16125" xr:uid="{378FD693-E13F-49D1-8620-E89B91A471D1}"/>
    <cellStyle name="Comma 11 2 3 2 2 2 3 5 2" xfId="35338" xr:uid="{1737A5ED-2114-4E3D-AFD7-E8364C8B5EDF}"/>
    <cellStyle name="Comma 11 2 3 2 2 2 3 5 3" xfId="29869" xr:uid="{650EE8E1-61D4-47BC-AEF4-FABB962C2B9F}"/>
    <cellStyle name="Comma 11 2 3 2 2 2 3 6" xfId="32735" xr:uid="{F1D9C9F1-E0D0-4D75-8DF3-4228E6A0781D}"/>
    <cellStyle name="Comma 11 2 3 2 2 2 3 7" xfId="27271" xr:uid="{1115938B-73BD-4946-B460-BA615E6D6470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2 2 2" xfId="36294" xr:uid="{55AE40FB-2392-4AE3-9922-9D3111B36E7A}"/>
    <cellStyle name="Comma 11 2 3 2 2 2 4 2 2 3" xfId="30819" xr:uid="{E8637028-EEC6-4CFA-ACFF-AFE738AA4BD9}"/>
    <cellStyle name="Comma 11 2 3 2 2 2 4 2 3" xfId="33730" xr:uid="{78D5172A-93F8-4259-83A7-95A3C7BFD514}"/>
    <cellStyle name="Comma 11 2 3 2 2 2 4 2 4" xfId="28264" xr:uid="{3F907EE0-80BD-44C4-8C38-92B876A1A061}"/>
    <cellStyle name="Comma 11 2 3 2 2 2 4 3" xfId="11895" xr:uid="{F3B28DDC-CE0F-4CBF-9499-8E945F6C8CAF}"/>
    <cellStyle name="Comma 11 2 3 2 2 2 4 3 2" xfId="24137" xr:uid="{4711A9B2-6C61-4E91-8E2D-3E2674AFC9D5}"/>
    <cellStyle name="Comma 11 2 3 2 2 2 4 3 2 2" xfId="37048" xr:uid="{C935C58E-2190-405B-B189-2E8A12301C80}"/>
    <cellStyle name="Comma 11 2 3 2 2 2 4 3 2 3" xfId="31570" xr:uid="{78E779CE-94FD-427A-8CF9-EE36413FE86D}"/>
    <cellStyle name="Comma 11 2 3 2 2 2 4 3 3" xfId="34482" xr:uid="{9355E1BB-3144-4D55-88EE-8B74819A124F}"/>
    <cellStyle name="Comma 11 2 3 2 2 2 4 3 4" xfId="29015" xr:uid="{6278F8A5-1597-422D-A86E-F3C88073E9B6}"/>
    <cellStyle name="Comma 11 2 3 2 2 2 4 4" xfId="17039" xr:uid="{5C383439-62AD-44C7-BF90-399671080827}"/>
    <cellStyle name="Comma 11 2 3 2 2 2 4 4 2" xfId="35535" xr:uid="{952FCFDE-EC1F-435B-96F3-D144DBA270ED}"/>
    <cellStyle name="Comma 11 2 3 2 2 2 4 4 3" xfId="30065" xr:uid="{EB6E3FE0-DADC-4BC7-931B-6A3DF4B464E9}"/>
    <cellStyle name="Comma 11 2 3 2 2 2 4 5" xfId="32964" xr:uid="{391F7AEC-FF06-4CC2-93C6-4B39BBE8ED0C}"/>
    <cellStyle name="Comma 11 2 3 2 2 2 4 6" xfId="27501" xr:uid="{8E01242F-C84C-4703-A90C-2E5C4332D036}"/>
    <cellStyle name="Comma 11 2 3 2 2 2 5" xfId="6639" xr:uid="{934EF957-FD44-45BF-A3D5-A34030FE84E4}"/>
    <cellStyle name="Comma 11 2 3 2 2 2 5 2" xfId="18903" xr:uid="{A1D25E12-F183-46BE-8DBC-6A61DC6F6047}"/>
    <cellStyle name="Comma 11 2 3 2 2 2 5 2 2" xfId="35914" xr:uid="{4D1F7F92-450F-498C-9BC6-B7A42C6256AF}"/>
    <cellStyle name="Comma 11 2 3 2 2 2 5 2 3" xfId="30439" xr:uid="{479CA23A-7A2C-413C-90C4-37032736F977}"/>
    <cellStyle name="Comma 11 2 3 2 2 2 5 3" xfId="33349" xr:uid="{3B605F3D-AB0F-4253-AA7C-C2F80245D21B}"/>
    <cellStyle name="Comma 11 2 3 2 2 2 5 4" xfId="27884" xr:uid="{0B56748C-3C65-4E8B-A38F-B1C0971590B2}"/>
    <cellStyle name="Comma 11 2 3 2 2 2 6" xfId="10135" xr:uid="{55A5B0F7-F127-4002-B6BB-2A5AE7D45640}"/>
    <cellStyle name="Comma 11 2 3 2 2 2 6 2" xfId="22377" xr:uid="{D0AFA365-9B6B-4014-AC36-9FA9A641A76C}"/>
    <cellStyle name="Comma 11 2 3 2 2 2 6 2 2" xfId="36667" xr:uid="{47649AE3-384A-4AEA-9ACC-976501749B49}"/>
    <cellStyle name="Comma 11 2 3 2 2 2 6 2 3" xfId="31190" xr:uid="{2388489B-DA4B-4C51-9750-05FB67EDD0BB}"/>
    <cellStyle name="Comma 11 2 3 2 2 2 6 3" xfId="34101" xr:uid="{5BC2190E-EA2D-47FD-AF88-B0D36051CB30}"/>
    <cellStyle name="Comma 11 2 3 2 2 2 6 4" xfId="28635" xr:uid="{19282FB7-1FB5-4829-B834-1D441FD4F832}"/>
    <cellStyle name="Comma 11 2 3 2 2 2 7" xfId="15279" xr:uid="{4867F8A2-2559-4584-9BC3-9AE0E68E2808}"/>
    <cellStyle name="Comma 11 2 3 2 2 2 7 2" xfId="35153" xr:uid="{272A8F14-B324-49EC-834F-419EB792E53B}"/>
    <cellStyle name="Comma 11 2 3 2 2 2 7 3" xfId="29685" xr:uid="{4C2C0F89-4EFD-4E3D-9D3D-4E5D7B484259}"/>
    <cellStyle name="Comma 11 2 3 2 2 2 8" xfId="32550" xr:uid="{053F4B2F-D4C7-46B8-89E9-969E586A324A}"/>
    <cellStyle name="Comma 11 2 3 2 2 2 9" xfId="27087" xr:uid="{9ACD7AA1-2F73-4DB3-A377-0C9474A047C0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2 2 2" xfId="36527" xr:uid="{5AEC42E5-A955-400B-8AB6-054673C963D0}"/>
    <cellStyle name="Comma 11 2 3 2 2 3 2 2 2 2 3" xfId="31050" xr:uid="{B989E426-113E-4DC5-9723-17973465C7BB}"/>
    <cellStyle name="Comma 11 2 3 2 2 3 2 2 2 3" xfId="33961" xr:uid="{BBF5D6B5-E0D6-410D-A14A-C7FD85413529}"/>
    <cellStyle name="Comma 11 2 3 2 2 3 2 2 2 4" xfId="28495" xr:uid="{AED239D1-E49D-494E-89B9-03D4586A871A}"/>
    <cellStyle name="Comma 11 2 3 2 2 3 2 2 3" xfId="12955" xr:uid="{40878D91-81A1-49B6-A298-D28BBA115BF8}"/>
    <cellStyle name="Comma 11 2 3 2 2 3 2 2 3 2" xfId="25197" xr:uid="{CACED1C9-3972-40A2-9603-315F3152BC2E}"/>
    <cellStyle name="Comma 11 2 3 2 2 3 2 2 3 2 2" xfId="37279" xr:uid="{5E127E2B-188A-4AAB-B00F-662943A13585}"/>
    <cellStyle name="Comma 11 2 3 2 2 3 2 2 3 2 3" xfId="31801" xr:uid="{48C088F1-A0BA-405D-99BD-8274A6721109}"/>
    <cellStyle name="Comma 11 2 3 2 2 3 2 2 3 3" xfId="34714" xr:uid="{31966DD2-C9AB-4D8B-A038-F737AEEF8DDF}"/>
    <cellStyle name="Comma 11 2 3 2 2 3 2 2 3 4" xfId="29246" xr:uid="{EF083E79-170E-4BCA-98AD-D547238E7A8F}"/>
    <cellStyle name="Comma 11 2 3 2 2 3 2 2 4" xfId="18099" xr:uid="{A4886B66-012A-40A5-B43D-9C6A448A38EB}"/>
    <cellStyle name="Comma 11 2 3 2 2 3 2 2 4 2" xfId="35768" xr:uid="{C590E42A-FCA5-428E-BA60-8A2EF05C0CDC}"/>
    <cellStyle name="Comma 11 2 3 2 2 3 2 2 4 3" xfId="30296" xr:uid="{52AA3B94-CA24-4F13-8097-7E7AF5FA01B8}"/>
    <cellStyle name="Comma 11 2 3 2 2 3 2 2 5" xfId="33196" xr:uid="{37FC0F23-88C1-4D39-AD39-CFB62530F040}"/>
    <cellStyle name="Comma 11 2 3 2 2 3 2 2 6" xfId="27732" xr:uid="{6AE239E4-C62F-40F0-9C81-CC54B327666C}"/>
    <cellStyle name="Comma 11 2 3 2 2 3 2 3" xfId="7699" xr:uid="{C8B137D4-D9CE-45F7-9B90-4B5152012A7F}"/>
    <cellStyle name="Comma 11 2 3 2 2 3 2 3 2" xfId="19963" xr:uid="{DEA2E536-2337-4AEB-A3CC-0DF2A56B9CF9}"/>
    <cellStyle name="Comma 11 2 3 2 2 3 2 3 2 2" xfId="36145" xr:uid="{B83DA499-257A-44EE-AA79-7F0931CDFA13}"/>
    <cellStyle name="Comma 11 2 3 2 2 3 2 3 2 3" xfId="30670" xr:uid="{D8C3E866-DF73-4200-961D-B6C5B0FFA26B}"/>
    <cellStyle name="Comma 11 2 3 2 2 3 2 3 3" xfId="33581" xr:uid="{338DB03D-B141-4C97-93BA-11F26C43A480}"/>
    <cellStyle name="Comma 11 2 3 2 2 3 2 3 4" xfId="28115" xr:uid="{1B572B8D-B1EE-4866-946B-44F2E29D39D6}"/>
    <cellStyle name="Comma 11 2 3 2 2 3 2 4" xfId="11195" xr:uid="{DFDA07E0-1B66-4EB1-B6C5-0819B78A2286}"/>
    <cellStyle name="Comma 11 2 3 2 2 3 2 4 2" xfId="23437" xr:uid="{4F7221FE-5DA8-4F6C-AD3C-52FDBBEC32A2}"/>
    <cellStyle name="Comma 11 2 3 2 2 3 2 4 2 2" xfId="36898" xr:uid="{F51439BB-2CBE-42A4-9656-9BFDF0BA739A}"/>
    <cellStyle name="Comma 11 2 3 2 2 3 2 4 2 3" xfId="31421" xr:uid="{B85077BA-ECDE-4D67-8A19-3E337AAE44D7}"/>
    <cellStyle name="Comma 11 2 3 2 2 3 2 4 3" xfId="34333" xr:uid="{18B549E8-E581-4C0F-BCA3-03D6A3349804}"/>
    <cellStyle name="Comma 11 2 3 2 2 3 2 4 4" xfId="28866" xr:uid="{2D6B863B-6674-4AF8-8F5F-B98BF3B2E417}"/>
    <cellStyle name="Comma 11 2 3 2 2 3 2 5" xfId="16339" xr:uid="{AAF435F4-7A01-4F7D-BF27-E9C9137F0D1C}"/>
    <cellStyle name="Comma 11 2 3 2 2 3 2 5 2" xfId="35386" xr:uid="{75183822-3442-4614-B283-1183B6E33563}"/>
    <cellStyle name="Comma 11 2 3 2 2 3 2 5 3" xfId="29916" xr:uid="{C612F80F-43E3-4E0F-A600-8042F121CFE1}"/>
    <cellStyle name="Comma 11 2 3 2 2 3 2 6" xfId="32782" xr:uid="{EF9BB226-8CFF-47AF-B879-9695EBCC2052}"/>
    <cellStyle name="Comma 11 2 3 2 2 3 2 7" xfId="27318" xr:uid="{6C8ABFFF-09AF-4CE9-B4D7-C1FD3DB6DDFE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2 2 2" xfId="36341" xr:uid="{DA898C15-9064-4BDF-9A0B-BDFF2E5E00D1}"/>
    <cellStyle name="Comma 11 2 3 2 2 3 3 2 2 3" xfId="30866" xr:uid="{CF80A861-556E-425B-ABF7-6F758CAD198F}"/>
    <cellStyle name="Comma 11 2 3 2 2 3 3 2 3" xfId="33777" xr:uid="{662FCE7C-B7AB-4ED9-8EFE-CDFCA8A1EFD8}"/>
    <cellStyle name="Comma 11 2 3 2 2 3 3 2 4" xfId="28311" xr:uid="{806A11F8-4865-4212-8BBD-8AEB156BCE3C}"/>
    <cellStyle name="Comma 11 2 3 2 2 3 3 3" xfId="12109" xr:uid="{B25A93FA-471C-4697-B0CC-4C2FEFA82D1F}"/>
    <cellStyle name="Comma 11 2 3 2 2 3 3 3 2" xfId="24351" xr:uid="{BFCB6ED6-CE73-4462-8719-BAD1D322E36C}"/>
    <cellStyle name="Comma 11 2 3 2 2 3 3 3 2 2" xfId="37095" xr:uid="{BAD02687-FA4C-47F0-AF76-2AAECDBF0799}"/>
    <cellStyle name="Comma 11 2 3 2 2 3 3 3 2 3" xfId="31617" xr:uid="{13C1E779-35C6-4FE8-980D-6A3A7F85A313}"/>
    <cellStyle name="Comma 11 2 3 2 2 3 3 3 3" xfId="34529" xr:uid="{B52FE459-D0C5-49EF-9B54-7C0618370662}"/>
    <cellStyle name="Comma 11 2 3 2 2 3 3 3 4" xfId="29062" xr:uid="{73780699-39A2-4E79-8B1E-D464C3D73590}"/>
    <cellStyle name="Comma 11 2 3 2 2 3 3 4" xfId="17253" xr:uid="{9A3DC16A-FBC0-4C43-9C2A-07AC2C000DF5}"/>
    <cellStyle name="Comma 11 2 3 2 2 3 3 4 2" xfId="35583" xr:uid="{F1E262E4-30A3-4664-AAA0-D7F18F4262D0}"/>
    <cellStyle name="Comma 11 2 3 2 2 3 3 4 3" xfId="30112" xr:uid="{3AFA89B5-ACF4-4BE6-8F48-B2850161B0A4}"/>
    <cellStyle name="Comma 11 2 3 2 2 3 3 5" xfId="33011" xr:uid="{8A84AFA0-7F78-4567-A606-88BB3A892B05}"/>
    <cellStyle name="Comma 11 2 3 2 2 3 3 6" xfId="27548" xr:uid="{4C3D59C8-EDEF-4B33-BA87-19675637B5DF}"/>
    <cellStyle name="Comma 11 2 3 2 2 3 4" xfId="6853" xr:uid="{BA915538-07A6-42D5-92C1-5FB81B82A65A}"/>
    <cellStyle name="Comma 11 2 3 2 2 3 4 2" xfId="19117" xr:uid="{56D57070-34F9-4A63-981E-2C2F17900F08}"/>
    <cellStyle name="Comma 11 2 3 2 2 3 4 2 2" xfId="35961" xr:uid="{BA79B89A-999A-496D-82FE-9B9524F81AA1}"/>
    <cellStyle name="Comma 11 2 3 2 2 3 4 2 3" xfId="30486" xr:uid="{4C1D5EB4-862E-4D17-9C51-C90A4C193721}"/>
    <cellStyle name="Comma 11 2 3 2 2 3 4 3" xfId="33396" xr:uid="{42DB918D-9F01-4C6D-8A44-CF56E3C077DE}"/>
    <cellStyle name="Comma 11 2 3 2 2 3 4 4" xfId="27931" xr:uid="{20F6FA75-83FD-4468-8696-E2D231D90078}"/>
    <cellStyle name="Comma 11 2 3 2 2 3 5" xfId="10349" xr:uid="{29F2A756-B0EE-4A0C-9B75-3F3F383313AF}"/>
    <cellStyle name="Comma 11 2 3 2 2 3 5 2" xfId="22591" xr:uid="{3C5814D5-A64A-43D5-B95D-9D8836A2B27A}"/>
    <cellStyle name="Comma 11 2 3 2 2 3 5 2 2" xfId="36714" xr:uid="{48902C19-096E-4507-832B-957556013BE7}"/>
    <cellStyle name="Comma 11 2 3 2 2 3 5 2 3" xfId="31237" xr:uid="{248628E0-9626-4607-8475-3AA65284BF49}"/>
    <cellStyle name="Comma 11 2 3 2 2 3 5 3" xfId="34148" xr:uid="{8CEC9BEE-EE57-4201-A16E-3A84CCCA961C}"/>
    <cellStyle name="Comma 11 2 3 2 2 3 5 4" xfId="28682" xr:uid="{055562F2-6F52-4DAC-BAB7-2FB93ED4A106}"/>
    <cellStyle name="Comma 11 2 3 2 2 3 6" xfId="15493" xr:uid="{F2342BE6-315E-4E45-9A4F-2A829714AC5E}"/>
    <cellStyle name="Comma 11 2 3 2 2 3 6 2" xfId="35200" xr:uid="{8A4D1CB4-B14C-4944-8676-359A441DA7EC}"/>
    <cellStyle name="Comma 11 2 3 2 2 3 6 3" xfId="29732" xr:uid="{9A0C6908-0DC6-4A0E-A106-33F83BCDED8C}"/>
    <cellStyle name="Comma 11 2 3 2 2 3 7" xfId="32598" xr:uid="{0757BBF0-3013-4AB1-B0A7-7D6B93DACF76}"/>
    <cellStyle name="Comma 11 2 3 2 2 3 8" xfId="27134" xr:uid="{B0858103-2896-4B08-8982-48B0A7038767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2 2 2" xfId="36434" xr:uid="{C7FB02E6-9DC1-41EE-A51C-3DC490355BA2}"/>
    <cellStyle name="Comma 11 2 3 2 2 4 2 2 2 3" xfId="30958" xr:uid="{4F9A54AA-0C81-4A12-A15B-1842ED3DDDC9}"/>
    <cellStyle name="Comma 11 2 3 2 2 4 2 2 3" xfId="33869" xr:uid="{3D2348B3-5477-4A65-89D0-6D3380DFB085}"/>
    <cellStyle name="Comma 11 2 3 2 2 4 2 2 4" xfId="28403" xr:uid="{245F34BC-5053-4134-9578-6AA3E3AA4CCC}"/>
    <cellStyle name="Comma 11 2 3 2 2 4 2 3" xfId="12532" xr:uid="{C0DAFCC1-9472-4A6D-B18A-E1386CDA7477}"/>
    <cellStyle name="Comma 11 2 3 2 2 4 2 3 2" xfId="24774" xr:uid="{97386598-2537-4277-A1EC-521D80D31DDD}"/>
    <cellStyle name="Comma 11 2 3 2 2 4 2 3 2 2" xfId="37187" xr:uid="{2921AE17-B8EF-47EE-8AF2-A2A7C0D91009}"/>
    <cellStyle name="Comma 11 2 3 2 2 4 2 3 2 3" xfId="31709" xr:uid="{0B730647-A032-4FFA-B703-3AB1CA0146B9}"/>
    <cellStyle name="Comma 11 2 3 2 2 4 2 3 3" xfId="34621" xr:uid="{2DDC04D0-4FBD-41FA-9659-58AE68E0FDE5}"/>
    <cellStyle name="Comma 11 2 3 2 2 4 2 3 4" xfId="29154" xr:uid="{80CAF9ED-F503-4631-B525-5CB62D4F4711}"/>
    <cellStyle name="Comma 11 2 3 2 2 4 2 4" xfId="17676" xr:uid="{49E886B0-1C7B-4325-AD57-C2BCFC55BDC5}"/>
    <cellStyle name="Comma 11 2 3 2 2 4 2 4 2" xfId="35676" xr:uid="{433407EF-760A-48A8-A200-608C887E924C}"/>
    <cellStyle name="Comma 11 2 3 2 2 4 2 4 3" xfId="30204" xr:uid="{782FDF53-8637-49E1-B794-3B26116640C9}"/>
    <cellStyle name="Comma 11 2 3 2 2 4 2 5" xfId="33103" xr:uid="{9D36DB13-4ABB-461B-BFBA-CAC0F3EDA2D9}"/>
    <cellStyle name="Comma 11 2 3 2 2 4 2 6" xfId="27640" xr:uid="{4B8B48E0-A7DD-4EF6-B53A-90AA0A06C5C7}"/>
    <cellStyle name="Comma 11 2 3 2 2 4 3" xfId="7276" xr:uid="{5DEBD8CA-982D-4868-AFCC-DE699A4E8802}"/>
    <cellStyle name="Comma 11 2 3 2 2 4 3 2" xfId="19540" xr:uid="{6EB36DE4-0D30-40E8-A0BC-06E6419CC75C}"/>
    <cellStyle name="Comma 11 2 3 2 2 4 3 2 2" xfId="36053" xr:uid="{E8C6761E-1CBD-4F92-B993-C9F8E7DA899E}"/>
    <cellStyle name="Comma 11 2 3 2 2 4 3 2 3" xfId="30578" xr:uid="{EAA6DE76-D413-49E2-976C-3C7A2E589802}"/>
    <cellStyle name="Comma 11 2 3 2 2 4 3 3" xfId="33488" xr:uid="{F9EE0578-9749-49C7-84BF-BAA6DC00FD7D}"/>
    <cellStyle name="Comma 11 2 3 2 2 4 3 4" xfId="28023" xr:uid="{813CDEE2-588B-481D-9548-C8BD32F52E29}"/>
    <cellStyle name="Comma 11 2 3 2 2 4 4" xfId="10772" xr:uid="{8B62D89A-E5EB-46DB-8ABB-F8A01BC1914C}"/>
    <cellStyle name="Comma 11 2 3 2 2 4 4 2" xfId="23014" xr:uid="{650A0A39-57BC-4B18-BA73-2E814A077C8E}"/>
    <cellStyle name="Comma 11 2 3 2 2 4 4 2 2" xfId="36806" xr:uid="{8B20E8E3-3F2C-4560-BFD2-763359C4121D}"/>
    <cellStyle name="Comma 11 2 3 2 2 4 4 2 3" xfId="31329" xr:uid="{5057A3E3-E642-4BD1-B41F-8ED58A412C6B}"/>
    <cellStyle name="Comma 11 2 3 2 2 4 4 3" xfId="34240" xr:uid="{CAA7295E-EC0B-421A-BB63-FBF3BCC89614}"/>
    <cellStyle name="Comma 11 2 3 2 2 4 4 4" xfId="28774" xr:uid="{6C4D258F-2168-4716-8ED4-F1142B6BE746}"/>
    <cellStyle name="Comma 11 2 3 2 2 4 5" xfId="15916" xr:uid="{E97880DC-ADC3-4A8D-8FFF-595E56760B15}"/>
    <cellStyle name="Comma 11 2 3 2 2 4 5 2" xfId="35292" xr:uid="{463D3090-0FE6-4F5E-B3E1-779E7E5E5C18}"/>
    <cellStyle name="Comma 11 2 3 2 2 4 5 3" xfId="29824" xr:uid="{E19FBDB5-1A70-461A-8B51-4BD61940C2FC}"/>
    <cellStyle name="Comma 11 2 3 2 2 4 6" xfId="32690" xr:uid="{F908CFC7-AF7F-4569-87F2-420D243A6B30}"/>
    <cellStyle name="Comma 11 2 3 2 2 4 7" xfId="27226" xr:uid="{17703DBC-A68E-4232-82B5-79866F51933C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2 2 2" xfId="36249" xr:uid="{5B3EA258-76DF-48DF-8DAB-B7260F2234DE}"/>
    <cellStyle name="Comma 11 2 3 2 2 5 2 2 3" xfId="30774" xr:uid="{92AD34A1-0D7D-47A1-8987-00DE08517D43}"/>
    <cellStyle name="Comma 11 2 3 2 2 5 2 3" xfId="33685" xr:uid="{6AF80371-B6D8-4116-9404-906964BB8CB7}"/>
    <cellStyle name="Comma 11 2 3 2 2 5 2 4" xfId="28219" xr:uid="{A99E8F17-1F0F-4BF4-B605-CEC64338FF79}"/>
    <cellStyle name="Comma 11 2 3 2 2 5 3" xfId="11686" xr:uid="{83871F33-1008-42D8-B295-DFCBD4F77105}"/>
    <cellStyle name="Comma 11 2 3 2 2 5 3 2" xfId="23928" xr:uid="{66D3B6ED-7871-4626-A352-971C31581051}"/>
    <cellStyle name="Comma 11 2 3 2 2 5 3 2 2" xfId="37003" xr:uid="{8677587E-98BB-4002-863D-3E377A114FD2}"/>
    <cellStyle name="Comma 11 2 3 2 2 5 3 2 3" xfId="31525" xr:uid="{D15C49CF-CD4F-41E9-AF67-3E069E2B1B19}"/>
    <cellStyle name="Comma 11 2 3 2 2 5 3 3" xfId="34437" xr:uid="{F6182873-14EA-4545-8D8F-3886BC62FCA3}"/>
    <cellStyle name="Comma 11 2 3 2 2 5 3 4" xfId="28970" xr:uid="{2905EBD3-2461-4AB3-BC13-750F8765ED41}"/>
    <cellStyle name="Comma 11 2 3 2 2 5 4" xfId="16830" xr:uid="{40813D2B-164D-447E-8987-9D76632C0B5C}"/>
    <cellStyle name="Comma 11 2 3 2 2 5 4 2" xfId="35490" xr:uid="{34E05C5B-DEDF-4021-ADF5-A5D43C0A77F1}"/>
    <cellStyle name="Comma 11 2 3 2 2 5 4 3" xfId="30020" xr:uid="{7414EADA-57F2-452D-A8F2-65C04266144A}"/>
    <cellStyle name="Comma 11 2 3 2 2 5 5" xfId="32919" xr:uid="{A9FC89D7-D304-44C7-9765-BCC056E28733}"/>
    <cellStyle name="Comma 11 2 3 2 2 5 6" xfId="27456" xr:uid="{83FF1B5F-6DF7-43D8-8B4D-2B7D78FA2B35}"/>
    <cellStyle name="Comma 11 2 3 2 2 6" xfId="6430" xr:uid="{C5440BED-7FB8-4138-A040-884AC85416B7}"/>
    <cellStyle name="Comma 11 2 3 2 2 6 2" xfId="18694" xr:uid="{DBFF8A74-5E0B-4AF3-94D3-58CA1C49BF3C}"/>
    <cellStyle name="Comma 11 2 3 2 2 6 2 2" xfId="35868" xr:uid="{56E26DE6-2912-46DA-B5FC-DEA2954F62EE}"/>
    <cellStyle name="Comma 11 2 3 2 2 6 2 3" xfId="30394" xr:uid="{4ED4BAA4-3EC6-4338-B3D1-16B00D99C0B8}"/>
    <cellStyle name="Comma 11 2 3 2 2 6 3" xfId="33303" xr:uid="{3F689815-54B6-4925-8EAC-E032207EBE2F}"/>
    <cellStyle name="Comma 11 2 3 2 2 6 4" xfId="27839" xr:uid="{3A28715E-D86F-4C9E-8EF7-FD18D2EBAF6C}"/>
    <cellStyle name="Comma 11 2 3 2 2 7" xfId="9926" xr:uid="{746C6584-3B89-4218-BF83-BE11C28B7CE6}"/>
    <cellStyle name="Comma 11 2 3 2 2 7 2" xfId="22168" xr:uid="{F5D49AE1-4BA4-48D8-9E7C-53C3AFD338D2}"/>
    <cellStyle name="Comma 11 2 3 2 2 7 2 2" xfId="36622" xr:uid="{326A5A72-A96D-4552-858A-C1239E6A4A0B}"/>
    <cellStyle name="Comma 11 2 3 2 2 7 2 3" xfId="31145" xr:uid="{75E909DD-239E-456E-B9C1-3D4616ED90BB}"/>
    <cellStyle name="Comma 11 2 3 2 2 7 3" xfId="34056" xr:uid="{89B02856-562E-4EC1-A9F2-B18B240F4A87}"/>
    <cellStyle name="Comma 11 2 3 2 2 7 4" xfId="28590" xr:uid="{BFB2782C-174B-4FFF-9C5B-F949017663DD}"/>
    <cellStyle name="Comma 11 2 3 2 2 8" xfId="15070" xr:uid="{BDF61611-6742-45F4-939D-A6A1C78FB99E}"/>
    <cellStyle name="Comma 11 2 3 2 2 8 2" xfId="35108" xr:uid="{334D86CB-C30C-402B-84A6-2532816BEC65}"/>
    <cellStyle name="Comma 11 2 3 2 2 8 3" xfId="29640" xr:uid="{B8720396-8A36-49C5-B640-630F305B9AD9}"/>
    <cellStyle name="Comma 11 2 3 2 2 9" xfId="32502" xr:uid="{AE27A023-9411-40F5-BA0C-92F8C6CE3B75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2 2 2" xfId="36545" xr:uid="{173FAFAD-C9BE-4D84-AC9B-37314B108132}"/>
    <cellStyle name="Comma 11 2 3 2 3 2 2 2 2 2 3" xfId="31068" xr:uid="{1E1BF868-696E-41D8-8CD1-D7048ECD66BA}"/>
    <cellStyle name="Comma 11 2 3 2 3 2 2 2 2 3" xfId="33979" xr:uid="{2D0C6E0E-D218-43A6-9BC6-515E7A6782B2}"/>
    <cellStyle name="Comma 11 2 3 2 3 2 2 2 2 4" xfId="28513" xr:uid="{7CC68D66-6B40-41AF-AF83-22044E6053D9}"/>
    <cellStyle name="Comma 11 2 3 2 3 2 2 2 3" xfId="13036" xr:uid="{E8732F8C-9C59-420C-97CC-171B8DD998EC}"/>
    <cellStyle name="Comma 11 2 3 2 3 2 2 2 3 2" xfId="25278" xr:uid="{B19CF9C6-A0A1-4A09-B30F-331D7D911719}"/>
    <cellStyle name="Comma 11 2 3 2 3 2 2 2 3 2 2" xfId="37297" xr:uid="{2FB4446A-DA10-4A00-9123-515DF3383739}"/>
    <cellStyle name="Comma 11 2 3 2 3 2 2 2 3 2 3" xfId="31819" xr:uid="{3C508BD1-00AA-41F9-A7B6-2C1FDE293D5E}"/>
    <cellStyle name="Comma 11 2 3 2 3 2 2 2 3 3" xfId="34732" xr:uid="{C9C401CE-99C5-4661-B2F4-911702C71719}"/>
    <cellStyle name="Comma 11 2 3 2 3 2 2 2 3 4" xfId="29264" xr:uid="{B5178CC9-75E7-4B8E-84BC-4D6285F1D479}"/>
    <cellStyle name="Comma 11 2 3 2 3 2 2 2 4" xfId="18180" xr:uid="{6848DFE4-9170-4955-86B9-99D2EBF9B003}"/>
    <cellStyle name="Comma 11 2 3 2 3 2 2 2 4 2" xfId="35787" xr:uid="{F270D453-B2B1-426B-B995-24B0F65499B4}"/>
    <cellStyle name="Comma 11 2 3 2 3 2 2 2 4 3" xfId="30314" xr:uid="{EA6BBF30-8623-4E57-B980-74615BE93DF0}"/>
    <cellStyle name="Comma 11 2 3 2 3 2 2 2 5" xfId="33214" xr:uid="{FACA5856-15CE-42FA-B12B-407C3F149AAA}"/>
    <cellStyle name="Comma 11 2 3 2 3 2 2 2 6" xfId="27750" xr:uid="{93206849-415F-458A-9C3B-DFF51906AE7E}"/>
    <cellStyle name="Comma 11 2 3 2 3 2 2 3" xfId="7780" xr:uid="{5C4F0D7E-72C0-4EB8-8723-8A438C3F076E}"/>
    <cellStyle name="Comma 11 2 3 2 3 2 2 3 2" xfId="20044" xr:uid="{7F6B7E37-6530-4824-8CEB-508195315A29}"/>
    <cellStyle name="Comma 11 2 3 2 3 2 2 3 2 2" xfId="36163" xr:uid="{6E4B2CD6-9A08-4746-8D7A-5284BF29B228}"/>
    <cellStyle name="Comma 11 2 3 2 3 2 2 3 2 3" xfId="30688" xr:uid="{21972838-5821-44EB-B219-8724203B3CE3}"/>
    <cellStyle name="Comma 11 2 3 2 3 2 2 3 3" xfId="33599" xr:uid="{4FD030AA-39B8-47E1-88E7-3E4C51B97189}"/>
    <cellStyle name="Comma 11 2 3 2 3 2 2 3 4" xfId="28133" xr:uid="{14BFAD9C-5FE3-45BE-B740-7DD5E2BC5E59}"/>
    <cellStyle name="Comma 11 2 3 2 3 2 2 4" xfId="11276" xr:uid="{7F81FD99-1182-4E1D-890F-2A48A36580C9}"/>
    <cellStyle name="Comma 11 2 3 2 3 2 2 4 2" xfId="23518" xr:uid="{C70A43AB-2497-48BA-B356-29E8ECE3784F}"/>
    <cellStyle name="Comma 11 2 3 2 3 2 2 4 2 2" xfId="36916" xr:uid="{AF99A24F-F19B-4116-BCBE-9D54DBC11378}"/>
    <cellStyle name="Comma 11 2 3 2 3 2 2 4 2 3" xfId="31439" xr:uid="{9C4358D0-62BA-42D1-A982-0A1B52F6DD96}"/>
    <cellStyle name="Comma 11 2 3 2 3 2 2 4 3" xfId="34351" xr:uid="{80D393F1-AB71-49B0-B0C3-7AA838875E36}"/>
    <cellStyle name="Comma 11 2 3 2 3 2 2 4 4" xfId="28884" xr:uid="{2E3E7618-5712-4A03-89C6-41FF33DE14B7}"/>
    <cellStyle name="Comma 11 2 3 2 3 2 2 5" xfId="16420" xr:uid="{B6E381AC-AF06-4BCA-95B7-4B9B86521100}"/>
    <cellStyle name="Comma 11 2 3 2 3 2 2 5 2" xfId="35404" xr:uid="{49BF304F-808B-4025-A858-9D9FE4385E09}"/>
    <cellStyle name="Comma 11 2 3 2 3 2 2 5 3" xfId="29934" xr:uid="{8C815333-C505-4370-B8AC-06CC731146EF}"/>
    <cellStyle name="Comma 11 2 3 2 3 2 2 6" xfId="32800" xr:uid="{2CD789FF-DF13-4605-ABFD-5AA424B488BD}"/>
    <cellStyle name="Comma 11 2 3 2 3 2 2 7" xfId="27336" xr:uid="{B7A080AB-6CF1-4EF6-B92E-A563BA8509CF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2 2 2" xfId="36360" xr:uid="{1FCC0439-64D1-4B6F-89C1-2A41FA872A52}"/>
    <cellStyle name="Comma 11 2 3 2 3 2 3 2 2 3" xfId="30884" xr:uid="{559C181C-0FA3-4309-9259-E5C2E1BB5745}"/>
    <cellStyle name="Comma 11 2 3 2 3 2 3 2 3" xfId="33795" xr:uid="{8EF26225-2825-4CB7-9650-99D6140B4351}"/>
    <cellStyle name="Comma 11 2 3 2 3 2 3 2 4" xfId="28329" xr:uid="{EC3FC8D3-DEAB-4E36-A2C1-A5262374096E}"/>
    <cellStyle name="Comma 11 2 3 2 3 2 3 3" xfId="12190" xr:uid="{330D86A8-8821-4421-91D0-4FC48C86F050}"/>
    <cellStyle name="Comma 11 2 3 2 3 2 3 3 2" xfId="24432" xr:uid="{734B880B-EAC5-49CD-AD14-9E1A3173F7CA}"/>
    <cellStyle name="Comma 11 2 3 2 3 2 3 3 2 2" xfId="37113" xr:uid="{3B264D24-8B09-4C93-88FF-AABA2F3660B9}"/>
    <cellStyle name="Comma 11 2 3 2 3 2 3 3 2 3" xfId="31635" xr:uid="{929EE0EB-E5F9-4E81-BA5D-56439FB03B1E}"/>
    <cellStyle name="Comma 11 2 3 2 3 2 3 3 3" xfId="34547" xr:uid="{987FCF4B-B137-43C6-B17D-A60174039A0B}"/>
    <cellStyle name="Comma 11 2 3 2 3 2 3 3 4" xfId="29080" xr:uid="{BDF3DBCE-9493-4676-A31A-13AA5C22F1DC}"/>
    <cellStyle name="Comma 11 2 3 2 3 2 3 4" xfId="17334" xr:uid="{EFEACDC0-A649-4A8C-9BC5-005E7376FFCA}"/>
    <cellStyle name="Comma 11 2 3 2 3 2 3 4 2" xfId="35601" xr:uid="{4241A247-B269-4847-B537-6C1A9E6A8C89}"/>
    <cellStyle name="Comma 11 2 3 2 3 2 3 4 3" xfId="30130" xr:uid="{4A84CC1D-5A96-4582-8D98-277B0ACE9C7C}"/>
    <cellStyle name="Comma 11 2 3 2 3 2 3 5" xfId="33029" xr:uid="{BDDA2B13-3BF9-4047-8415-2B80A804F4ED}"/>
    <cellStyle name="Comma 11 2 3 2 3 2 3 6" xfId="27566" xr:uid="{35374257-8E49-4043-9F42-867D82206D7D}"/>
    <cellStyle name="Comma 11 2 3 2 3 2 4" xfId="6934" xr:uid="{3242FD10-8869-443B-9DB0-8AB59C71C7E7}"/>
    <cellStyle name="Comma 11 2 3 2 3 2 4 2" xfId="19198" xr:uid="{0A950B46-0369-407C-AAA2-6C494835CB2A}"/>
    <cellStyle name="Comma 11 2 3 2 3 2 4 2 2" xfId="35979" xr:uid="{1CE4D899-BE28-4BFF-AE7E-1B46A4C6A45F}"/>
    <cellStyle name="Comma 11 2 3 2 3 2 4 2 3" xfId="30504" xr:uid="{35A0CAEC-3D55-4B5D-9C2C-8F1039DA59E6}"/>
    <cellStyle name="Comma 11 2 3 2 3 2 4 3" xfId="33414" xr:uid="{D0698BDD-52E4-4AA0-91B0-95A96508773E}"/>
    <cellStyle name="Comma 11 2 3 2 3 2 4 4" xfId="27949" xr:uid="{A9C501E4-E9C2-4175-8DB1-05DD76A12D16}"/>
    <cellStyle name="Comma 11 2 3 2 3 2 5" xfId="10430" xr:uid="{13F74119-ACE7-42CC-BA7D-8D74442900C8}"/>
    <cellStyle name="Comma 11 2 3 2 3 2 5 2" xfId="22672" xr:uid="{005BBF67-0544-4735-AE70-9A272BF72CA0}"/>
    <cellStyle name="Comma 11 2 3 2 3 2 5 2 2" xfId="36732" xr:uid="{C9696FE3-D791-41CF-BCE0-229E91C1378E}"/>
    <cellStyle name="Comma 11 2 3 2 3 2 5 2 3" xfId="31255" xr:uid="{0EABBB79-C9AB-4533-BDFB-B134079AA473}"/>
    <cellStyle name="Comma 11 2 3 2 3 2 5 3" xfId="34166" xr:uid="{4687D899-8049-4DF2-A82F-F0285C46879C}"/>
    <cellStyle name="Comma 11 2 3 2 3 2 5 4" xfId="28700" xr:uid="{8BD0660B-ECA1-4FC0-98DD-F55D8CC27F40}"/>
    <cellStyle name="Comma 11 2 3 2 3 2 6" xfId="15574" xr:uid="{4AFF0011-B388-418E-A536-E06AD1AEAEE2}"/>
    <cellStyle name="Comma 11 2 3 2 3 2 6 2" xfId="35218" xr:uid="{B2FD1E37-8200-4C92-8865-CA518F1C1FD7}"/>
    <cellStyle name="Comma 11 2 3 2 3 2 6 3" xfId="29750" xr:uid="{6CB86978-DACF-4AEE-81B1-6076F59325E8}"/>
    <cellStyle name="Comma 11 2 3 2 3 2 7" xfId="32616" xr:uid="{82A4DB4A-8F2B-4E11-AC0C-FA17B479A80A}"/>
    <cellStyle name="Comma 11 2 3 2 3 2 8" xfId="27152" xr:uid="{97181629-11D6-4C65-9A8A-27083F5EB4F5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2 2 2" xfId="36452" xr:uid="{29A408DC-2747-4381-9EE3-F61D5B2F4814}"/>
    <cellStyle name="Comma 11 2 3 2 3 3 2 2 2 3" xfId="30976" xr:uid="{C5E16DBE-B07B-4819-8D17-40279C4EFDDE}"/>
    <cellStyle name="Comma 11 2 3 2 3 3 2 2 3" xfId="33887" xr:uid="{E4BAA5CD-F1EB-489A-A7DC-9214CF8C43A7}"/>
    <cellStyle name="Comma 11 2 3 2 3 3 2 2 4" xfId="28421" xr:uid="{387FF7CE-DFB8-43C2-8805-7989769BD807}"/>
    <cellStyle name="Comma 11 2 3 2 3 3 2 3" xfId="12613" xr:uid="{575062BC-9F9E-4C28-A7F0-50917D1DB6A8}"/>
    <cellStyle name="Comma 11 2 3 2 3 3 2 3 2" xfId="24855" xr:uid="{EF89BBCE-7B54-4807-875A-8914395C2E15}"/>
    <cellStyle name="Comma 11 2 3 2 3 3 2 3 2 2" xfId="37205" xr:uid="{7031EDD2-50DC-4745-8F07-52F52892AA93}"/>
    <cellStyle name="Comma 11 2 3 2 3 3 2 3 2 3" xfId="31727" xr:uid="{32C49910-C6F8-46A8-81FA-DE1DF1B0ACAC}"/>
    <cellStyle name="Comma 11 2 3 2 3 3 2 3 3" xfId="34639" xr:uid="{6EFF469B-D799-4983-88AC-DBAA3E68E57A}"/>
    <cellStyle name="Comma 11 2 3 2 3 3 2 3 4" xfId="29172" xr:uid="{37914467-730F-4067-A5BD-606B86F2AF02}"/>
    <cellStyle name="Comma 11 2 3 2 3 3 2 4" xfId="17757" xr:uid="{06635C75-FD8E-4AFC-9968-CF074A000D41}"/>
    <cellStyle name="Comma 11 2 3 2 3 3 2 4 2" xfId="35694" xr:uid="{3C37EE17-A4AE-4A2E-925F-EF7EAEF577A1}"/>
    <cellStyle name="Comma 11 2 3 2 3 3 2 4 3" xfId="30222" xr:uid="{A3F13451-AB8C-4A58-B454-BF177EC7DACD}"/>
    <cellStyle name="Comma 11 2 3 2 3 3 2 5" xfId="33122" xr:uid="{D978AD5B-A765-47C7-B51F-318CACED4D23}"/>
    <cellStyle name="Comma 11 2 3 2 3 3 2 6" xfId="27658" xr:uid="{7DC9B379-D39C-46DF-B890-C11890C4028C}"/>
    <cellStyle name="Comma 11 2 3 2 3 3 3" xfId="7357" xr:uid="{702D7A07-71F1-4404-9B0C-9BF60CDF49AB}"/>
    <cellStyle name="Comma 11 2 3 2 3 3 3 2" xfId="19621" xr:uid="{227A800C-A91F-48FF-AC6B-524356F1AF99}"/>
    <cellStyle name="Comma 11 2 3 2 3 3 3 2 2" xfId="36071" xr:uid="{ED617F0B-EBC9-453B-BEF1-98A4167C4144}"/>
    <cellStyle name="Comma 11 2 3 2 3 3 3 2 3" xfId="30596" xr:uid="{0A4FC4CA-89AD-447C-B0D2-C61B35F712C9}"/>
    <cellStyle name="Comma 11 2 3 2 3 3 3 3" xfId="33506" xr:uid="{3BCF9EC7-4620-489D-BABE-592CCD48D9C7}"/>
    <cellStyle name="Comma 11 2 3 2 3 3 3 4" xfId="28041" xr:uid="{2D08043E-E53D-4D9D-9676-935919AF2C23}"/>
    <cellStyle name="Comma 11 2 3 2 3 3 4" xfId="10853" xr:uid="{8D765F7E-9864-45C1-866F-4E0F8B40B984}"/>
    <cellStyle name="Comma 11 2 3 2 3 3 4 2" xfId="23095" xr:uid="{A8D7BB74-2E13-48B2-87D4-BF53693AF51D}"/>
    <cellStyle name="Comma 11 2 3 2 3 3 4 2 2" xfId="36824" xr:uid="{179F653F-7CF1-4EB6-AA97-A1AF452ABB70}"/>
    <cellStyle name="Comma 11 2 3 2 3 3 4 2 3" xfId="31347" xr:uid="{E7CAD82E-970E-40D7-9541-E4BC3AED2777}"/>
    <cellStyle name="Comma 11 2 3 2 3 3 4 3" xfId="34258" xr:uid="{A3B60ABA-6002-4EEE-8307-00B0B6398D27}"/>
    <cellStyle name="Comma 11 2 3 2 3 3 4 4" xfId="28792" xr:uid="{4FDC7AB6-7230-4B5F-9060-2D7422BD5AE6}"/>
    <cellStyle name="Comma 11 2 3 2 3 3 5" xfId="15997" xr:uid="{F3E99802-2BE2-4EC9-90FE-54C302668FD0}"/>
    <cellStyle name="Comma 11 2 3 2 3 3 5 2" xfId="35310" xr:uid="{AE8A26FA-1A6C-4117-80AE-2CDA50C6B69E}"/>
    <cellStyle name="Comma 11 2 3 2 3 3 5 3" xfId="29842" xr:uid="{4993BECE-F0B3-4FD4-A9E5-11C88E7CC776}"/>
    <cellStyle name="Comma 11 2 3 2 3 3 6" xfId="32708" xr:uid="{7C6CF78E-ABCA-468F-8A6E-124B6A41CC16}"/>
    <cellStyle name="Comma 11 2 3 2 3 3 7" xfId="27244" xr:uid="{E68C5337-C6C2-4B02-9A2F-2BE2C5FDC5F7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2 2 2" xfId="36267" xr:uid="{03F6079A-1620-411E-95C3-D944AD043A25}"/>
    <cellStyle name="Comma 11 2 3 2 3 4 2 2 3" xfId="30792" xr:uid="{D6E6446F-7F80-458C-9A6E-1557C9A32633}"/>
    <cellStyle name="Comma 11 2 3 2 3 4 2 3" xfId="33703" xr:uid="{C6A89D65-75ED-4A82-B797-B375CBBD762A}"/>
    <cellStyle name="Comma 11 2 3 2 3 4 2 4" xfId="28237" xr:uid="{8487C3AD-F810-45B7-A37A-86DB741E0844}"/>
    <cellStyle name="Comma 11 2 3 2 3 4 3" xfId="11767" xr:uid="{B8D5DE70-3295-4F69-A522-2CA19687F0F2}"/>
    <cellStyle name="Comma 11 2 3 2 3 4 3 2" xfId="24009" xr:uid="{6BD2C8EE-9BD4-4C1B-AD2A-A509D4C18388}"/>
    <cellStyle name="Comma 11 2 3 2 3 4 3 2 2" xfId="37021" xr:uid="{51D46703-50CA-4640-A8CB-9DCD1D34F281}"/>
    <cellStyle name="Comma 11 2 3 2 3 4 3 2 3" xfId="31543" xr:uid="{B94A1AA1-0335-4454-A565-0B2DCC883826}"/>
    <cellStyle name="Comma 11 2 3 2 3 4 3 3" xfId="34455" xr:uid="{49BD579D-2CE8-46BC-8AB4-6F33ECFE700B}"/>
    <cellStyle name="Comma 11 2 3 2 3 4 3 4" xfId="28988" xr:uid="{0BD11D15-F192-4799-AE1D-8C5038BED819}"/>
    <cellStyle name="Comma 11 2 3 2 3 4 4" xfId="16911" xr:uid="{0ABD3D8D-739E-45B9-BA14-993E2A1B44C6}"/>
    <cellStyle name="Comma 11 2 3 2 3 4 4 2" xfId="35508" xr:uid="{EA6D8F68-6019-4A08-9A26-93C2D3B06CE8}"/>
    <cellStyle name="Comma 11 2 3 2 3 4 4 3" xfId="30038" xr:uid="{8798BEE7-574D-4AEA-85C1-723B32AC6251}"/>
    <cellStyle name="Comma 11 2 3 2 3 4 5" xfId="32937" xr:uid="{C7ADA713-E538-4DE9-BE4C-11218B7CDFE8}"/>
    <cellStyle name="Comma 11 2 3 2 3 4 6" xfId="27474" xr:uid="{88713259-6E91-47DA-A852-D30C30A4A67C}"/>
    <cellStyle name="Comma 11 2 3 2 3 5" xfId="6511" xr:uid="{F92E8F1E-5590-4BD5-8FA9-C3664EB0697C}"/>
    <cellStyle name="Comma 11 2 3 2 3 5 2" xfId="18775" xr:uid="{F63FD972-A879-4D5F-AD92-93B8968565FA}"/>
    <cellStyle name="Comma 11 2 3 2 3 5 2 2" xfId="35886" xr:uid="{8332E84A-C711-48B3-B720-34FD955A5BDD}"/>
    <cellStyle name="Comma 11 2 3 2 3 5 2 3" xfId="30412" xr:uid="{274A6FF6-6380-42A3-B265-BF234EDB0CE7}"/>
    <cellStyle name="Comma 11 2 3 2 3 5 3" xfId="33321" xr:uid="{CD0B2935-BBA0-4081-AD81-0D5E0A81E424}"/>
    <cellStyle name="Comma 11 2 3 2 3 5 4" xfId="27857" xr:uid="{32DDED88-66F6-4F53-8750-A321353CDC8A}"/>
    <cellStyle name="Comma 11 2 3 2 3 6" xfId="10007" xr:uid="{ED039762-83AE-4064-905D-BAF87D593E26}"/>
    <cellStyle name="Comma 11 2 3 2 3 6 2" xfId="22249" xr:uid="{8F370226-F053-40F7-B842-6C6610EDD348}"/>
    <cellStyle name="Comma 11 2 3 2 3 6 2 2" xfId="36640" xr:uid="{44A87F0F-6CD0-46BB-9470-7343D8733F97}"/>
    <cellStyle name="Comma 11 2 3 2 3 6 2 3" xfId="31163" xr:uid="{4E65B974-7485-4E03-BFBB-83F41551E30E}"/>
    <cellStyle name="Comma 11 2 3 2 3 6 3" xfId="34074" xr:uid="{7682D665-2C36-46AE-81EC-C4ECC75E07A2}"/>
    <cellStyle name="Comma 11 2 3 2 3 6 4" xfId="28608" xr:uid="{BD398B91-1810-43F9-903B-D80C6C8F9D07}"/>
    <cellStyle name="Comma 11 2 3 2 3 7" xfId="15151" xr:uid="{73592F66-58DB-4B52-9F22-49C1306D92E7}"/>
    <cellStyle name="Comma 11 2 3 2 3 7 2" xfId="35126" xr:uid="{65D24C7F-D575-4B13-B663-2BE59F342E47}"/>
    <cellStyle name="Comma 11 2 3 2 3 7 3" xfId="29658" xr:uid="{585C3FAD-5339-4310-941F-182462E51A44}"/>
    <cellStyle name="Comma 11 2 3 2 3 8" xfId="32522" xr:uid="{9E0C15E7-3470-4A4B-A8CE-5C2419CF2AB5}"/>
    <cellStyle name="Comma 11 2 3 2 3 9" xfId="27060" xr:uid="{488B4A91-A9EC-4D92-AD6E-6359CCB4C08E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2 2 2" xfId="36500" xr:uid="{7C524452-9DD6-4BBE-8A0D-F7FE0E2E7566}"/>
    <cellStyle name="Comma 11 2 3 2 4 2 2 2 2 3" xfId="31023" xr:uid="{80910EBD-F85C-44BC-93CF-F0CFBD38677B}"/>
    <cellStyle name="Comma 11 2 3 2 4 2 2 2 3" xfId="33934" xr:uid="{D1263E97-827E-4971-95AC-FD08FD88862B}"/>
    <cellStyle name="Comma 11 2 3 2 4 2 2 2 4" xfId="28468" xr:uid="{751DCB18-EC1F-4D64-831B-9FB3E51246CD}"/>
    <cellStyle name="Comma 11 2 3 2 4 2 2 3" xfId="12827" xr:uid="{0A92A0A0-F8FD-4550-87CF-83C226C10EA1}"/>
    <cellStyle name="Comma 11 2 3 2 4 2 2 3 2" xfId="25069" xr:uid="{FB61A23F-3963-4B32-A943-628B4B95E7A9}"/>
    <cellStyle name="Comma 11 2 3 2 4 2 2 3 2 2" xfId="37252" xr:uid="{24BA1DE5-530D-4004-89A4-B9E6BE00F9C1}"/>
    <cellStyle name="Comma 11 2 3 2 4 2 2 3 2 3" xfId="31774" xr:uid="{64AAE6E9-9538-4AF3-9CCF-3EC316DAF77C}"/>
    <cellStyle name="Comma 11 2 3 2 4 2 2 3 3" xfId="34687" xr:uid="{70C553E1-0681-4880-8976-FE8915A8139E}"/>
    <cellStyle name="Comma 11 2 3 2 4 2 2 3 4" xfId="29219" xr:uid="{F9AC0ABE-BAC3-46A8-8DC3-A7B1B9D0288C}"/>
    <cellStyle name="Comma 11 2 3 2 4 2 2 4" xfId="17971" xr:uid="{5B912567-AB25-430A-BCBE-6C9916C52BAB}"/>
    <cellStyle name="Comma 11 2 3 2 4 2 2 4 2" xfId="35741" xr:uid="{4FAF1272-81EA-4019-A7EF-7141A0681979}"/>
    <cellStyle name="Comma 11 2 3 2 4 2 2 4 3" xfId="30269" xr:uid="{9A17AC46-4AE2-4A9C-9927-BA23FAC98B8E}"/>
    <cellStyle name="Comma 11 2 3 2 4 2 2 5" xfId="33169" xr:uid="{C3B1723C-183F-4773-9EE9-A445EC82F93E}"/>
    <cellStyle name="Comma 11 2 3 2 4 2 2 6" xfId="27705" xr:uid="{DA526D5C-61A3-46BB-A755-3F19A7491F4E}"/>
    <cellStyle name="Comma 11 2 3 2 4 2 3" xfId="7571" xr:uid="{AC489287-81CB-4659-98EA-D3B7EECAE477}"/>
    <cellStyle name="Comma 11 2 3 2 4 2 3 2" xfId="19835" xr:uid="{9EE2303D-64CA-4AC1-B0F0-F834FEDA6310}"/>
    <cellStyle name="Comma 11 2 3 2 4 2 3 2 2" xfId="36118" xr:uid="{33E0AEE3-DF6A-47B3-9CDE-8F334F1D2D13}"/>
    <cellStyle name="Comma 11 2 3 2 4 2 3 2 3" xfId="30643" xr:uid="{78D3289F-9925-403D-A7AE-602E77F04577}"/>
    <cellStyle name="Comma 11 2 3 2 4 2 3 3" xfId="33553" xr:uid="{CB36880F-7E7E-4DE0-B846-1156A70DF499}"/>
    <cellStyle name="Comma 11 2 3 2 4 2 3 4" xfId="28088" xr:uid="{ED3442D6-9E9A-490E-93BB-D8AB6529BCF3}"/>
    <cellStyle name="Comma 11 2 3 2 4 2 4" xfId="11067" xr:uid="{AA888353-401F-47A9-88B6-57DBB63124E7}"/>
    <cellStyle name="Comma 11 2 3 2 4 2 4 2" xfId="23309" xr:uid="{09B7800F-2029-4BC1-9BEE-E2A986FB8A87}"/>
    <cellStyle name="Comma 11 2 3 2 4 2 4 2 2" xfId="36871" xr:uid="{2AF39BA6-2AAF-40F0-B25C-68AB5F8E6EDE}"/>
    <cellStyle name="Comma 11 2 3 2 4 2 4 2 3" xfId="31394" xr:uid="{694218EB-013E-4898-8144-ED2EECBA3DF6}"/>
    <cellStyle name="Comma 11 2 3 2 4 2 4 3" xfId="34305" xr:uid="{43B8662E-6E79-4BF8-B3B0-BB8076FB27EC}"/>
    <cellStyle name="Comma 11 2 3 2 4 2 4 4" xfId="28839" xr:uid="{E55303E6-1162-4A06-9C21-3F36F0E3AAF0}"/>
    <cellStyle name="Comma 11 2 3 2 4 2 5" xfId="16211" xr:uid="{999B94DA-43A8-474E-8946-BA00D1A406B1}"/>
    <cellStyle name="Comma 11 2 3 2 4 2 5 2" xfId="35358" xr:uid="{9E9D9B98-85F7-4D41-B0B8-FDAF04DC44B7}"/>
    <cellStyle name="Comma 11 2 3 2 4 2 5 3" xfId="29889" xr:uid="{9688C68C-2BA9-4CD2-B70C-C8D4A6829453}"/>
    <cellStyle name="Comma 11 2 3 2 4 2 6" xfId="32755" xr:uid="{AA1D11B1-2941-4F0C-92DD-14EFDE29899F}"/>
    <cellStyle name="Comma 11 2 3 2 4 2 7" xfId="27291" xr:uid="{B54F885B-F175-4391-AD81-83EB3D8FA5A7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2 2 2" xfId="36314" xr:uid="{AD772116-59B1-4A66-A607-073C433310F1}"/>
    <cellStyle name="Comma 11 2 3 2 4 3 2 2 3" xfId="30839" xr:uid="{110BCB28-C706-4650-9DA7-1C15BAC14FB0}"/>
    <cellStyle name="Comma 11 2 3 2 4 3 2 3" xfId="33750" xr:uid="{E6E36FE8-3BAE-4532-9680-565FE918DE6E}"/>
    <cellStyle name="Comma 11 2 3 2 4 3 2 4" xfId="28284" xr:uid="{459C987E-DDAD-4F4D-861C-FC9B513D473F}"/>
    <cellStyle name="Comma 11 2 3 2 4 3 3" xfId="11981" xr:uid="{958A9FA1-3297-4C1E-82CC-88814E6A58D9}"/>
    <cellStyle name="Comma 11 2 3 2 4 3 3 2" xfId="24223" xr:uid="{29422FD6-37A0-434E-9174-8C111432513F}"/>
    <cellStyle name="Comma 11 2 3 2 4 3 3 2 2" xfId="37068" xr:uid="{BABDCE7E-C165-4E39-B067-C46239B3345E}"/>
    <cellStyle name="Comma 11 2 3 2 4 3 3 2 3" xfId="31590" xr:uid="{A675400B-3F0A-4273-B723-1E5FFD454991}"/>
    <cellStyle name="Comma 11 2 3 2 4 3 3 3" xfId="34502" xr:uid="{68B0FF18-6B45-43E3-B60F-A72014CF58E5}"/>
    <cellStyle name="Comma 11 2 3 2 4 3 3 4" xfId="29035" xr:uid="{E3610DF9-63F6-4CBF-84B3-39645BB8B653}"/>
    <cellStyle name="Comma 11 2 3 2 4 3 4" xfId="17125" xr:uid="{15A664A8-9274-41C8-BCFD-608C37AC70BD}"/>
    <cellStyle name="Comma 11 2 3 2 4 3 4 2" xfId="35555" xr:uid="{93343EEA-19F3-4FFF-9D9E-4F92550393CE}"/>
    <cellStyle name="Comma 11 2 3 2 4 3 4 3" xfId="30085" xr:uid="{79DE32AE-BCDC-4D25-8D98-23B830093810}"/>
    <cellStyle name="Comma 11 2 3 2 4 3 5" xfId="32984" xr:uid="{8970FDF6-96AB-4B2C-A2F7-575D33DE4FE8}"/>
    <cellStyle name="Comma 11 2 3 2 4 3 6" xfId="27521" xr:uid="{F341EAD2-6233-484A-85B2-FC182E502794}"/>
    <cellStyle name="Comma 11 2 3 2 4 4" xfId="6725" xr:uid="{E20ECC2C-C3F7-4790-8308-FE1ABDAFF24E}"/>
    <cellStyle name="Comma 11 2 3 2 4 4 2" xfId="18989" xr:uid="{3C2088C7-C558-44A5-A80D-93BE31355816}"/>
    <cellStyle name="Comma 11 2 3 2 4 4 2 2" xfId="35934" xr:uid="{424162BF-EA69-4A1F-9AC5-F88E2A8C020C}"/>
    <cellStyle name="Comma 11 2 3 2 4 4 2 3" xfId="30459" xr:uid="{4938D09C-BE89-4E41-82F1-CF54DD389BCD}"/>
    <cellStyle name="Comma 11 2 3 2 4 4 3" xfId="33369" xr:uid="{482B7A92-1949-482C-906F-BAA71187E3BF}"/>
    <cellStyle name="Comma 11 2 3 2 4 4 4" xfId="27904" xr:uid="{3E52CFAA-B68B-4165-BC4B-798C4BB3F9FD}"/>
    <cellStyle name="Comma 11 2 3 2 4 5" xfId="10221" xr:uid="{32E05E13-C7B5-4D7E-BAB4-A3993F7A6905}"/>
    <cellStyle name="Comma 11 2 3 2 4 5 2" xfId="22463" xr:uid="{034ED7DE-5DD8-47B4-B749-6EEBAB6321E8}"/>
    <cellStyle name="Comma 11 2 3 2 4 5 2 2" xfId="36687" xr:uid="{8EA4DCF8-A7EC-4C11-9EE7-6F17D6EF89A7}"/>
    <cellStyle name="Comma 11 2 3 2 4 5 2 3" xfId="31210" xr:uid="{8524993D-DB54-49E0-8E6D-2603B1258E20}"/>
    <cellStyle name="Comma 11 2 3 2 4 5 3" xfId="34121" xr:uid="{05A91B9D-6581-426C-AABB-D78C63CDE7E6}"/>
    <cellStyle name="Comma 11 2 3 2 4 5 4" xfId="28655" xr:uid="{9CB2AAA0-1B68-4468-B965-80B26CC1155A}"/>
    <cellStyle name="Comma 11 2 3 2 4 6" xfId="15365" xr:uid="{D99C0A0E-BAF6-427F-AB1C-8B641C589F67}"/>
    <cellStyle name="Comma 11 2 3 2 4 6 2" xfId="35173" xr:uid="{06D8FC96-CBD3-48D8-8EE9-8E80A219A49F}"/>
    <cellStyle name="Comma 11 2 3 2 4 6 3" xfId="29705" xr:uid="{BEF477BE-0D4F-4D2C-A305-DCE6F08FC12C}"/>
    <cellStyle name="Comma 11 2 3 2 4 7" xfId="32570" xr:uid="{873A3FF3-952E-4CDF-8A9C-3D8ADC6AD271}"/>
    <cellStyle name="Comma 11 2 3 2 4 8" xfId="27107" xr:uid="{7EABB4DF-D830-40AC-8000-E069BBBB02C5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2 2 2" xfId="36407" xr:uid="{3845868B-260E-402D-BD31-B5783B161A5A}"/>
    <cellStyle name="Comma 11 2 3 2 5 2 2 2 3" xfId="30931" xr:uid="{48B17305-CD91-4723-BE16-0658C9B61BB8}"/>
    <cellStyle name="Comma 11 2 3 2 5 2 2 3" xfId="33842" xr:uid="{38D5AD60-6D53-40ED-9F01-52DE57852379}"/>
    <cellStyle name="Comma 11 2 3 2 5 2 2 4" xfId="28376" xr:uid="{2BFDD96E-DE7A-4F8D-8EC5-26C64E12EDD1}"/>
    <cellStyle name="Comma 11 2 3 2 5 2 3" xfId="12404" xr:uid="{1BE22543-0FC4-4992-8C1F-85CEEC13B292}"/>
    <cellStyle name="Comma 11 2 3 2 5 2 3 2" xfId="24646" xr:uid="{258A302D-E74D-4A04-B944-60C40611D99A}"/>
    <cellStyle name="Comma 11 2 3 2 5 2 3 2 2" xfId="37160" xr:uid="{6F04E960-8405-4EBD-9348-2D525092CEC7}"/>
    <cellStyle name="Comma 11 2 3 2 5 2 3 2 3" xfId="31682" xr:uid="{4C0C0063-D8B8-48BB-8FB3-07A8D829E247}"/>
    <cellStyle name="Comma 11 2 3 2 5 2 3 3" xfId="34594" xr:uid="{2035DF00-8EC4-4A99-AF91-5905F4C1CD3B}"/>
    <cellStyle name="Comma 11 2 3 2 5 2 3 4" xfId="29127" xr:uid="{71CC3E6F-12F5-4B2C-9ECC-9EDA29D0F4DF}"/>
    <cellStyle name="Comma 11 2 3 2 5 2 4" xfId="17548" xr:uid="{2E6231DC-F7AA-43EA-B452-136397581771}"/>
    <cellStyle name="Comma 11 2 3 2 5 2 4 2" xfId="35649" xr:uid="{24534B63-84E9-4305-A542-27A281E58EEB}"/>
    <cellStyle name="Comma 11 2 3 2 5 2 4 3" xfId="30177" xr:uid="{67D04360-70D7-4D8F-B106-7ABBA913E1D4}"/>
    <cellStyle name="Comma 11 2 3 2 5 2 5" xfId="33076" xr:uid="{620A36C9-0213-48AF-8EAA-77C4681F85AF}"/>
    <cellStyle name="Comma 11 2 3 2 5 2 6" xfId="27613" xr:uid="{764A4F93-4BAA-4F3F-A8A3-408694BC7A8D}"/>
    <cellStyle name="Comma 11 2 3 2 5 3" xfId="7148" xr:uid="{ECE06F5C-DDF9-4A49-858B-5FD548B63F24}"/>
    <cellStyle name="Comma 11 2 3 2 5 3 2" xfId="19412" xr:uid="{9FB46BCE-4B27-479C-B156-4FE8D1B8CFED}"/>
    <cellStyle name="Comma 11 2 3 2 5 3 2 2" xfId="36026" xr:uid="{A9171873-407F-4C17-BE87-355AE7BA28C5}"/>
    <cellStyle name="Comma 11 2 3 2 5 3 2 3" xfId="30551" xr:uid="{CD469254-99EB-4708-9CDE-294D4FE90284}"/>
    <cellStyle name="Comma 11 2 3 2 5 3 3" xfId="33461" xr:uid="{0568280F-293A-47EF-AD46-3873A3A6FAC7}"/>
    <cellStyle name="Comma 11 2 3 2 5 3 4" xfId="27996" xr:uid="{2E10D77F-EAB2-43DE-874C-1AA089585FB6}"/>
    <cellStyle name="Comma 11 2 3 2 5 4" xfId="10644" xr:uid="{15454F57-D9F1-45DF-99B7-5B768553ADF1}"/>
    <cellStyle name="Comma 11 2 3 2 5 4 2" xfId="22886" xr:uid="{554CDCBD-623D-4A91-BDCF-B29AA2ABE1C7}"/>
    <cellStyle name="Comma 11 2 3 2 5 4 2 2" xfId="36779" xr:uid="{37523DE3-40BD-480E-A2E1-63114ECA3C5F}"/>
    <cellStyle name="Comma 11 2 3 2 5 4 2 3" xfId="31302" xr:uid="{BCA0728C-4ABE-4F78-A126-201D46708816}"/>
    <cellStyle name="Comma 11 2 3 2 5 4 3" xfId="34213" xr:uid="{BC08394F-1155-4387-879E-4C1FE147B38F}"/>
    <cellStyle name="Comma 11 2 3 2 5 4 4" xfId="28747" xr:uid="{A37D0647-0C06-40D5-ACF9-23B0BF32DCD3}"/>
    <cellStyle name="Comma 11 2 3 2 5 5" xfId="15788" xr:uid="{24A45171-B252-40B8-8AC8-830E9D364AA8}"/>
    <cellStyle name="Comma 11 2 3 2 5 5 2" xfId="35265" xr:uid="{6A77969F-EA67-4657-98F8-9817DC808079}"/>
    <cellStyle name="Comma 11 2 3 2 5 5 3" xfId="29797" xr:uid="{E537BB04-A6B0-43B4-B0E0-B43B0C52FEF4}"/>
    <cellStyle name="Comma 11 2 3 2 5 6" xfId="32663" xr:uid="{1091917B-234A-4631-88CE-A690525BBF5F}"/>
    <cellStyle name="Comma 11 2 3 2 5 7" xfId="27199" xr:uid="{9B2D7E4E-A24C-4C5F-AF06-5362D1D08F44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2 2 2" xfId="36222" xr:uid="{3B63F3C4-C7F8-40C9-8A4F-A1E808FAF51F}"/>
    <cellStyle name="Comma 11 2 3 2 6 2 2 3" xfId="30747" xr:uid="{AC564FC7-7752-4DB4-92D2-B281C44AAC11}"/>
    <cellStyle name="Comma 11 2 3 2 6 2 3" xfId="33658" xr:uid="{7643E8A5-5475-40CE-AE4C-BAA93AD677CA}"/>
    <cellStyle name="Comma 11 2 3 2 6 2 4" xfId="28192" xr:uid="{9F2B83CD-4F06-4BDA-92C2-0E4FF3F85985}"/>
    <cellStyle name="Comma 11 2 3 2 6 3" xfId="11558" xr:uid="{2E4F8531-B003-43BC-8B7D-FD6D7D3A3A21}"/>
    <cellStyle name="Comma 11 2 3 2 6 3 2" xfId="23800" xr:uid="{8F30E67B-CEF0-451A-AD0D-1591E290BB5C}"/>
    <cellStyle name="Comma 11 2 3 2 6 3 2 2" xfId="36975" xr:uid="{080B3AEC-0854-4EA5-A38B-0033AE1D76A0}"/>
    <cellStyle name="Comma 11 2 3 2 6 3 2 3" xfId="31498" xr:uid="{DCA0709C-83C9-4BE1-AC17-24E447F3399B}"/>
    <cellStyle name="Comma 11 2 3 2 6 3 3" xfId="34410" xr:uid="{AB6CB9F9-A9E7-4FCA-82D8-632BB05E5CC6}"/>
    <cellStyle name="Comma 11 2 3 2 6 3 4" xfId="28943" xr:uid="{4395F3E6-1B83-4D4E-9308-BE8C3EE6F8E1}"/>
    <cellStyle name="Comma 11 2 3 2 6 4" xfId="16702" xr:uid="{0F5E8ED1-7B8B-41CB-8E51-4CB2F1176C48}"/>
    <cellStyle name="Comma 11 2 3 2 6 4 2" xfId="35463" xr:uid="{47CC77C5-4C79-42C6-95AC-63BA1F44D682}"/>
    <cellStyle name="Comma 11 2 3 2 6 4 3" xfId="29993" xr:uid="{F1D93F79-CEA3-42CF-A827-9F1618FCFCF4}"/>
    <cellStyle name="Comma 11 2 3 2 6 5" xfId="32892" xr:uid="{5A17D3ED-0D10-4FA3-B687-53D730B16723}"/>
    <cellStyle name="Comma 11 2 3 2 6 6" xfId="27429" xr:uid="{E7A59BE2-A6C3-492E-A546-1D9AB5BD3F77}"/>
    <cellStyle name="Comma 11 2 3 2 7" xfId="6301" xr:uid="{10C7AF55-2020-4166-A848-DDA743112513}"/>
    <cellStyle name="Comma 11 2 3 2 7 2" xfId="18566" xr:uid="{FF9AA651-1E27-4DD1-AE45-7B15B687BA48}"/>
    <cellStyle name="Comma 11 2 3 2 7 2 2" xfId="35841" xr:uid="{55DE86FC-CBB3-4823-8EFB-778F43C6A8BF}"/>
    <cellStyle name="Comma 11 2 3 2 7 2 3" xfId="30367" xr:uid="{01C4BA38-18D5-4957-AEBF-F66D5B5503C0}"/>
    <cellStyle name="Comma 11 2 3 2 7 3" xfId="33276" xr:uid="{6294244D-232B-4A78-899B-30891EF87F79}"/>
    <cellStyle name="Comma 11 2 3 2 7 4" xfId="27812" xr:uid="{1360E240-1617-40CF-B4B9-779D37FA8F85}"/>
    <cellStyle name="Comma 11 2 3 2 8" xfId="9798" xr:uid="{8AAA9770-A5FA-462A-8118-D9D14BC13709}"/>
    <cellStyle name="Comma 11 2 3 2 8 2" xfId="22040" xr:uid="{8D01F431-EB1C-4425-AA36-4A29F387AA0A}"/>
    <cellStyle name="Comma 11 2 3 2 8 2 2" xfId="36595" xr:uid="{86EC647A-833E-4871-A50E-7171249139D5}"/>
    <cellStyle name="Comma 11 2 3 2 8 2 3" xfId="31118" xr:uid="{BF836640-1D4D-433A-A05D-2A3BCAD1F8F4}"/>
    <cellStyle name="Comma 11 2 3 2 8 3" xfId="34029" xr:uid="{C9D1A902-758D-4E58-882F-2528C721333D}"/>
    <cellStyle name="Comma 11 2 3 2 8 4" xfId="28563" xr:uid="{A1B75048-BD20-4CA4-9A63-FE6363A2D79C}"/>
    <cellStyle name="Comma 11 2 3 2 9" xfId="14529" xr:uid="{5C5EDA92-0346-488D-A4D1-BF2C04985856}"/>
    <cellStyle name="Comma 11 2 3 2 9 2" xfId="25495" xr:uid="{E8EC524E-5DA3-42DD-A796-C74611304362}"/>
    <cellStyle name="Comma 11 2 3 2 9 2 2" xfId="37347" xr:uid="{1491C67D-AA19-488F-8D75-3BE179FBC937}"/>
    <cellStyle name="Comma 11 2 3 2 9 2 3" xfId="31869" xr:uid="{F5CB6A7D-BB62-4ACB-BB0C-DBB9E2115A10}"/>
    <cellStyle name="Comma 11 2 3 2 9 3" xfId="34975" xr:uid="{C70A95E8-5C93-4BE3-B9F6-9B892D4FCCD1}"/>
    <cellStyle name="Comma 11 2 3 2 9 4" xfId="29507" xr:uid="{94A3A22C-12A4-4EF5-BA6F-F5A5AB5A1A94}"/>
    <cellStyle name="Comma 11 2 3 3" xfId="2330" xr:uid="{9D3178AE-D7C7-4C5F-BD48-3077BB7912AF}"/>
    <cellStyle name="Comma 11 2 3 3 10" xfId="14969" xr:uid="{9B15E928-C40B-47C7-8659-30AD66BAAFF0}"/>
    <cellStyle name="Comma 11 2 3 3 10 2" xfId="35087" xr:uid="{1B9D618D-82DB-4740-A4DC-EE797077BF5A}"/>
    <cellStyle name="Comma 11 2 3 3 10 3" xfId="29619" xr:uid="{4771CB08-E61B-451F-96D7-F2F86AF752DF}"/>
    <cellStyle name="Comma 11 2 3 3 11" xfId="25673" xr:uid="{6FE940A0-3D37-428B-A602-41B890677718}"/>
    <cellStyle name="Comma 11 2 3 3 11 2" xfId="37365" xr:uid="{75E54E6A-A3F2-4ADC-8444-19DE30FE406A}"/>
    <cellStyle name="Comma 11 2 3 3 11 3" xfId="31887" xr:uid="{A4F7F7D9-6AC9-48DF-8F60-813CE572F69E}"/>
    <cellStyle name="Comma 11 2 3 3 12" xfId="32448" xr:uid="{AD74A9DA-4B1F-40C6-80E6-4486AA73A61C}"/>
    <cellStyle name="Comma 11 2 3 3 13" xfId="26985" xr:uid="{302F212C-8BA1-4A7A-9AF8-C5332D19BB57}"/>
    <cellStyle name="Comma 11 2 3 3 2" xfId="2619" xr:uid="{BC8A1269-9B2E-455E-AA27-1D1D1FE96B92}"/>
    <cellStyle name="Comma 11 2 3 3 2 10" xfId="27046" xr:uid="{0D9F9F9B-B0C3-4D72-B221-2729F8008B55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2 2 2" xfId="36578" xr:uid="{84DA04A9-046B-48FA-820D-8B30993807F8}"/>
    <cellStyle name="Comma 11 2 3 3 2 2 2 2 2 2 2 3" xfId="31101" xr:uid="{A6925246-760B-40E5-A07B-C6BC2E33F53F}"/>
    <cellStyle name="Comma 11 2 3 3 2 2 2 2 2 2 3" xfId="34012" xr:uid="{4C59095E-C35B-4D40-87D6-2FE3ECF83EF3}"/>
    <cellStyle name="Comma 11 2 3 3 2 2 2 2 2 2 4" xfId="28546" xr:uid="{E951B6DA-AF8C-4B05-B05E-64D64BCA9B32}"/>
    <cellStyle name="Comma 11 2 3 3 2 2 2 2 2 3" xfId="13191" xr:uid="{C76E8E38-B9E4-49A4-9D47-DD16466A6E00}"/>
    <cellStyle name="Comma 11 2 3 3 2 2 2 2 2 3 2" xfId="25433" xr:uid="{E9590885-272E-409D-B433-36D6F8BDCB24}"/>
    <cellStyle name="Comma 11 2 3 3 2 2 2 2 2 3 2 2" xfId="37330" xr:uid="{6E1BCA41-9D87-4694-BA43-7964708F46A0}"/>
    <cellStyle name="Comma 11 2 3 3 2 2 2 2 2 3 2 3" xfId="31852" xr:uid="{29320235-A4EE-4C4D-9C00-1BB3F9DE9F01}"/>
    <cellStyle name="Comma 11 2 3 3 2 2 2 2 2 3 3" xfId="34765" xr:uid="{5EF7F795-C583-43CA-8755-3E9989D5CAB8}"/>
    <cellStyle name="Comma 11 2 3 3 2 2 2 2 2 3 4" xfId="29297" xr:uid="{3D3BD4C1-E2EB-4C86-8A3C-E21938C60EB8}"/>
    <cellStyle name="Comma 11 2 3 3 2 2 2 2 2 4" xfId="18335" xr:uid="{D978C1A8-A050-48C9-94D6-7AD58A5CE778}"/>
    <cellStyle name="Comma 11 2 3 3 2 2 2 2 2 4 2" xfId="35820" xr:uid="{C74F01BA-9E1E-4D48-9D3D-C5ED12607B7D}"/>
    <cellStyle name="Comma 11 2 3 3 2 2 2 2 2 4 3" xfId="30347" xr:uid="{AE91EDFC-AD96-4B07-B7D4-323ED970D467}"/>
    <cellStyle name="Comma 11 2 3 3 2 2 2 2 2 5" xfId="33247" xr:uid="{B54E3930-527E-4EDC-97A0-EB54F56BD91B}"/>
    <cellStyle name="Comma 11 2 3 3 2 2 2 2 2 6" xfId="27783" xr:uid="{75B3A28F-2C80-437F-A52B-B78CA1B074F7}"/>
    <cellStyle name="Comma 11 2 3 3 2 2 2 2 3" xfId="7935" xr:uid="{5B12A85A-A80E-471A-9F09-B979A1901D55}"/>
    <cellStyle name="Comma 11 2 3 3 2 2 2 2 3 2" xfId="20199" xr:uid="{5E04B733-140F-4080-8278-3FD78939D078}"/>
    <cellStyle name="Comma 11 2 3 3 2 2 2 2 3 2 2" xfId="36196" xr:uid="{0C3B0573-42EE-40A8-AF40-3E611A4BA3A7}"/>
    <cellStyle name="Comma 11 2 3 3 2 2 2 2 3 2 3" xfId="30721" xr:uid="{AE14CDB2-DFC0-498D-968F-B23A5FCFC5C4}"/>
    <cellStyle name="Comma 11 2 3 3 2 2 2 2 3 3" xfId="33632" xr:uid="{1E21562D-14DD-45E0-9E70-8B77495C6611}"/>
    <cellStyle name="Comma 11 2 3 3 2 2 2 2 3 4" xfId="28166" xr:uid="{9A5B9853-9E78-47C1-B982-0CF6618E14A3}"/>
    <cellStyle name="Comma 11 2 3 3 2 2 2 2 4" xfId="11431" xr:uid="{69FE7642-9581-4267-8AB4-FD109D9EC8DD}"/>
    <cellStyle name="Comma 11 2 3 3 2 2 2 2 4 2" xfId="23673" xr:uid="{A71D4975-7CBF-4D8C-BA0D-C6675FE45A20}"/>
    <cellStyle name="Comma 11 2 3 3 2 2 2 2 4 2 2" xfId="36949" xr:uid="{7773660D-1D60-43CC-B757-4F249265E2D4}"/>
    <cellStyle name="Comma 11 2 3 3 2 2 2 2 4 2 3" xfId="31472" xr:uid="{03B09072-2333-498D-8EFA-AB700F5E0F6B}"/>
    <cellStyle name="Comma 11 2 3 3 2 2 2 2 4 3" xfId="34384" xr:uid="{FC1AC3E0-7A50-4918-B55B-64B5D34945F8}"/>
    <cellStyle name="Comma 11 2 3 3 2 2 2 2 4 4" xfId="28917" xr:uid="{E68CAA2A-B50A-420F-A06B-5CF55C4DEB8D}"/>
    <cellStyle name="Comma 11 2 3 3 2 2 2 2 5" xfId="16575" xr:uid="{1FEFE448-EC70-48F3-BBE5-45ED4D9E391D}"/>
    <cellStyle name="Comma 11 2 3 3 2 2 2 2 5 2" xfId="35437" xr:uid="{425126D8-9BDD-4233-92C4-B211DB010B3B}"/>
    <cellStyle name="Comma 11 2 3 3 2 2 2 2 5 3" xfId="29967" xr:uid="{55209087-9A7D-4B59-8178-C05CEEC76DF0}"/>
    <cellStyle name="Comma 11 2 3 3 2 2 2 2 6" xfId="32833" xr:uid="{C4A52872-2F93-4499-85B0-447825D0F047}"/>
    <cellStyle name="Comma 11 2 3 3 2 2 2 2 7" xfId="27369" xr:uid="{4FF6D253-5A20-4647-A33E-C4F4CBCB3585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2 2 2" xfId="36393" xr:uid="{DD15AFC2-F325-42AA-9099-21AFFC925974}"/>
    <cellStyle name="Comma 11 2 3 3 2 2 2 3 2 2 3" xfId="30917" xr:uid="{0691CAE9-06C3-45A7-94D5-DBE224726E90}"/>
    <cellStyle name="Comma 11 2 3 3 2 2 2 3 2 3" xfId="33828" xr:uid="{D895C92B-1F03-4B49-85CC-C1E18470EFFB}"/>
    <cellStyle name="Comma 11 2 3 3 2 2 2 3 2 4" xfId="28362" xr:uid="{70321F35-85CB-4DCC-9D0A-F7A9CB20C735}"/>
    <cellStyle name="Comma 11 2 3 3 2 2 2 3 3" xfId="12345" xr:uid="{13096BBE-7487-4E24-99DE-83F402C148DD}"/>
    <cellStyle name="Comma 11 2 3 3 2 2 2 3 3 2" xfId="24587" xr:uid="{1B24D1A8-9D91-4B20-B69E-7E1EC37BCAFA}"/>
    <cellStyle name="Comma 11 2 3 3 2 2 2 3 3 2 2" xfId="37146" xr:uid="{CE440BBA-3E07-4BFB-BB5D-7C0510932683}"/>
    <cellStyle name="Comma 11 2 3 3 2 2 2 3 3 2 3" xfId="31668" xr:uid="{9B41E0D1-EEED-46C8-8440-BA13324AD43D}"/>
    <cellStyle name="Comma 11 2 3 3 2 2 2 3 3 3" xfId="34580" xr:uid="{DDA7ED48-375C-486B-8051-788EB2135BA1}"/>
    <cellStyle name="Comma 11 2 3 3 2 2 2 3 3 4" xfId="29113" xr:uid="{DB8DA1A6-7649-4F32-9F19-125BB0FF88E1}"/>
    <cellStyle name="Comma 11 2 3 3 2 2 2 3 4" xfId="17489" xr:uid="{0BEA3022-F7D4-4E07-9AEF-64203430EAE3}"/>
    <cellStyle name="Comma 11 2 3 3 2 2 2 3 4 2" xfId="35635" xr:uid="{04A6488B-AD95-4C6F-AD00-B1E8EA9CB54C}"/>
    <cellStyle name="Comma 11 2 3 3 2 2 2 3 4 3" xfId="30163" xr:uid="{3A931585-A5EF-4D3F-BD28-18D8EB28DBC1}"/>
    <cellStyle name="Comma 11 2 3 3 2 2 2 3 5" xfId="33062" xr:uid="{B0D0F521-C599-4EC1-983F-CD756394946E}"/>
    <cellStyle name="Comma 11 2 3 3 2 2 2 3 6" xfId="27599" xr:uid="{C85FB9D0-F94E-4F5B-A43C-1326CCE1D8A2}"/>
    <cellStyle name="Comma 11 2 3 3 2 2 2 4" xfId="7089" xr:uid="{76E95981-4406-4136-88B1-68E3305FB940}"/>
    <cellStyle name="Comma 11 2 3 3 2 2 2 4 2" xfId="19353" xr:uid="{AA594C27-7B1A-4F7F-AB75-0AE8AFAD438D}"/>
    <cellStyle name="Comma 11 2 3 3 2 2 2 4 2 2" xfId="36012" xr:uid="{F8836E87-2DFC-4886-911B-BD1CF8E20842}"/>
    <cellStyle name="Comma 11 2 3 3 2 2 2 4 2 3" xfId="30537" xr:uid="{FC15A531-63FE-4E4B-AEAF-78CF67FC4FFD}"/>
    <cellStyle name="Comma 11 2 3 3 2 2 2 4 3" xfId="33447" xr:uid="{B6009282-9E06-455E-BD91-2CEBD909A188}"/>
    <cellStyle name="Comma 11 2 3 3 2 2 2 4 4" xfId="27982" xr:uid="{74EE89CC-993F-4550-B495-44498C3D19DF}"/>
    <cellStyle name="Comma 11 2 3 3 2 2 2 5" xfId="10585" xr:uid="{2D5B608A-320C-4BB6-B08C-6C37F7234BA5}"/>
    <cellStyle name="Comma 11 2 3 3 2 2 2 5 2" xfId="22827" xr:uid="{11EBE49C-4625-4BDD-AC3B-955E7D874244}"/>
    <cellStyle name="Comma 11 2 3 3 2 2 2 5 2 2" xfId="36765" xr:uid="{981F546B-741E-4844-A480-C41C725BEE91}"/>
    <cellStyle name="Comma 11 2 3 3 2 2 2 5 2 3" xfId="31288" xr:uid="{72869629-2F64-432B-A945-6FE0DD54312F}"/>
    <cellStyle name="Comma 11 2 3 3 2 2 2 5 3" xfId="34199" xr:uid="{F931D790-1222-4AC6-9C9A-D247A9522A20}"/>
    <cellStyle name="Comma 11 2 3 3 2 2 2 5 4" xfId="28733" xr:uid="{13CC791C-4E55-499A-A7CE-F8E64A74BF4A}"/>
    <cellStyle name="Comma 11 2 3 3 2 2 2 6" xfId="15729" xr:uid="{779F1165-58E2-4F35-A17E-B8151D041614}"/>
    <cellStyle name="Comma 11 2 3 3 2 2 2 6 2" xfId="35251" xr:uid="{3BB67D4D-EB73-45BD-8711-5F5B0504A5CD}"/>
    <cellStyle name="Comma 11 2 3 3 2 2 2 6 3" xfId="29783" xr:uid="{39CCCA73-13A0-4DE4-A9F1-4745A4B70DD9}"/>
    <cellStyle name="Comma 11 2 3 3 2 2 2 7" xfId="32649" xr:uid="{0F8D04EE-0DF8-4173-9AC9-A45A6570EF74}"/>
    <cellStyle name="Comma 11 2 3 3 2 2 2 8" xfId="27185" xr:uid="{954FDD21-7FC6-4ECF-80A3-5F9FB9D9E1F2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2 2 2" xfId="36486" xr:uid="{5F8CC86B-7B32-4A96-A75C-6E102FFEC7A1}"/>
    <cellStyle name="Comma 11 2 3 3 2 2 3 2 2 2 3" xfId="31009" xr:uid="{A755CCBD-91CD-46D0-AC6B-C2A104A115F8}"/>
    <cellStyle name="Comma 11 2 3 3 2 2 3 2 2 3" xfId="33920" xr:uid="{E92C41C3-B1AB-42C2-9EEB-D36D351454B2}"/>
    <cellStyle name="Comma 11 2 3 3 2 2 3 2 2 4" xfId="28454" xr:uid="{D5ACDBD6-1950-44B4-9248-2F02841D6437}"/>
    <cellStyle name="Comma 11 2 3 3 2 2 3 2 3" xfId="12768" xr:uid="{D9296B25-3DDF-4D72-B7C0-D9388F5180C8}"/>
    <cellStyle name="Comma 11 2 3 3 2 2 3 2 3 2" xfId="25010" xr:uid="{8FA092B4-58CB-4D19-BCF9-C237CA564E60}"/>
    <cellStyle name="Comma 11 2 3 3 2 2 3 2 3 2 2" xfId="37238" xr:uid="{4B0588CD-6564-4F0D-A24C-EE008E99173B}"/>
    <cellStyle name="Comma 11 2 3 3 2 2 3 2 3 2 3" xfId="31760" xr:uid="{6E16A24B-0078-41DD-A46F-E5FF180F1753}"/>
    <cellStyle name="Comma 11 2 3 3 2 2 3 2 3 3" xfId="34672" xr:uid="{39C3F0B0-34B5-4752-B803-6B46BE77BAB4}"/>
    <cellStyle name="Comma 11 2 3 3 2 2 3 2 3 4" xfId="29205" xr:uid="{C3A59E68-1D6C-4E38-893D-3C83708A46C8}"/>
    <cellStyle name="Comma 11 2 3 3 2 2 3 2 4" xfId="17912" xr:uid="{268641AD-C5C3-4F0E-8F81-698BEDD11502}"/>
    <cellStyle name="Comma 11 2 3 3 2 2 3 2 4 2" xfId="35727" xr:uid="{90062ABC-4565-48E4-871A-71697B914135}"/>
    <cellStyle name="Comma 11 2 3 3 2 2 3 2 4 3" xfId="30255" xr:uid="{C9F61229-0374-4A73-9A5D-AACBC242C2AA}"/>
    <cellStyle name="Comma 11 2 3 3 2 2 3 2 5" xfId="33155" xr:uid="{9CDE97A8-D4BF-48DB-B760-4CFA0BF8B914}"/>
    <cellStyle name="Comma 11 2 3 3 2 2 3 2 6" xfId="27691" xr:uid="{95FCB964-A051-4C6D-A02F-ED1FE0AEAE41}"/>
    <cellStyle name="Comma 11 2 3 3 2 2 3 3" xfId="7512" xr:uid="{70C9C08D-0A43-43E8-B489-1C6EFECE0577}"/>
    <cellStyle name="Comma 11 2 3 3 2 2 3 3 2" xfId="19776" xr:uid="{DBDF2F9F-42E0-4FDE-8AEA-832BB723D95F}"/>
    <cellStyle name="Comma 11 2 3 3 2 2 3 3 2 2" xfId="36104" xr:uid="{C0A48E60-D6A5-496D-AA91-322E4E430A6B}"/>
    <cellStyle name="Comma 11 2 3 3 2 2 3 3 2 3" xfId="30629" xr:uid="{CB109D56-162F-425E-A7AF-6B74CEC479A6}"/>
    <cellStyle name="Comma 11 2 3 3 2 2 3 3 3" xfId="33539" xr:uid="{94848943-7588-4483-B923-E608FEE3DB54}"/>
    <cellStyle name="Comma 11 2 3 3 2 2 3 3 4" xfId="28074" xr:uid="{7E630011-23CC-4AAA-8A1F-F601BEF31533}"/>
    <cellStyle name="Comma 11 2 3 3 2 2 3 4" xfId="11008" xr:uid="{D1EB4639-ADE9-46B1-BA0B-FF17F099E3A7}"/>
    <cellStyle name="Comma 11 2 3 3 2 2 3 4 2" xfId="23250" xr:uid="{030E3096-127C-4D2B-B841-E9BFBD227AA0}"/>
    <cellStyle name="Comma 11 2 3 3 2 2 3 4 2 2" xfId="36857" xr:uid="{224EEC2C-9C24-477E-854E-F8327E8FF718}"/>
    <cellStyle name="Comma 11 2 3 3 2 2 3 4 2 3" xfId="31380" xr:uid="{18FFF64C-8825-425B-B866-72D90BE50C7E}"/>
    <cellStyle name="Comma 11 2 3 3 2 2 3 4 3" xfId="34291" xr:uid="{3ABBF122-1F4D-40FE-8407-BAB905FFC05A}"/>
    <cellStyle name="Comma 11 2 3 3 2 2 3 4 4" xfId="28825" xr:uid="{79399291-45AC-4BB7-B0A5-33071AF18DAC}"/>
    <cellStyle name="Comma 11 2 3 3 2 2 3 5" xfId="16152" xr:uid="{85B661CA-6C50-4AAC-8855-ED72C64FBC9B}"/>
    <cellStyle name="Comma 11 2 3 3 2 2 3 5 2" xfId="35344" xr:uid="{EF82E3F4-925C-4C0E-B4C0-9B1BBD7CAEA3}"/>
    <cellStyle name="Comma 11 2 3 3 2 2 3 5 3" xfId="29875" xr:uid="{C212224D-424B-418C-B9F3-A5138E20ED12}"/>
    <cellStyle name="Comma 11 2 3 3 2 2 3 6" xfId="32741" xr:uid="{39F4F3F9-0F1B-4D37-8249-DD5B7004708F}"/>
    <cellStyle name="Comma 11 2 3 3 2 2 3 7" xfId="27277" xr:uid="{70299C4F-57DC-44FA-9264-8E288978D527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2 2 2" xfId="36300" xr:uid="{9DD42968-2567-4BDE-B884-C86D28A1C649}"/>
    <cellStyle name="Comma 11 2 3 3 2 2 4 2 2 3" xfId="30825" xr:uid="{187F8049-64D4-42CE-8C36-15FE7788386A}"/>
    <cellStyle name="Comma 11 2 3 3 2 2 4 2 3" xfId="33736" xr:uid="{8036D351-7659-4288-9470-978240B1D0F2}"/>
    <cellStyle name="Comma 11 2 3 3 2 2 4 2 4" xfId="28270" xr:uid="{E33FBFF0-6021-4C46-A75A-22904C4B5651}"/>
    <cellStyle name="Comma 11 2 3 3 2 2 4 3" xfId="11922" xr:uid="{3E8C89A6-3E2D-413B-B524-B3C12BB21074}"/>
    <cellStyle name="Comma 11 2 3 3 2 2 4 3 2" xfId="24164" xr:uid="{67BF7169-16B3-49CC-B6C6-840C8BE44348}"/>
    <cellStyle name="Comma 11 2 3 3 2 2 4 3 2 2" xfId="37054" xr:uid="{A1FD4E04-B83A-4CC0-93B2-A75C00DB086F}"/>
    <cellStyle name="Comma 11 2 3 3 2 2 4 3 2 3" xfId="31576" xr:uid="{E7774236-0B6E-4352-BB82-1EA909D3EE86}"/>
    <cellStyle name="Comma 11 2 3 3 2 2 4 3 3" xfId="34488" xr:uid="{7B6B7932-B6F1-473F-B7EB-405E4D929F1C}"/>
    <cellStyle name="Comma 11 2 3 3 2 2 4 3 4" xfId="29021" xr:uid="{598E2415-5CA1-4C46-88E8-9DA4D4A415EC}"/>
    <cellStyle name="Comma 11 2 3 3 2 2 4 4" xfId="17066" xr:uid="{24601ACF-F051-4292-A1C4-93209D9F41E9}"/>
    <cellStyle name="Comma 11 2 3 3 2 2 4 4 2" xfId="35541" xr:uid="{F5F70607-E30E-49AF-A753-0FF9925EF923}"/>
    <cellStyle name="Comma 11 2 3 3 2 2 4 4 3" xfId="30071" xr:uid="{C150EF00-DD75-4BEB-A17E-F0F39D17F858}"/>
    <cellStyle name="Comma 11 2 3 3 2 2 4 5" xfId="32970" xr:uid="{48B594D2-6295-4933-8F41-45ACD2692C48}"/>
    <cellStyle name="Comma 11 2 3 3 2 2 4 6" xfId="27507" xr:uid="{566F0B41-2E81-4EAC-8826-4436C8C6DF2E}"/>
    <cellStyle name="Comma 11 2 3 3 2 2 5" xfId="6666" xr:uid="{42F45B20-1A2F-498F-ACCF-3C7046F4927D}"/>
    <cellStyle name="Comma 11 2 3 3 2 2 5 2" xfId="18930" xr:uid="{E32641AD-41AA-432A-8AC4-AFB8AFAFB7F9}"/>
    <cellStyle name="Comma 11 2 3 3 2 2 5 2 2" xfId="35920" xr:uid="{B33A6C3E-D3EB-41A2-BDB2-80DB2394F0A7}"/>
    <cellStyle name="Comma 11 2 3 3 2 2 5 2 3" xfId="30445" xr:uid="{965F7209-E7C7-486E-82AE-38005023C2EE}"/>
    <cellStyle name="Comma 11 2 3 3 2 2 5 3" xfId="33355" xr:uid="{9EDB4211-E04D-48A5-8E2D-8E925F81DAE1}"/>
    <cellStyle name="Comma 11 2 3 3 2 2 5 4" xfId="27890" xr:uid="{7EBA7E49-86A0-4025-B605-850EDA19BA58}"/>
    <cellStyle name="Comma 11 2 3 3 2 2 6" xfId="10162" xr:uid="{FD2466A7-D9BE-4183-8FC2-55C5450541C1}"/>
    <cellStyle name="Comma 11 2 3 3 2 2 6 2" xfId="22404" xr:uid="{6E7615BD-C9FE-4372-B9FA-88B471EB6B9A}"/>
    <cellStyle name="Comma 11 2 3 3 2 2 6 2 2" xfId="36673" xr:uid="{02A2E05B-502E-4870-B076-DE2C29F04BAC}"/>
    <cellStyle name="Comma 11 2 3 3 2 2 6 2 3" xfId="31196" xr:uid="{C09A8150-51C1-46AF-AD3B-262A17B1032D}"/>
    <cellStyle name="Comma 11 2 3 3 2 2 6 3" xfId="34107" xr:uid="{11C0431D-CAC2-4DBE-80CC-9ECB1DC47A88}"/>
    <cellStyle name="Comma 11 2 3 3 2 2 6 4" xfId="28641" xr:uid="{1D41F6AA-A8D3-4EAC-9ADC-F764F70EAB71}"/>
    <cellStyle name="Comma 11 2 3 3 2 2 7" xfId="15306" xr:uid="{AB20E377-DA39-4810-9784-624FF9EDF3D3}"/>
    <cellStyle name="Comma 11 2 3 3 2 2 7 2" xfId="35159" xr:uid="{9C97F916-D36C-4D36-935B-A1AF73747534}"/>
    <cellStyle name="Comma 11 2 3 3 2 2 7 3" xfId="29691" xr:uid="{687B4624-52E2-4675-8635-8138977CE33A}"/>
    <cellStyle name="Comma 11 2 3 3 2 2 8" xfId="32556" xr:uid="{31AFDB3B-DA29-43D3-963D-C1A9592E7DAA}"/>
    <cellStyle name="Comma 11 2 3 3 2 2 9" xfId="27093" xr:uid="{4FDBD57A-83B2-4DC1-A8A3-54BAA7F8D5C0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2 2 2" xfId="36533" xr:uid="{96A232CA-2C26-448E-9771-706CAD76AD8F}"/>
    <cellStyle name="Comma 11 2 3 3 2 3 2 2 2 2 3" xfId="31056" xr:uid="{E270AF65-1105-4B0E-A912-55DB24572D99}"/>
    <cellStyle name="Comma 11 2 3 3 2 3 2 2 2 3" xfId="33967" xr:uid="{C8FB3106-F66E-4A12-9901-6AB920D695F7}"/>
    <cellStyle name="Comma 11 2 3 3 2 3 2 2 2 4" xfId="28501" xr:uid="{22697380-4D70-4B4E-BEBA-CAD633081A76}"/>
    <cellStyle name="Comma 11 2 3 3 2 3 2 2 3" xfId="12982" xr:uid="{8CE1ED6F-8937-41ED-9EEC-2425FE23ED98}"/>
    <cellStyle name="Comma 11 2 3 3 2 3 2 2 3 2" xfId="25224" xr:uid="{E5B163F4-BABF-458A-8701-637CF6AD6253}"/>
    <cellStyle name="Comma 11 2 3 3 2 3 2 2 3 2 2" xfId="37285" xr:uid="{4ABDE98B-12DE-4BAE-8CEE-F4118FE4FEF0}"/>
    <cellStyle name="Comma 11 2 3 3 2 3 2 2 3 2 3" xfId="31807" xr:uid="{5A389CB9-A699-4150-BE05-EB5F9A25DB61}"/>
    <cellStyle name="Comma 11 2 3 3 2 3 2 2 3 3" xfId="34720" xr:uid="{5632492B-8460-4D4E-B31A-F01773AD0BEA}"/>
    <cellStyle name="Comma 11 2 3 3 2 3 2 2 3 4" xfId="29252" xr:uid="{9C95E761-1F76-4E31-AB6D-9CEE2FC7B79A}"/>
    <cellStyle name="Comma 11 2 3 3 2 3 2 2 4" xfId="18126" xr:uid="{69211FCD-D175-4033-BCBF-EACE6B966DE9}"/>
    <cellStyle name="Comma 11 2 3 3 2 3 2 2 4 2" xfId="35774" xr:uid="{4C586A89-0E97-4F62-8962-7D68AFF59971}"/>
    <cellStyle name="Comma 11 2 3 3 2 3 2 2 4 3" xfId="30302" xr:uid="{32606C9D-71F0-4A43-9AA4-F733EFF52239}"/>
    <cellStyle name="Comma 11 2 3 3 2 3 2 2 5" xfId="33202" xr:uid="{1497027C-06D5-49E6-B7DD-40BB060BEBB3}"/>
    <cellStyle name="Comma 11 2 3 3 2 3 2 2 6" xfId="27738" xr:uid="{A3930678-27B0-4A11-9A73-83A21148C576}"/>
    <cellStyle name="Comma 11 2 3 3 2 3 2 3" xfId="7726" xr:uid="{C84A7EAF-EA1C-4E02-A52B-AE2D1B3EBB42}"/>
    <cellStyle name="Comma 11 2 3 3 2 3 2 3 2" xfId="19990" xr:uid="{8DF0084C-B89C-43C4-AC26-7C3CE92590A3}"/>
    <cellStyle name="Comma 11 2 3 3 2 3 2 3 2 2" xfId="36151" xr:uid="{0F537926-20B3-40D0-BA7B-79DB0B48ED11}"/>
    <cellStyle name="Comma 11 2 3 3 2 3 2 3 2 3" xfId="30676" xr:uid="{64120A12-3FF9-4B61-8FC5-523E97820B12}"/>
    <cellStyle name="Comma 11 2 3 3 2 3 2 3 3" xfId="33587" xr:uid="{D7C1947E-E0F4-447D-8FA4-3959B711D237}"/>
    <cellStyle name="Comma 11 2 3 3 2 3 2 3 4" xfId="28121" xr:uid="{E4F6142C-7033-47A6-9B47-6B101C033336}"/>
    <cellStyle name="Comma 11 2 3 3 2 3 2 4" xfId="11222" xr:uid="{8B45EBBD-E479-4412-A417-CB5D98AA31FC}"/>
    <cellStyle name="Comma 11 2 3 3 2 3 2 4 2" xfId="23464" xr:uid="{086C76E1-A032-4BDE-A8F8-3F3CF0031B5B}"/>
    <cellStyle name="Comma 11 2 3 3 2 3 2 4 2 2" xfId="36904" xr:uid="{734FB3E6-365C-4079-A8C2-9C15AEF95358}"/>
    <cellStyle name="Comma 11 2 3 3 2 3 2 4 2 3" xfId="31427" xr:uid="{A391EA19-AB70-4F41-A4A5-4FE292982A8D}"/>
    <cellStyle name="Comma 11 2 3 3 2 3 2 4 3" xfId="34339" xr:uid="{5A095701-56A1-4349-818C-2574154DE1A8}"/>
    <cellStyle name="Comma 11 2 3 3 2 3 2 4 4" xfId="28872" xr:uid="{BF62F5F6-D434-4D1E-8FD3-FE4FDAA923FE}"/>
    <cellStyle name="Comma 11 2 3 3 2 3 2 5" xfId="16366" xr:uid="{549B5D52-24A4-4315-A888-FE7F81FFD857}"/>
    <cellStyle name="Comma 11 2 3 3 2 3 2 5 2" xfId="35392" xr:uid="{A1F524C1-9413-4191-99FF-F0A5E1E011DA}"/>
    <cellStyle name="Comma 11 2 3 3 2 3 2 5 3" xfId="29922" xr:uid="{45199568-74CA-435D-8C21-D741570B75F6}"/>
    <cellStyle name="Comma 11 2 3 3 2 3 2 6" xfId="32788" xr:uid="{EF010EAF-C3BA-4797-9809-FA1A3C3E063A}"/>
    <cellStyle name="Comma 11 2 3 3 2 3 2 7" xfId="27324" xr:uid="{BF267611-FEFC-4463-9CE5-3CF3F8DB44BD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2 2 2" xfId="36348" xr:uid="{A58851E9-077E-4BB8-9410-7ECDEBACDAB8}"/>
    <cellStyle name="Comma 11 2 3 3 2 3 3 2 2 3" xfId="30872" xr:uid="{AB3FBE0D-94D3-42DF-8015-7B2AAA6C3F42}"/>
    <cellStyle name="Comma 11 2 3 3 2 3 3 2 3" xfId="33783" xr:uid="{B1CF37A0-73F5-4554-92C0-5EB7E801218F}"/>
    <cellStyle name="Comma 11 2 3 3 2 3 3 2 4" xfId="28317" xr:uid="{E36DAB0A-6DE7-4C1F-8454-12B83F77F03B}"/>
    <cellStyle name="Comma 11 2 3 3 2 3 3 3" xfId="12136" xr:uid="{F74CFB58-A24E-4C9F-BECC-010E84831DB1}"/>
    <cellStyle name="Comma 11 2 3 3 2 3 3 3 2" xfId="24378" xr:uid="{FD87F617-4563-411A-A34B-F0D0CBA46981}"/>
    <cellStyle name="Comma 11 2 3 3 2 3 3 3 2 2" xfId="37101" xr:uid="{D4159F8A-371C-4844-BC41-4A91EAC90F1E}"/>
    <cellStyle name="Comma 11 2 3 3 2 3 3 3 2 3" xfId="31623" xr:uid="{C055BCDE-52B5-4BC0-A479-8FD785A88A70}"/>
    <cellStyle name="Comma 11 2 3 3 2 3 3 3 3" xfId="34535" xr:uid="{42799D4D-560D-429B-87D3-DE56CEFC1D9A}"/>
    <cellStyle name="Comma 11 2 3 3 2 3 3 3 4" xfId="29068" xr:uid="{D7E7A974-AD20-4BB1-ACA6-9E7F4C61CAC0}"/>
    <cellStyle name="Comma 11 2 3 3 2 3 3 4" xfId="17280" xr:uid="{2280CD51-66B3-4F33-B588-FFBEBBE7D30B}"/>
    <cellStyle name="Comma 11 2 3 3 2 3 3 4 2" xfId="35589" xr:uid="{0EB19CD4-D981-4B0F-BBFB-9614BE719531}"/>
    <cellStyle name="Comma 11 2 3 3 2 3 3 4 3" xfId="30118" xr:uid="{4AA71C42-2926-46D3-9DD3-0386B2560C1C}"/>
    <cellStyle name="Comma 11 2 3 3 2 3 3 5" xfId="33017" xr:uid="{E6572F34-BBA4-4A31-9580-C5F5F3BFD08E}"/>
    <cellStyle name="Comma 11 2 3 3 2 3 3 6" xfId="27554" xr:uid="{FCA3D4EE-845E-4F10-97DD-D587ED0B9488}"/>
    <cellStyle name="Comma 11 2 3 3 2 3 4" xfId="6880" xr:uid="{8D7094AD-4DA4-4F29-ABC5-0D83B3F15CD9}"/>
    <cellStyle name="Comma 11 2 3 3 2 3 4 2" xfId="19144" xr:uid="{94F3CE29-ACDB-4DAC-94DE-5DF689B2C82C}"/>
    <cellStyle name="Comma 11 2 3 3 2 3 4 2 2" xfId="35967" xr:uid="{89EB703C-AE9C-4DD6-97C9-6D7B9CEDAA9E}"/>
    <cellStyle name="Comma 11 2 3 3 2 3 4 2 3" xfId="30492" xr:uid="{5DD5ACA7-CEEF-4DDF-85A3-22500694971F}"/>
    <cellStyle name="Comma 11 2 3 3 2 3 4 3" xfId="33402" xr:uid="{97CA89FE-B63F-484C-8E36-F177D607B767}"/>
    <cellStyle name="Comma 11 2 3 3 2 3 4 4" xfId="27937" xr:uid="{309C7DF6-7FEB-42B0-8B4C-B08B63AA568E}"/>
    <cellStyle name="Comma 11 2 3 3 2 3 5" xfId="10376" xr:uid="{DE8D648A-5EF5-4053-A944-147E52A7A7E7}"/>
    <cellStyle name="Comma 11 2 3 3 2 3 5 2" xfId="22618" xr:uid="{A85D3AFE-E90A-4338-8918-2E19E90699B8}"/>
    <cellStyle name="Comma 11 2 3 3 2 3 5 2 2" xfId="36720" xr:uid="{9B5B953C-60FA-4085-B90B-FC1867B2217B}"/>
    <cellStyle name="Comma 11 2 3 3 2 3 5 2 3" xfId="31243" xr:uid="{DDD86CBF-6F0F-4D3E-9A51-DC092CFD5E19}"/>
    <cellStyle name="Comma 11 2 3 3 2 3 5 3" xfId="34154" xr:uid="{7D4DD802-6701-4F71-A3A1-0EBDA9D6F588}"/>
    <cellStyle name="Comma 11 2 3 3 2 3 5 4" xfId="28688" xr:uid="{7C9B24E6-5605-421E-B9CB-4632B5227282}"/>
    <cellStyle name="Comma 11 2 3 3 2 3 6" xfId="15520" xr:uid="{E20D66DC-96E8-4B66-9245-E8F12669B6B5}"/>
    <cellStyle name="Comma 11 2 3 3 2 3 6 2" xfId="35206" xr:uid="{CF6DACDA-7A3B-4EFB-A433-3C81128D7217}"/>
    <cellStyle name="Comma 11 2 3 3 2 3 6 3" xfId="29738" xr:uid="{90BE8DE7-5DA5-45A0-B4C6-51BB40ABAD01}"/>
    <cellStyle name="Comma 11 2 3 3 2 3 7" xfId="32604" xr:uid="{725E0CF5-C3E0-4883-BF96-6AB7F060817C}"/>
    <cellStyle name="Comma 11 2 3 3 2 3 8" xfId="27140" xr:uid="{B1506C37-2394-454F-9283-4D95CE7A454E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2 2 2" xfId="36440" xr:uid="{295BE83B-C8A7-4100-8B29-2224E610CA14}"/>
    <cellStyle name="Comma 11 2 3 3 2 4 2 2 2 3" xfId="30964" xr:uid="{26BBC73A-BDA6-4326-8813-32B24B3EA203}"/>
    <cellStyle name="Comma 11 2 3 3 2 4 2 2 3" xfId="33875" xr:uid="{FE37AA50-1ABA-4828-963F-0F083BF372F2}"/>
    <cellStyle name="Comma 11 2 3 3 2 4 2 2 4" xfId="28409" xr:uid="{270E7B45-7D45-4212-8D2F-0A7EC2D89BB5}"/>
    <cellStyle name="Comma 11 2 3 3 2 4 2 3" xfId="12559" xr:uid="{B12C26BF-4F79-494B-A069-8AB5B482F6D5}"/>
    <cellStyle name="Comma 11 2 3 3 2 4 2 3 2" xfId="24801" xr:uid="{C6B7B718-FD0F-4C38-865D-13122146694D}"/>
    <cellStyle name="Comma 11 2 3 3 2 4 2 3 2 2" xfId="37193" xr:uid="{CD263689-4E8F-477B-AC79-399F65E24159}"/>
    <cellStyle name="Comma 11 2 3 3 2 4 2 3 2 3" xfId="31715" xr:uid="{7130C1EE-3580-4970-893F-5BC6EB2D6F3E}"/>
    <cellStyle name="Comma 11 2 3 3 2 4 2 3 3" xfId="34627" xr:uid="{6E69DB55-48E0-4A52-A256-A765432279E6}"/>
    <cellStyle name="Comma 11 2 3 3 2 4 2 3 4" xfId="29160" xr:uid="{5CB612CB-1D89-474D-B393-BE699C1ACD04}"/>
    <cellStyle name="Comma 11 2 3 3 2 4 2 4" xfId="17703" xr:uid="{04C5F9E8-9FF2-4CB5-91DE-935DE9060B39}"/>
    <cellStyle name="Comma 11 2 3 3 2 4 2 4 2" xfId="35682" xr:uid="{D1680778-B4F6-4D6E-81E5-94D4ACAC4E9D}"/>
    <cellStyle name="Comma 11 2 3 3 2 4 2 4 3" xfId="30210" xr:uid="{6B246EA8-E3F5-4043-8BF4-57C708966784}"/>
    <cellStyle name="Comma 11 2 3 3 2 4 2 5" xfId="33110" xr:uid="{6F2582B1-BB59-43EE-8189-46E6C63A4BD1}"/>
    <cellStyle name="Comma 11 2 3 3 2 4 2 6" xfId="27646" xr:uid="{EEDE6127-A313-4632-BEDC-4283FE934687}"/>
    <cellStyle name="Comma 11 2 3 3 2 4 3" xfId="7303" xr:uid="{51502F81-4328-4931-AF91-D3891D4238BE}"/>
    <cellStyle name="Comma 11 2 3 3 2 4 3 2" xfId="19567" xr:uid="{80996B3D-D904-42E1-857C-136452B998B9}"/>
    <cellStyle name="Comma 11 2 3 3 2 4 3 2 2" xfId="36059" xr:uid="{54AA8B19-61A9-469A-8294-D02C0D4579C3}"/>
    <cellStyle name="Comma 11 2 3 3 2 4 3 2 3" xfId="30584" xr:uid="{C5E6F77F-877C-418F-9F72-7563E93C0C51}"/>
    <cellStyle name="Comma 11 2 3 3 2 4 3 3" xfId="33494" xr:uid="{41704AB5-407F-4EDE-B7D2-6A73C25748AF}"/>
    <cellStyle name="Comma 11 2 3 3 2 4 3 4" xfId="28029" xr:uid="{B56D532C-1223-405B-A34F-3B88C30A0010}"/>
    <cellStyle name="Comma 11 2 3 3 2 4 4" xfId="10799" xr:uid="{340EF45C-CA55-45FA-A361-1135C7A49AAF}"/>
    <cellStyle name="Comma 11 2 3 3 2 4 4 2" xfId="23041" xr:uid="{CAA740DB-3217-4350-AF3B-1A23DAE174DA}"/>
    <cellStyle name="Comma 11 2 3 3 2 4 4 2 2" xfId="36812" xr:uid="{00B59747-188E-4EDC-A59E-94DBB54FAC1F}"/>
    <cellStyle name="Comma 11 2 3 3 2 4 4 2 3" xfId="31335" xr:uid="{CCC516CD-765B-4D8A-A493-B190B111E9DC}"/>
    <cellStyle name="Comma 11 2 3 3 2 4 4 3" xfId="34246" xr:uid="{603C3EE3-FBEB-4D11-85EF-7CC48FA42970}"/>
    <cellStyle name="Comma 11 2 3 3 2 4 4 4" xfId="28780" xr:uid="{B88448C6-0154-418B-9F37-33F1DBB72D16}"/>
    <cellStyle name="Comma 11 2 3 3 2 4 5" xfId="15943" xr:uid="{4144629F-47ED-4D98-A0F8-D5FD2635C247}"/>
    <cellStyle name="Comma 11 2 3 3 2 4 5 2" xfId="35298" xr:uid="{EDAC7B37-7969-4982-8C26-7A537D9F8372}"/>
    <cellStyle name="Comma 11 2 3 3 2 4 5 3" xfId="29830" xr:uid="{82549AFC-BAFF-4E95-9F64-2A597A2E68BA}"/>
    <cellStyle name="Comma 11 2 3 3 2 4 6" xfId="32696" xr:uid="{384CBFBD-65E2-4154-B789-5411E0F3BC2D}"/>
    <cellStyle name="Comma 11 2 3 3 2 4 7" xfId="27232" xr:uid="{76DC3F49-1D4E-44AF-80F2-8B71C35D8093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2 2 2" xfId="36255" xr:uid="{1186D4DD-2E32-435C-9C75-D639CEDCDCF4}"/>
    <cellStyle name="Comma 11 2 3 3 2 5 2 2 3" xfId="30780" xr:uid="{DF562BF4-C762-45EC-9C76-D3BECAC7DB50}"/>
    <cellStyle name="Comma 11 2 3 3 2 5 2 3" xfId="33691" xr:uid="{663F2FCC-8B93-4635-88DC-F50955A4A07A}"/>
    <cellStyle name="Comma 11 2 3 3 2 5 2 4" xfId="28225" xr:uid="{8C6AD945-1EB0-43C9-9090-00D5672BD9FD}"/>
    <cellStyle name="Comma 11 2 3 3 2 5 3" xfId="11713" xr:uid="{2EBDE9F0-43BB-40D6-90B4-1A7CDE14B78F}"/>
    <cellStyle name="Comma 11 2 3 3 2 5 3 2" xfId="23955" xr:uid="{D78287EB-DEC3-422D-8AA5-103768C3369E}"/>
    <cellStyle name="Comma 11 2 3 3 2 5 3 2 2" xfId="37009" xr:uid="{A644523A-E99A-4EE2-B89D-E6620921E9B5}"/>
    <cellStyle name="Comma 11 2 3 3 2 5 3 2 3" xfId="31531" xr:uid="{DB36DD26-442A-4FFF-8616-7ED64C59BF0E}"/>
    <cellStyle name="Comma 11 2 3 3 2 5 3 3" xfId="34443" xr:uid="{A9C84B53-5313-4436-B1DF-1D66A6BF79C9}"/>
    <cellStyle name="Comma 11 2 3 3 2 5 3 4" xfId="28976" xr:uid="{5C8A4728-AA2C-4E56-8F71-4D7FEF1748F5}"/>
    <cellStyle name="Comma 11 2 3 3 2 5 4" xfId="16857" xr:uid="{6D6602C4-B1D5-44D2-A50A-677741B347BA}"/>
    <cellStyle name="Comma 11 2 3 3 2 5 4 2" xfId="35496" xr:uid="{5BE4CBA3-6696-4DDB-A67B-D1074D66FABE}"/>
    <cellStyle name="Comma 11 2 3 3 2 5 4 3" xfId="30026" xr:uid="{6483D2AE-A039-4CCD-9CCC-8BDE5A49ED55}"/>
    <cellStyle name="Comma 11 2 3 3 2 5 5" xfId="32925" xr:uid="{E29EFE52-7627-47EB-B24D-4E6297772BDE}"/>
    <cellStyle name="Comma 11 2 3 3 2 5 6" xfId="27462" xr:uid="{7A571291-FDCC-4208-BD25-D838BE1DFD05}"/>
    <cellStyle name="Comma 11 2 3 3 2 6" xfId="6457" xr:uid="{C78AD184-2042-4A91-A90C-4683937180B8}"/>
    <cellStyle name="Comma 11 2 3 3 2 6 2" xfId="18721" xr:uid="{641501E7-DADD-45FD-A6B1-6E13316CED7B}"/>
    <cellStyle name="Comma 11 2 3 3 2 6 2 2" xfId="35874" xr:uid="{9A6DFCA3-F183-48B2-915C-FBEC233AE9AC}"/>
    <cellStyle name="Comma 11 2 3 3 2 6 2 3" xfId="30400" xr:uid="{2196F6A5-D2A8-450E-93EA-607F89DEE4A7}"/>
    <cellStyle name="Comma 11 2 3 3 2 6 3" xfId="33309" xr:uid="{594C0157-4B22-4DB4-A387-F6452576AE90}"/>
    <cellStyle name="Comma 11 2 3 3 2 6 4" xfId="27845" xr:uid="{7680E367-B0EC-4485-93A7-BA24F27ABA7B}"/>
    <cellStyle name="Comma 11 2 3 3 2 7" xfId="9953" xr:uid="{5C5AA159-E8B0-4126-9200-AE297C5507FD}"/>
    <cellStyle name="Comma 11 2 3 3 2 7 2" xfId="22195" xr:uid="{14D4C709-7285-4377-8D94-ED0A2E10DB78}"/>
    <cellStyle name="Comma 11 2 3 3 2 7 2 2" xfId="36628" xr:uid="{72CBC067-5967-46CB-962E-ED01EB45ED83}"/>
    <cellStyle name="Comma 11 2 3 3 2 7 2 3" xfId="31151" xr:uid="{7C9BD097-3E21-4EA3-959D-7927E33D97D8}"/>
    <cellStyle name="Comma 11 2 3 3 2 7 3" xfId="34062" xr:uid="{53564923-FB96-481D-8F3D-6533A9931CFB}"/>
    <cellStyle name="Comma 11 2 3 3 2 7 4" xfId="28596" xr:uid="{6A832337-0313-4987-B10F-EE0B71BD3EDE}"/>
    <cellStyle name="Comma 11 2 3 3 2 8" xfId="15097" xr:uid="{7DA4C9C0-6127-433C-99A8-FD6C675597C7}"/>
    <cellStyle name="Comma 11 2 3 3 2 8 2" xfId="35114" xr:uid="{9AA7F120-57BC-40F3-92C8-DD1AE256926F}"/>
    <cellStyle name="Comma 11 2 3 3 2 8 3" xfId="29646" xr:uid="{CD1B536B-F540-4219-9809-A5687A8E1033}"/>
    <cellStyle name="Comma 11 2 3 3 2 9" xfId="32508" xr:uid="{C6AEF421-E287-4720-9878-F83FF724C49B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2 2 2" xfId="36551" xr:uid="{609FBCF3-1B41-4C02-8071-6B8C9DBD97B8}"/>
    <cellStyle name="Comma 11 2 3 3 3 2 2 2 2 2 3" xfId="31074" xr:uid="{70BC8A85-C7B6-4858-BC9B-96C8C0934EA0}"/>
    <cellStyle name="Comma 11 2 3 3 3 2 2 2 2 3" xfId="33985" xr:uid="{E1C48EAA-8F77-4292-8CD4-96F76C26D7D9}"/>
    <cellStyle name="Comma 11 2 3 3 3 2 2 2 2 4" xfId="28519" xr:uid="{DC8746E4-DFC1-402B-A68F-148908E5581D}"/>
    <cellStyle name="Comma 11 2 3 3 3 2 2 2 3" xfId="13063" xr:uid="{5DE56D8C-3A05-4447-9AAB-5CC695AFECD4}"/>
    <cellStyle name="Comma 11 2 3 3 3 2 2 2 3 2" xfId="25305" xr:uid="{219AB3C5-C9DD-467D-9F21-61AD1457D890}"/>
    <cellStyle name="Comma 11 2 3 3 3 2 2 2 3 2 2" xfId="37303" xr:uid="{6199B973-F8D7-4ABB-8B76-8DED2C16A601}"/>
    <cellStyle name="Comma 11 2 3 3 3 2 2 2 3 2 3" xfId="31825" xr:uid="{683B9072-AEAC-4FC7-AB0A-1D76CCE3E1D3}"/>
    <cellStyle name="Comma 11 2 3 3 3 2 2 2 3 3" xfId="34738" xr:uid="{EF69246A-37E1-42DA-809B-7ED2551D747E}"/>
    <cellStyle name="Comma 11 2 3 3 3 2 2 2 3 4" xfId="29270" xr:uid="{FA39520E-492A-4EF5-8387-2EAAA49330E2}"/>
    <cellStyle name="Comma 11 2 3 3 3 2 2 2 4" xfId="18207" xr:uid="{80164D84-B5F4-4E75-9E2F-0F1C60F80F24}"/>
    <cellStyle name="Comma 11 2 3 3 3 2 2 2 4 2" xfId="35793" xr:uid="{121AA4E4-5DC2-46E0-A698-DC40C713FA99}"/>
    <cellStyle name="Comma 11 2 3 3 3 2 2 2 4 3" xfId="30320" xr:uid="{118CB021-ACCE-444D-B4CF-72BFAC9CEDCB}"/>
    <cellStyle name="Comma 11 2 3 3 3 2 2 2 5" xfId="33220" xr:uid="{60EA4FC5-5DBC-4328-B171-8A9C4A2F64E1}"/>
    <cellStyle name="Comma 11 2 3 3 3 2 2 2 6" xfId="27756" xr:uid="{8FEA5C61-7AB9-48BA-9ABF-436B6AF4CDEC}"/>
    <cellStyle name="Comma 11 2 3 3 3 2 2 3" xfId="7807" xr:uid="{799CFF3D-0E9D-45A7-895A-DCE65F444399}"/>
    <cellStyle name="Comma 11 2 3 3 3 2 2 3 2" xfId="20071" xr:uid="{E766920A-6A8F-4BB6-A3DE-5F02C17AA278}"/>
    <cellStyle name="Comma 11 2 3 3 3 2 2 3 2 2" xfId="36169" xr:uid="{C6E8E0CE-3F03-41C0-BAEA-5BA38FE19E7C}"/>
    <cellStyle name="Comma 11 2 3 3 3 2 2 3 2 3" xfId="30694" xr:uid="{C0B672AA-AF49-4D0D-BD4C-23ECAF956D6A}"/>
    <cellStyle name="Comma 11 2 3 3 3 2 2 3 3" xfId="33605" xr:uid="{4D86C5A2-0C5B-4B3C-B65B-3B6991A215BC}"/>
    <cellStyle name="Comma 11 2 3 3 3 2 2 3 4" xfId="28139" xr:uid="{933EB183-090B-448E-A2CE-0C55B4008AF5}"/>
    <cellStyle name="Comma 11 2 3 3 3 2 2 4" xfId="11303" xr:uid="{AB5C1ED9-FFFE-4C28-9E34-D0A6F9004160}"/>
    <cellStyle name="Comma 11 2 3 3 3 2 2 4 2" xfId="23545" xr:uid="{1833ACED-EC25-4DB3-8F27-EEF6AF763FFE}"/>
    <cellStyle name="Comma 11 2 3 3 3 2 2 4 2 2" xfId="36922" xr:uid="{02C94939-7B6B-41FD-9100-AC01DBC4E1F9}"/>
    <cellStyle name="Comma 11 2 3 3 3 2 2 4 2 3" xfId="31445" xr:uid="{04D5BAB9-BAFF-411A-B757-C26F08694E26}"/>
    <cellStyle name="Comma 11 2 3 3 3 2 2 4 3" xfId="34357" xr:uid="{1DAC43D5-200E-4A45-B04D-5F8E7DF1C40F}"/>
    <cellStyle name="Comma 11 2 3 3 3 2 2 4 4" xfId="28890" xr:uid="{68EAA94F-6ED0-4DCF-8C2B-B196BA52BB11}"/>
    <cellStyle name="Comma 11 2 3 3 3 2 2 5" xfId="16447" xr:uid="{92429AA5-50AB-4BD7-86FE-D8B7C707516B}"/>
    <cellStyle name="Comma 11 2 3 3 3 2 2 5 2" xfId="35410" xr:uid="{AA068E20-0CCA-4C89-AC44-29C94CBC7605}"/>
    <cellStyle name="Comma 11 2 3 3 3 2 2 5 3" xfId="29940" xr:uid="{8C45B662-7DB2-4542-82C5-30B77DB7D01D}"/>
    <cellStyle name="Comma 11 2 3 3 3 2 2 6" xfId="32806" xr:uid="{79D3E913-8615-4DA3-89F8-DAAC9BD725FE}"/>
    <cellStyle name="Comma 11 2 3 3 3 2 2 7" xfId="27342" xr:uid="{69F72AA9-533E-48E9-8930-571ADA4354E8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2 2 2" xfId="36366" xr:uid="{B9B2FE4F-7A95-4866-958F-1B478C3E0F74}"/>
    <cellStyle name="Comma 11 2 3 3 3 2 3 2 2 3" xfId="30890" xr:uid="{E3028737-1A17-459D-83F0-553089E46031}"/>
    <cellStyle name="Comma 11 2 3 3 3 2 3 2 3" xfId="33801" xr:uid="{BF8F9324-EBED-4792-A09F-1AEC2F7CFC4D}"/>
    <cellStyle name="Comma 11 2 3 3 3 2 3 2 4" xfId="28335" xr:uid="{0F08E8E5-E86A-4BAA-B7EF-95ACB6191192}"/>
    <cellStyle name="Comma 11 2 3 3 3 2 3 3" xfId="12217" xr:uid="{889DC538-B69C-4267-8A42-B91E502AF626}"/>
    <cellStyle name="Comma 11 2 3 3 3 2 3 3 2" xfId="24459" xr:uid="{67C74C7A-2505-4591-B3E0-BE55B9436C5E}"/>
    <cellStyle name="Comma 11 2 3 3 3 2 3 3 2 2" xfId="37119" xr:uid="{EAEED076-C506-43C5-9CE3-6ECB44C25987}"/>
    <cellStyle name="Comma 11 2 3 3 3 2 3 3 2 3" xfId="31641" xr:uid="{B631BC9A-5455-4D76-B1FE-EDF29C39971F}"/>
    <cellStyle name="Comma 11 2 3 3 3 2 3 3 3" xfId="34553" xr:uid="{028C7652-EA05-4C21-A3E4-C3B342C08B4A}"/>
    <cellStyle name="Comma 11 2 3 3 3 2 3 3 4" xfId="29086" xr:uid="{5FB7CBBB-A065-410D-8907-18CA4F8F2BD5}"/>
    <cellStyle name="Comma 11 2 3 3 3 2 3 4" xfId="17361" xr:uid="{2DEC5D80-BA44-481E-B3A8-49C6FF8AC952}"/>
    <cellStyle name="Comma 11 2 3 3 3 2 3 4 2" xfId="35607" xr:uid="{2560F0D3-A4C8-4249-9683-DBDE46EBF1A1}"/>
    <cellStyle name="Comma 11 2 3 3 3 2 3 4 3" xfId="30136" xr:uid="{63C36DE4-6FF5-4987-A6C3-E7C10E3E6653}"/>
    <cellStyle name="Comma 11 2 3 3 3 2 3 5" xfId="33035" xr:uid="{F65A29F8-470D-4478-86D4-AC412E74401D}"/>
    <cellStyle name="Comma 11 2 3 3 3 2 3 6" xfId="27572" xr:uid="{EB346B87-0D2A-4F0D-8C2D-550D41F9BD02}"/>
    <cellStyle name="Comma 11 2 3 3 3 2 4" xfId="6961" xr:uid="{45F3665C-99AE-471A-9D11-71B5809AF81A}"/>
    <cellStyle name="Comma 11 2 3 3 3 2 4 2" xfId="19225" xr:uid="{DD7A9A0E-FE59-4833-8893-CAD408DFDF03}"/>
    <cellStyle name="Comma 11 2 3 3 3 2 4 2 2" xfId="35985" xr:uid="{97541B23-8264-4541-A712-C19F7F38BEEB}"/>
    <cellStyle name="Comma 11 2 3 3 3 2 4 2 3" xfId="30510" xr:uid="{4912C91B-AACA-4B05-806B-B3EDE193BFEE}"/>
    <cellStyle name="Comma 11 2 3 3 3 2 4 3" xfId="33420" xr:uid="{DDF5C7F2-BAAE-4A25-A47E-874C6355378F}"/>
    <cellStyle name="Comma 11 2 3 3 3 2 4 4" xfId="27955" xr:uid="{86271030-CD29-49A3-B688-E06407E6E841}"/>
    <cellStyle name="Comma 11 2 3 3 3 2 5" xfId="10457" xr:uid="{EE55B1A2-671A-466C-A3F6-354C2391429C}"/>
    <cellStyle name="Comma 11 2 3 3 3 2 5 2" xfId="22699" xr:uid="{0F86F152-6967-4777-81C3-F18A2DE6EBF5}"/>
    <cellStyle name="Comma 11 2 3 3 3 2 5 2 2" xfId="36738" xr:uid="{5B4867D9-F804-4DC2-8C92-FF9C361CF8EA}"/>
    <cellStyle name="Comma 11 2 3 3 3 2 5 2 3" xfId="31261" xr:uid="{E8EAC0D3-0FE7-4EF8-B020-3AAEAF8A4EAB}"/>
    <cellStyle name="Comma 11 2 3 3 3 2 5 3" xfId="34172" xr:uid="{AE2A1CE0-C4BB-4080-8703-821BAB9E9D51}"/>
    <cellStyle name="Comma 11 2 3 3 3 2 5 4" xfId="28706" xr:uid="{2A16168C-1177-49B6-A287-04118438CE64}"/>
    <cellStyle name="Comma 11 2 3 3 3 2 6" xfId="15601" xr:uid="{B92C3423-42ED-46A9-885A-15365D6F904B}"/>
    <cellStyle name="Comma 11 2 3 3 3 2 6 2" xfId="35224" xr:uid="{EA435317-E72D-44AD-B727-B49CB9FC8C91}"/>
    <cellStyle name="Comma 11 2 3 3 3 2 6 3" xfId="29756" xr:uid="{8045F05B-EB0B-4DFF-99A6-CECD17EA40AE}"/>
    <cellStyle name="Comma 11 2 3 3 3 2 7" xfId="32622" xr:uid="{EA7BAC5B-57C5-4FE3-BCE9-78FCE99FECF2}"/>
    <cellStyle name="Comma 11 2 3 3 3 2 8" xfId="27158" xr:uid="{64035274-AECD-45AA-A2E3-C51E6E7D7C88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2 2 2" xfId="36459" xr:uid="{9F562BB1-D579-4F24-B597-60C45D0522D6}"/>
    <cellStyle name="Comma 11 2 3 3 3 3 2 2 2 3" xfId="30982" xr:uid="{8E754D4B-BCA3-44B6-A801-63D297B48735}"/>
    <cellStyle name="Comma 11 2 3 3 3 3 2 2 3" xfId="33893" xr:uid="{3638D9D2-A002-4470-9A94-628E0F10EC79}"/>
    <cellStyle name="Comma 11 2 3 3 3 3 2 2 4" xfId="28427" xr:uid="{56C034B3-3BB2-458A-8BAF-DF2A48EAA0F6}"/>
    <cellStyle name="Comma 11 2 3 3 3 3 2 3" xfId="12640" xr:uid="{3BCF6DC1-6BFF-4125-8071-9F59CABBE1A7}"/>
    <cellStyle name="Comma 11 2 3 3 3 3 2 3 2" xfId="24882" xr:uid="{15CA7766-F833-46E4-B391-9D4044965A9F}"/>
    <cellStyle name="Comma 11 2 3 3 3 3 2 3 2 2" xfId="37211" xr:uid="{ED40B24B-B0B2-4714-9AC7-48703037BB20}"/>
    <cellStyle name="Comma 11 2 3 3 3 3 2 3 2 3" xfId="31733" xr:uid="{2946C40A-FE6B-45EF-B3A4-9184FD93351E}"/>
    <cellStyle name="Comma 11 2 3 3 3 3 2 3 3" xfId="34645" xr:uid="{7AF88FF6-B0D2-4B45-9587-9B607B2A3F5C}"/>
    <cellStyle name="Comma 11 2 3 3 3 3 2 3 4" xfId="29178" xr:uid="{077E87BB-6461-433F-A794-028D65B298FA}"/>
    <cellStyle name="Comma 11 2 3 3 3 3 2 4" xfId="17784" xr:uid="{EE360DD1-9EF1-4983-8AF9-445AF4BC3FA3}"/>
    <cellStyle name="Comma 11 2 3 3 3 3 2 4 2" xfId="35700" xr:uid="{3A207796-64AB-48FA-BD1F-CF598F30E740}"/>
    <cellStyle name="Comma 11 2 3 3 3 3 2 4 3" xfId="30228" xr:uid="{0B2BD77A-42E7-4142-9E19-043E3E1ADE1C}"/>
    <cellStyle name="Comma 11 2 3 3 3 3 2 5" xfId="33128" xr:uid="{99B2F49F-09C5-464C-BF1B-3492210D3F6A}"/>
    <cellStyle name="Comma 11 2 3 3 3 3 2 6" xfId="27664" xr:uid="{79DB06EB-39EC-4138-92B3-A17137B1DE1F}"/>
    <cellStyle name="Comma 11 2 3 3 3 3 3" xfId="7384" xr:uid="{F9D15C4F-207C-42F1-94D4-999ED8F7083F}"/>
    <cellStyle name="Comma 11 2 3 3 3 3 3 2" xfId="19648" xr:uid="{66B07EAD-A7C3-48D7-A64C-CADF93DD478C}"/>
    <cellStyle name="Comma 11 2 3 3 3 3 3 2 2" xfId="36077" xr:uid="{988FB515-148F-439E-9CFA-A78D9AB40887}"/>
    <cellStyle name="Comma 11 2 3 3 3 3 3 2 3" xfId="30602" xr:uid="{F5904D70-AFFE-476F-B5DB-D4D8D7A7DF12}"/>
    <cellStyle name="Comma 11 2 3 3 3 3 3 3" xfId="33512" xr:uid="{0E8EB487-C4DE-47AE-937E-C38DB9C90362}"/>
    <cellStyle name="Comma 11 2 3 3 3 3 3 4" xfId="28047" xr:uid="{56D59E16-FC0C-46E6-B601-BCE840ABF213}"/>
    <cellStyle name="Comma 11 2 3 3 3 3 4" xfId="10880" xr:uid="{AA48196C-B4D8-43D1-BA69-176D86BD6243}"/>
    <cellStyle name="Comma 11 2 3 3 3 3 4 2" xfId="23122" xr:uid="{EA5C689F-D7A9-4CC3-9BB3-E7B15191E8B3}"/>
    <cellStyle name="Comma 11 2 3 3 3 3 4 2 2" xfId="36830" xr:uid="{3F98480E-6F4D-4C0D-9B38-42951BDB1FF9}"/>
    <cellStyle name="Comma 11 2 3 3 3 3 4 2 3" xfId="31353" xr:uid="{8541FEAD-52FE-492A-A271-F83F1B762611}"/>
    <cellStyle name="Comma 11 2 3 3 3 3 4 3" xfId="34264" xr:uid="{81BA08D6-8731-4DBF-A330-D56CA1662DB4}"/>
    <cellStyle name="Comma 11 2 3 3 3 3 4 4" xfId="28798" xr:uid="{013F837C-7267-4F0D-9B2E-107B61EF4681}"/>
    <cellStyle name="Comma 11 2 3 3 3 3 5" xfId="16024" xr:uid="{87A9AC93-86A8-4678-966A-C9939CE9D8AA}"/>
    <cellStyle name="Comma 11 2 3 3 3 3 5 2" xfId="35316" xr:uid="{740794B5-85F5-4060-9091-2D1364C84EA6}"/>
    <cellStyle name="Comma 11 2 3 3 3 3 5 3" xfId="29848" xr:uid="{EC7D559C-BAA9-4156-8283-CF02AC651977}"/>
    <cellStyle name="Comma 11 2 3 3 3 3 6" xfId="32714" xr:uid="{64779808-969F-4126-AD21-3E07DA10EF8E}"/>
    <cellStyle name="Comma 11 2 3 3 3 3 7" xfId="27250" xr:uid="{AB429776-D52B-42D2-9ECA-1B52B3501615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2 2 2" xfId="36273" xr:uid="{89DE03E6-26D1-4F69-B1E4-8469E5054AA6}"/>
    <cellStyle name="Comma 11 2 3 3 3 4 2 2 3" xfId="30798" xr:uid="{100C8C9B-3BE9-4C84-B939-837E0BAEFA00}"/>
    <cellStyle name="Comma 11 2 3 3 3 4 2 3" xfId="33709" xr:uid="{D2881670-0D32-4D88-8E34-FE9CC56B73F5}"/>
    <cellStyle name="Comma 11 2 3 3 3 4 2 4" xfId="28243" xr:uid="{4D1D23F6-A4F0-45C3-86BC-E2C63B34EB99}"/>
    <cellStyle name="Comma 11 2 3 3 3 4 3" xfId="11794" xr:uid="{8CEC8556-0E25-4655-AFBB-EFF54808C821}"/>
    <cellStyle name="Comma 11 2 3 3 3 4 3 2" xfId="24036" xr:uid="{362BD5B8-FABB-4478-ADD0-6CB3402509E5}"/>
    <cellStyle name="Comma 11 2 3 3 3 4 3 2 2" xfId="37027" xr:uid="{E1614388-04AF-480D-A7E9-032082FDC909}"/>
    <cellStyle name="Comma 11 2 3 3 3 4 3 2 3" xfId="31549" xr:uid="{A597ED4B-FF76-46D3-AB35-971484AEB9CC}"/>
    <cellStyle name="Comma 11 2 3 3 3 4 3 3" xfId="34461" xr:uid="{223D463D-9255-4049-B029-02C960CE6B0A}"/>
    <cellStyle name="Comma 11 2 3 3 3 4 3 4" xfId="28994" xr:uid="{FF490EDF-5A18-4A16-BEE5-8A47B0995BF4}"/>
    <cellStyle name="Comma 11 2 3 3 3 4 4" xfId="16938" xr:uid="{88E29409-5213-482B-AD07-591F6A887F81}"/>
    <cellStyle name="Comma 11 2 3 3 3 4 4 2" xfId="35514" xr:uid="{CA661A59-3D2D-44BB-AC2B-D948FC12D84D}"/>
    <cellStyle name="Comma 11 2 3 3 3 4 4 3" xfId="30044" xr:uid="{B2C27CF8-5277-41F2-99FD-22E6452BBCAB}"/>
    <cellStyle name="Comma 11 2 3 3 3 4 5" xfId="32943" xr:uid="{D68D2D2C-3EB4-4978-B25C-E11DA4BF0D38}"/>
    <cellStyle name="Comma 11 2 3 3 3 4 6" xfId="27480" xr:uid="{D5A01B1B-9D26-45B6-AC4A-0EC9CA57ADE4}"/>
    <cellStyle name="Comma 11 2 3 3 3 5" xfId="6538" xr:uid="{6AA0D808-0E8E-47A8-90F2-40DDB844921C}"/>
    <cellStyle name="Comma 11 2 3 3 3 5 2" xfId="18802" xr:uid="{A7CC7E36-8452-4180-ACB3-07D7B9523992}"/>
    <cellStyle name="Comma 11 2 3 3 3 5 2 2" xfId="35892" xr:uid="{43511DB4-66EC-45CE-94E6-0B500F18B75C}"/>
    <cellStyle name="Comma 11 2 3 3 3 5 2 3" xfId="30418" xr:uid="{85882001-8078-4C1C-83C7-41CD300F3235}"/>
    <cellStyle name="Comma 11 2 3 3 3 5 3" xfId="33327" xr:uid="{F2F38F99-36B6-4F28-8A32-B21BFAB154B4}"/>
    <cellStyle name="Comma 11 2 3 3 3 5 4" xfId="27863" xr:uid="{2A6570C5-CD57-4266-8585-D2289E60C040}"/>
    <cellStyle name="Comma 11 2 3 3 3 6" xfId="10034" xr:uid="{AC872276-40F6-4285-9458-8584C19A1807}"/>
    <cellStyle name="Comma 11 2 3 3 3 6 2" xfId="22276" xr:uid="{BE86850F-8FF8-4B28-858D-F3025E587366}"/>
    <cellStyle name="Comma 11 2 3 3 3 6 2 2" xfId="36646" xr:uid="{5307AA3D-DD3F-47FB-9C1F-347FEA6BDC21}"/>
    <cellStyle name="Comma 11 2 3 3 3 6 2 3" xfId="31169" xr:uid="{71AD31A8-29C4-4F19-840B-AB3176FA26EA}"/>
    <cellStyle name="Comma 11 2 3 3 3 6 3" xfId="34080" xr:uid="{5E1AB927-6F55-48B6-A293-78FB468F0A1B}"/>
    <cellStyle name="Comma 11 2 3 3 3 6 4" xfId="28614" xr:uid="{339B046C-DBC8-4714-A596-33D9503C9FD7}"/>
    <cellStyle name="Comma 11 2 3 3 3 7" xfId="15178" xr:uid="{1E9C9493-40F0-4DBA-8F40-DAFEEE6585B9}"/>
    <cellStyle name="Comma 11 2 3 3 3 7 2" xfId="35132" xr:uid="{C06AA43E-7F0A-4600-9B01-F14CC2E51F44}"/>
    <cellStyle name="Comma 11 2 3 3 3 7 3" xfId="29664" xr:uid="{EFB14119-C577-4BAD-A993-8B1B844157CA}"/>
    <cellStyle name="Comma 11 2 3 3 3 8" xfId="32528" xr:uid="{6F083C3A-E3A4-495B-91E2-31EAC1BFF7A2}"/>
    <cellStyle name="Comma 11 2 3 3 3 9" xfId="27066" xr:uid="{299780AC-1D5C-4B7C-81E6-396BA88A8B2A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2 2 2" xfId="36506" xr:uid="{64670503-7A5D-44D4-8852-DBE8783BE8BF}"/>
    <cellStyle name="Comma 11 2 3 3 4 2 2 2 2 3" xfId="31029" xr:uid="{62DFC6EE-CC1C-4843-9602-448315AC84AD}"/>
    <cellStyle name="Comma 11 2 3 3 4 2 2 2 3" xfId="33940" xr:uid="{10687832-3F4D-4C7B-AD28-4CEC50F45D1D}"/>
    <cellStyle name="Comma 11 2 3 3 4 2 2 2 4" xfId="28474" xr:uid="{30925F9B-7811-4280-8F57-61349F71BCA5}"/>
    <cellStyle name="Comma 11 2 3 3 4 2 2 3" xfId="12854" xr:uid="{C2AAB2A9-65CB-4480-BE5E-B3AC99C21AD0}"/>
    <cellStyle name="Comma 11 2 3 3 4 2 2 3 2" xfId="25096" xr:uid="{1DCB0FCF-D236-47C0-BA17-06C69605A8D6}"/>
    <cellStyle name="Comma 11 2 3 3 4 2 2 3 2 2" xfId="37258" xr:uid="{72E0028E-1016-40C5-B537-F69558908695}"/>
    <cellStyle name="Comma 11 2 3 3 4 2 2 3 2 3" xfId="31780" xr:uid="{72FAB740-F121-4DE2-A7E9-96C744C90240}"/>
    <cellStyle name="Comma 11 2 3 3 4 2 2 3 3" xfId="34693" xr:uid="{30F378DB-0E3C-4855-AB4A-02FE959305B6}"/>
    <cellStyle name="Comma 11 2 3 3 4 2 2 3 4" xfId="29225" xr:uid="{CE3E4C96-079C-4EB7-9650-58D680795A92}"/>
    <cellStyle name="Comma 11 2 3 3 4 2 2 4" xfId="17998" xr:uid="{128C6641-3E47-4E75-9D20-140C1DBC16CB}"/>
    <cellStyle name="Comma 11 2 3 3 4 2 2 4 2" xfId="35747" xr:uid="{28EDC230-AC3C-4CF2-B9EF-EF9B5AF23C3D}"/>
    <cellStyle name="Comma 11 2 3 3 4 2 2 4 3" xfId="30275" xr:uid="{19E9420D-8262-4F18-93D7-80B04B0A29C3}"/>
    <cellStyle name="Comma 11 2 3 3 4 2 2 5" xfId="33175" xr:uid="{8961C03A-0952-4A68-A14D-55AF467C7307}"/>
    <cellStyle name="Comma 11 2 3 3 4 2 2 6" xfId="27711" xr:uid="{3883801E-7E14-49AF-AE85-3F9C97AB7E9D}"/>
    <cellStyle name="Comma 11 2 3 3 4 2 3" xfId="7598" xr:uid="{27629414-9B87-4BF7-956F-9BD63A194333}"/>
    <cellStyle name="Comma 11 2 3 3 4 2 3 2" xfId="19862" xr:uid="{91E06567-2118-4BBB-A56B-A72AB6C02F16}"/>
    <cellStyle name="Comma 11 2 3 3 4 2 3 2 2" xfId="36124" xr:uid="{B61BC6B0-2BCF-484B-8934-24559017F97C}"/>
    <cellStyle name="Comma 11 2 3 3 4 2 3 2 3" xfId="30649" xr:uid="{24C7FCF2-32B4-48EC-AA27-AB7A138CE16B}"/>
    <cellStyle name="Comma 11 2 3 3 4 2 3 3" xfId="33559" xr:uid="{42E0ED3D-1A01-4643-9652-1A0506248E23}"/>
    <cellStyle name="Comma 11 2 3 3 4 2 3 4" xfId="28094" xr:uid="{DD19A894-FE00-4DBF-AC1C-393AE4478AC0}"/>
    <cellStyle name="Comma 11 2 3 3 4 2 4" xfId="11094" xr:uid="{DA7B32C1-D774-4A41-B208-987CA0FBE6C4}"/>
    <cellStyle name="Comma 11 2 3 3 4 2 4 2" xfId="23336" xr:uid="{7E881DC4-8EFF-4BF9-8002-D3A2CEBDFF35}"/>
    <cellStyle name="Comma 11 2 3 3 4 2 4 2 2" xfId="36877" xr:uid="{3906EBDB-2CFB-4D3A-9C3A-E3DE8FFA386C}"/>
    <cellStyle name="Comma 11 2 3 3 4 2 4 2 3" xfId="31400" xr:uid="{93DBD8FB-B563-4EBB-A1AA-821F31BB6BE4}"/>
    <cellStyle name="Comma 11 2 3 3 4 2 4 3" xfId="34311" xr:uid="{19A24551-BD87-45D8-BA2D-69653389A2C6}"/>
    <cellStyle name="Comma 11 2 3 3 4 2 4 4" xfId="28845" xr:uid="{8B86C095-66D9-469E-B143-02C04DE0F372}"/>
    <cellStyle name="Comma 11 2 3 3 4 2 5" xfId="16238" xr:uid="{C003D8F1-9E53-4806-8EE1-F481039B4873}"/>
    <cellStyle name="Comma 11 2 3 3 4 2 5 2" xfId="35364" xr:uid="{764BB9C7-3129-4F50-8572-FD3D5CBC3071}"/>
    <cellStyle name="Comma 11 2 3 3 4 2 5 3" xfId="29895" xr:uid="{D6C1ED28-EB28-4D21-B479-C3428091D4F5}"/>
    <cellStyle name="Comma 11 2 3 3 4 2 6" xfId="32761" xr:uid="{3DA83776-9124-4209-A21A-27D004412EA3}"/>
    <cellStyle name="Comma 11 2 3 3 4 2 7" xfId="27297" xr:uid="{052FEC1E-6895-4B8A-BCBB-BEB47DD5684B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2 2 2" xfId="36320" xr:uid="{EE0992E9-F64F-4F02-A5A3-8755496290CA}"/>
    <cellStyle name="Comma 11 2 3 3 4 3 2 2 3" xfId="30845" xr:uid="{C149E7F7-D914-433A-ADA9-C6AF15E9BB96}"/>
    <cellStyle name="Comma 11 2 3 3 4 3 2 3" xfId="33756" xr:uid="{0ECD6105-32B6-4BE1-8B95-EBE1FD5ECED4}"/>
    <cellStyle name="Comma 11 2 3 3 4 3 2 4" xfId="28290" xr:uid="{C136211A-1023-4D12-A353-11D0F590CCE4}"/>
    <cellStyle name="Comma 11 2 3 3 4 3 3" xfId="12008" xr:uid="{8681C195-A09C-4FF3-892C-B1D797A28712}"/>
    <cellStyle name="Comma 11 2 3 3 4 3 3 2" xfId="24250" xr:uid="{2117D3F2-77BA-4F61-8DC9-D636111A9343}"/>
    <cellStyle name="Comma 11 2 3 3 4 3 3 2 2" xfId="37074" xr:uid="{239F12F0-0D50-4BDF-863B-11E88D66BD5E}"/>
    <cellStyle name="Comma 11 2 3 3 4 3 3 2 3" xfId="31596" xr:uid="{09A48A92-DEDF-450E-8621-F541ACE7DAE7}"/>
    <cellStyle name="Comma 11 2 3 3 4 3 3 3" xfId="34508" xr:uid="{343A53DF-6588-4303-84E8-ACBB3708A084}"/>
    <cellStyle name="Comma 11 2 3 3 4 3 3 4" xfId="29041" xr:uid="{93BAC4A9-0554-456B-B7C5-88168A606E40}"/>
    <cellStyle name="Comma 11 2 3 3 4 3 4" xfId="17152" xr:uid="{769F3EFF-264B-4733-88E8-94756B804ED1}"/>
    <cellStyle name="Comma 11 2 3 3 4 3 4 2" xfId="35561" xr:uid="{38A416AB-989E-4F54-AF79-114698F3BFD3}"/>
    <cellStyle name="Comma 11 2 3 3 4 3 4 3" xfId="30091" xr:uid="{3832115C-D0DB-48BB-AFDE-174C28B1F26B}"/>
    <cellStyle name="Comma 11 2 3 3 4 3 5" xfId="32990" xr:uid="{CC9870ED-8676-4B61-9730-B15D2D5A6904}"/>
    <cellStyle name="Comma 11 2 3 3 4 3 6" xfId="27527" xr:uid="{9724BB20-CD1B-4657-924E-182A867F40C4}"/>
    <cellStyle name="Comma 11 2 3 3 4 4" xfId="6752" xr:uid="{19E94CEA-846B-485F-9D0E-238A779F5B1A}"/>
    <cellStyle name="Comma 11 2 3 3 4 4 2" xfId="19016" xr:uid="{C995B7AD-0838-449C-9718-B7BB4935D384}"/>
    <cellStyle name="Comma 11 2 3 3 4 4 2 2" xfId="35940" xr:uid="{C67CDD0E-126C-4004-937E-7B13862B6E67}"/>
    <cellStyle name="Comma 11 2 3 3 4 4 2 3" xfId="30465" xr:uid="{D4422054-A15A-4C70-9865-E15D9995C99A}"/>
    <cellStyle name="Comma 11 2 3 3 4 4 3" xfId="33375" xr:uid="{ADF37736-8F3F-4A3E-B3A0-54548DBC4DD5}"/>
    <cellStyle name="Comma 11 2 3 3 4 4 4" xfId="27910" xr:uid="{66EBE0B6-0C7F-4946-81F4-DBFE2845C843}"/>
    <cellStyle name="Comma 11 2 3 3 4 5" xfId="10248" xr:uid="{665A46F9-D586-4CF0-8780-E49B1002F746}"/>
    <cellStyle name="Comma 11 2 3 3 4 5 2" xfId="22490" xr:uid="{5FA714A2-BEEC-46FE-8FD1-D2A8421188C2}"/>
    <cellStyle name="Comma 11 2 3 3 4 5 2 2" xfId="36693" xr:uid="{E7C18CB5-4CA4-4627-A5E7-830048B9E4A2}"/>
    <cellStyle name="Comma 11 2 3 3 4 5 2 3" xfId="31216" xr:uid="{F1C9CDF9-0F2E-4933-860F-8E64F49017AD}"/>
    <cellStyle name="Comma 11 2 3 3 4 5 3" xfId="34127" xr:uid="{BCE259CA-57DC-442C-8015-C5643040F3FB}"/>
    <cellStyle name="Comma 11 2 3 3 4 5 4" xfId="28661" xr:uid="{DDB16955-2251-48D0-ADE9-E17B0924CE85}"/>
    <cellStyle name="Comma 11 2 3 3 4 6" xfId="15392" xr:uid="{9B9D72BD-81B0-467A-9163-BAD93998FDAE}"/>
    <cellStyle name="Comma 11 2 3 3 4 6 2" xfId="35179" xr:uid="{B9E8D57C-2476-41C3-A870-FBD0352F1926}"/>
    <cellStyle name="Comma 11 2 3 3 4 6 3" xfId="29711" xr:uid="{C10ED363-AB64-475A-A2E0-06D675E73160}"/>
    <cellStyle name="Comma 11 2 3 3 4 7" xfId="32576" xr:uid="{063063B3-BFAA-4B70-8A08-5B310D82C52C}"/>
    <cellStyle name="Comma 11 2 3 3 4 8" xfId="27113" xr:uid="{E909ABAC-E1A2-497E-B2EB-5D9656D7919D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2 2 2" xfId="36413" xr:uid="{4D1FFAFF-ECA0-4EEB-A727-FC013DDA8DD4}"/>
    <cellStyle name="Comma 11 2 3 3 5 2 2 2 3" xfId="30937" xr:uid="{1514AC5E-AC0A-49CD-A0F7-51848A2E07C3}"/>
    <cellStyle name="Comma 11 2 3 3 5 2 2 3" xfId="33848" xr:uid="{1E103023-3814-4D4D-BAB5-7933462AC90D}"/>
    <cellStyle name="Comma 11 2 3 3 5 2 2 4" xfId="28382" xr:uid="{4E3362FE-1EDB-444E-9724-FC90FC10964F}"/>
    <cellStyle name="Comma 11 2 3 3 5 2 3" xfId="12431" xr:uid="{5F991E6F-80C5-4707-B942-1ADF50F57273}"/>
    <cellStyle name="Comma 11 2 3 3 5 2 3 2" xfId="24673" xr:uid="{0F2FA9BC-0BC6-4F60-8F6F-3A26783BF699}"/>
    <cellStyle name="Comma 11 2 3 3 5 2 3 2 2" xfId="37166" xr:uid="{853333A3-5F6C-4D94-84CF-CC4E308959F3}"/>
    <cellStyle name="Comma 11 2 3 3 5 2 3 2 3" xfId="31688" xr:uid="{5D1749BE-CDB3-4106-84F9-7DDF5A5AD331}"/>
    <cellStyle name="Comma 11 2 3 3 5 2 3 3" xfId="34600" xr:uid="{8B43125C-6D39-4A77-BC4F-8195D26EF5DE}"/>
    <cellStyle name="Comma 11 2 3 3 5 2 3 4" xfId="29133" xr:uid="{7145AD52-6EB7-4331-8BE9-5416C34B4392}"/>
    <cellStyle name="Comma 11 2 3 3 5 2 4" xfId="17575" xr:uid="{C1424A6B-369F-412B-9D8C-BA4F7506EBBD}"/>
    <cellStyle name="Comma 11 2 3 3 5 2 4 2" xfId="35655" xr:uid="{B7FE902D-CC6A-44A6-A201-C8B2FB1456D3}"/>
    <cellStyle name="Comma 11 2 3 3 5 2 4 3" xfId="30183" xr:uid="{0440CD6C-8CB5-48ED-B836-2484F1BFC879}"/>
    <cellStyle name="Comma 11 2 3 3 5 2 5" xfId="33082" xr:uid="{7A63C6DB-5782-4E27-8A53-F1CEB9CE3B87}"/>
    <cellStyle name="Comma 11 2 3 3 5 2 6" xfId="27619" xr:uid="{1C4B7632-6707-4B86-A8A2-F527A43CB05E}"/>
    <cellStyle name="Comma 11 2 3 3 5 3" xfId="7175" xr:uid="{AEA8FAA6-9FD1-4C0A-AA72-64118F4F7BC7}"/>
    <cellStyle name="Comma 11 2 3 3 5 3 2" xfId="19439" xr:uid="{A3B77D66-7E9F-4621-96C3-D919FF385D83}"/>
    <cellStyle name="Comma 11 2 3 3 5 3 2 2" xfId="36032" xr:uid="{3CA47892-33A4-4979-892D-5BCC878D6633}"/>
    <cellStyle name="Comma 11 2 3 3 5 3 2 3" xfId="30557" xr:uid="{A3FA049F-4302-475E-8B5E-F59C54F8A562}"/>
    <cellStyle name="Comma 11 2 3 3 5 3 3" xfId="33467" xr:uid="{4558F525-D2FE-4209-9AE9-F5855FB73D50}"/>
    <cellStyle name="Comma 11 2 3 3 5 3 4" xfId="28002" xr:uid="{89C0B7E9-069C-4560-A81B-8D36DF637641}"/>
    <cellStyle name="Comma 11 2 3 3 5 4" xfId="10671" xr:uid="{A9AF1407-8FBE-4DA6-A9BE-E0E2E4744A19}"/>
    <cellStyle name="Comma 11 2 3 3 5 4 2" xfId="22913" xr:uid="{E3D01588-0C9D-462E-BCB5-4D80050DFB4B}"/>
    <cellStyle name="Comma 11 2 3 3 5 4 2 2" xfId="36785" xr:uid="{42D555F9-B06B-431D-8651-7A287FC9F277}"/>
    <cellStyle name="Comma 11 2 3 3 5 4 2 3" xfId="31308" xr:uid="{4D9FA701-C792-4FA2-922E-47A4B75CC69B}"/>
    <cellStyle name="Comma 11 2 3 3 5 4 3" xfId="34219" xr:uid="{F162CF3D-831A-4E30-91DF-C5EEA103F55E}"/>
    <cellStyle name="Comma 11 2 3 3 5 4 4" xfId="28753" xr:uid="{F161E03B-548C-4B49-9566-9EBD029E2C21}"/>
    <cellStyle name="Comma 11 2 3 3 5 5" xfId="15815" xr:uid="{4D43ABF8-0CB3-4700-B4F8-C3EE764B8C9F}"/>
    <cellStyle name="Comma 11 2 3 3 5 5 2" xfId="35271" xr:uid="{19365ACC-B3CB-4383-A8E3-16760C61E4EA}"/>
    <cellStyle name="Comma 11 2 3 3 5 5 3" xfId="29803" xr:uid="{10C58159-F444-464A-BA6D-E70E41DAB0EA}"/>
    <cellStyle name="Comma 11 2 3 3 5 6" xfId="32669" xr:uid="{F9B18A76-A3F0-411C-93D1-30DA1A3CD03C}"/>
    <cellStyle name="Comma 11 2 3 3 5 7" xfId="27205" xr:uid="{D7C50678-FD72-4569-B7C2-037D06E6E8AD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2 2 2" xfId="36228" xr:uid="{EEC99DC2-1B94-42D6-BBC6-E6F2A3678179}"/>
    <cellStyle name="Comma 11 2 3 3 6 2 2 3" xfId="30753" xr:uid="{2D65E59A-E57E-4E38-B41C-C5502132DA72}"/>
    <cellStyle name="Comma 11 2 3 3 6 2 3" xfId="33664" xr:uid="{08444AE1-4092-42D2-9FDD-90F681A45D0C}"/>
    <cellStyle name="Comma 11 2 3 3 6 2 4" xfId="28198" xr:uid="{2A38D6F0-B81A-448D-8074-9E3E4F36EE2C}"/>
    <cellStyle name="Comma 11 2 3 3 6 3" xfId="11585" xr:uid="{F9931A9B-051D-4EC9-9066-82B8D792279B}"/>
    <cellStyle name="Comma 11 2 3 3 6 3 2" xfId="23827" xr:uid="{B2173D56-0F45-4A8A-90E8-72CBEA7759E2}"/>
    <cellStyle name="Comma 11 2 3 3 6 3 2 2" xfId="36982" xr:uid="{EE476D67-91B5-4214-91B9-EDAAFCB5303F}"/>
    <cellStyle name="Comma 11 2 3 3 6 3 2 3" xfId="31504" xr:uid="{7FDC5E51-1700-4DF6-8CD3-E76FB22AE92A}"/>
    <cellStyle name="Comma 11 2 3 3 6 3 3" xfId="34416" xr:uid="{27A31459-496C-4106-BC60-93B00065628F}"/>
    <cellStyle name="Comma 11 2 3 3 6 3 4" xfId="28949" xr:uid="{BAF9C4FB-157F-4A82-854A-24788D80CD97}"/>
    <cellStyle name="Comma 11 2 3 3 6 4" xfId="16729" xr:uid="{ACC91C5C-8E06-4517-A539-5CCD267A8E75}"/>
    <cellStyle name="Comma 11 2 3 3 6 4 2" xfId="35469" xr:uid="{031F85E7-5322-4789-A338-CC9A3ED04345}"/>
    <cellStyle name="Comma 11 2 3 3 6 4 3" xfId="29999" xr:uid="{4EC500E4-B0B0-4BD0-93AA-3332B25C9A9C}"/>
    <cellStyle name="Comma 11 2 3 3 6 5" xfId="32898" xr:uid="{7996CA70-9621-47F2-A74C-9E58A56C6822}"/>
    <cellStyle name="Comma 11 2 3 3 6 6" xfId="27435" xr:uid="{EE1E0062-42BE-4992-AD41-37FEB563253E}"/>
    <cellStyle name="Comma 11 2 3 3 7" xfId="6328" xr:uid="{E6DC45BB-F8B7-4D11-A634-36CEE16D1C7C}"/>
    <cellStyle name="Comma 11 2 3 3 7 2" xfId="18593" xr:uid="{593B3A9B-06C9-42CB-8769-4B9AF8BDAE49}"/>
    <cellStyle name="Comma 11 2 3 3 7 2 2" xfId="35847" xr:uid="{1F866DAE-B599-4C99-B6A2-BD860245CE50}"/>
    <cellStyle name="Comma 11 2 3 3 7 2 3" xfId="30373" xr:uid="{3DE6CA01-75F9-497D-951D-9A2FAE61410F}"/>
    <cellStyle name="Comma 11 2 3 3 7 3" xfId="33282" xr:uid="{45E16C7A-9979-4A97-8372-0B47E16B159F}"/>
    <cellStyle name="Comma 11 2 3 3 7 4" xfId="27818" xr:uid="{8D7673E7-816E-42F6-A9FD-E48299A8EC64}"/>
    <cellStyle name="Comma 11 2 3 3 8" xfId="9825" xr:uid="{7A7C000E-40A5-48E1-9415-B835CB8BCDEC}"/>
    <cellStyle name="Comma 11 2 3 3 8 2" xfId="22067" xr:uid="{43C9DEBD-6802-432C-B306-C647E36BDBBE}"/>
    <cellStyle name="Comma 11 2 3 3 8 2 2" xfId="36601" xr:uid="{48C860F6-A05D-4087-AACE-E6BF462EA3C9}"/>
    <cellStyle name="Comma 11 2 3 3 8 2 3" xfId="31124" xr:uid="{12833941-46E7-475B-97F5-6E0397562DD5}"/>
    <cellStyle name="Comma 11 2 3 3 8 3" xfId="34035" xr:uid="{7D42A308-6507-4618-A597-D015AD01FEB4}"/>
    <cellStyle name="Comma 11 2 3 3 8 4" xfId="28569" xr:uid="{928CF5DD-CFF2-4C17-A275-5CBDEB62F8A1}"/>
    <cellStyle name="Comma 11 2 3 3 9" xfId="14530" xr:uid="{D0C91DBD-AF49-46B4-874B-E83ED9A54F5F}"/>
    <cellStyle name="Comma 11 2 3 3 9 2" xfId="25496" xr:uid="{26A97AB4-5FD6-4005-B60A-19C4CBFD12AC}"/>
    <cellStyle name="Comma 11 2 3 3 9 2 2" xfId="37348" xr:uid="{7D2D2F53-EA18-495C-AC92-EA67019C37EA}"/>
    <cellStyle name="Comma 11 2 3 3 9 2 3" xfId="31870" xr:uid="{B43A1D3B-4878-49EC-817F-07961009355E}"/>
    <cellStyle name="Comma 11 2 3 3 9 3" xfId="34976" xr:uid="{1AB41D53-F951-4BEE-87E5-AE5097959877}"/>
    <cellStyle name="Comma 11 2 3 3 9 4" xfId="29508" xr:uid="{39B1553C-75E0-4989-ABFF-252AD7A803C7}"/>
    <cellStyle name="Comma 11 2 3 4" xfId="2563" xr:uid="{E4F2C0AA-A29B-4CB9-B415-A3D7B32621AA}"/>
    <cellStyle name="Comma 11 2 3 4 10" xfId="25674" xr:uid="{E682FAA2-4503-43B5-AC9C-AFCC07C329A3}"/>
    <cellStyle name="Comma 11 2 3 4 10 2" xfId="37366" xr:uid="{2C7DB16F-6517-483A-9E16-B09CDCA35984}"/>
    <cellStyle name="Comma 11 2 3 4 10 3" xfId="31888" xr:uid="{1624AC88-0C96-4518-A341-1A3BFFB494EE}"/>
    <cellStyle name="Comma 11 2 3 4 11" xfId="32495" xr:uid="{5BE8AFC7-CEC3-4480-ACF3-62721BB04486}"/>
    <cellStyle name="Comma 11 2 3 4 12" xfId="27033" xr:uid="{A34E2920-5A67-4AD3-81EB-7D846F4A06D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2 2 2" xfId="36566" xr:uid="{15B45C4F-620C-4C5C-B966-517C916510D4}"/>
    <cellStyle name="Comma 11 2 3 4 2 2 2 2 2 2 3" xfId="31089" xr:uid="{B13A98B6-A97F-4F18-BEDB-B4DCEB1E901F}"/>
    <cellStyle name="Comma 11 2 3 4 2 2 2 2 2 3" xfId="34000" xr:uid="{EC434405-19D6-41DA-BDAA-7E18FB878954}"/>
    <cellStyle name="Comma 11 2 3 4 2 2 2 2 2 4" xfId="28534" xr:uid="{09BA3D3F-4F6D-4E74-A69D-C87F48E623EA}"/>
    <cellStyle name="Comma 11 2 3 4 2 2 2 2 3" xfId="13137" xr:uid="{850852A4-B924-41AA-BB44-A51938EE2642}"/>
    <cellStyle name="Comma 11 2 3 4 2 2 2 2 3 2" xfId="25379" xr:uid="{060A6F31-F793-4DE3-8980-D013778B56E9}"/>
    <cellStyle name="Comma 11 2 3 4 2 2 2 2 3 2 2" xfId="37318" xr:uid="{94F43026-F1BD-436E-A964-2C0FBEB93A7F}"/>
    <cellStyle name="Comma 11 2 3 4 2 2 2 2 3 2 3" xfId="31840" xr:uid="{D524D22E-E835-4979-AEB4-477560F3FBD7}"/>
    <cellStyle name="Comma 11 2 3 4 2 2 2 2 3 3" xfId="34753" xr:uid="{A0DAE9BF-3BCE-49D1-8D9E-CB049F23FB68}"/>
    <cellStyle name="Comma 11 2 3 4 2 2 2 2 3 4" xfId="29285" xr:uid="{E81FF749-91F1-4027-B59C-F6CB661C52FC}"/>
    <cellStyle name="Comma 11 2 3 4 2 2 2 2 4" xfId="18281" xr:uid="{6DF6FA38-EF57-4F62-B709-3AB9511F1AFB}"/>
    <cellStyle name="Comma 11 2 3 4 2 2 2 2 4 2" xfId="35808" xr:uid="{41F4888A-E7E7-495C-95E1-0F85CD67A707}"/>
    <cellStyle name="Comma 11 2 3 4 2 2 2 2 4 3" xfId="30335" xr:uid="{DAAEB590-EB57-458B-B21B-C827039A4DA6}"/>
    <cellStyle name="Comma 11 2 3 4 2 2 2 2 5" xfId="33235" xr:uid="{26668817-7FEF-4D02-A6F7-74FA7AB9378E}"/>
    <cellStyle name="Comma 11 2 3 4 2 2 2 2 6" xfId="27771" xr:uid="{94104450-8905-4345-A000-615B6D042CD0}"/>
    <cellStyle name="Comma 11 2 3 4 2 2 2 3" xfId="7881" xr:uid="{E24293DC-9DE0-4397-ADB4-61F8FFAF9909}"/>
    <cellStyle name="Comma 11 2 3 4 2 2 2 3 2" xfId="20145" xr:uid="{18F7059D-25A6-42FC-9244-375168E6ED4C}"/>
    <cellStyle name="Comma 11 2 3 4 2 2 2 3 2 2" xfId="36184" xr:uid="{928D5121-E156-46D3-B5C8-D646E88DD942}"/>
    <cellStyle name="Comma 11 2 3 4 2 2 2 3 2 3" xfId="30709" xr:uid="{1C1A0588-1AA0-4AD3-AEEE-2B7847650220}"/>
    <cellStyle name="Comma 11 2 3 4 2 2 2 3 3" xfId="33620" xr:uid="{5E40EEB2-96D3-482E-870C-DEAB7CB4C4A0}"/>
    <cellStyle name="Comma 11 2 3 4 2 2 2 3 4" xfId="28154" xr:uid="{CB791A9B-196B-4A34-94DF-96A4B60EFF0B}"/>
    <cellStyle name="Comma 11 2 3 4 2 2 2 4" xfId="11377" xr:uid="{FA10D914-88C7-4C1C-B1C6-81C01088523D}"/>
    <cellStyle name="Comma 11 2 3 4 2 2 2 4 2" xfId="23619" xr:uid="{AC1E7C9C-0559-48CE-9D41-EC18638EA631}"/>
    <cellStyle name="Comma 11 2 3 4 2 2 2 4 2 2" xfId="36937" xr:uid="{9ADC4375-5FB5-49DA-A083-897719FD71BE}"/>
    <cellStyle name="Comma 11 2 3 4 2 2 2 4 2 3" xfId="31460" xr:uid="{31566018-03B6-4DF8-836D-9DB513CE2B46}"/>
    <cellStyle name="Comma 11 2 3 4 2 2 2 4 3" xfId="34372" xr:uid="{E82AA5C8-B7F4-4869-B2D7-640446641C0D}"/>
    <cellStyle name="Comma 11 2 3 4 2 2 2 4 4" xfId="28905" xr:uid="{518726CE-5881-4AD5-8447-CC6287D466E7}"/>
    <cellStyle name="Comma 11 2 3 4 2 2 2 5" xfId="16521" xr:uid="{C3C8EE84-503E-4341-A7DF-A8FE36DA103B}"/>
    <cellStyle name="Comma 11 2 3 4 2 2 2 5 2" xfId="35425" xr:uid="{021154CF-D57E-4199-A0A6-1A00E4E2D2F2}"/>
    <cellStyle name="Comma 11 2 3 4 2 2 2 5 3" xfId="29955" xr:uid="{D3F66D70-A223-4D41-B800-04F1FA1BE60E}"/>
    <cellStyle name="Comma 11 2 3 4 2 2 2 6" xfId="32821" xr:uid="{679E7841-6439-434D-91AA-CC8151FB39D9}"/>
    <cellStyle name="Comma 11 2 3 4 2 2 2 7" xfId="27357" xr:uid="{97FCECC2-2DDB-4D91-80FB-9FC8AA7DCF53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2 2 2" xfId="36381" xr:uid="{E2CF67A4-AC5C-4B2C-B9E3-AAD4D1B2B11D}"/>
    <cellStyle name="Comma 11 2 3 4 2 2 3 2 2 3" xfId="30905" xr:uid="{04A24A90-7842-46DA-88EA-74B5E78EDDCB}"/>
    <cellStyle name="Comma 11 2 3 4 2 2 3 2 3" xfId="33816" xr:uid="{20806F0F-3708-43F8-8ACB-E1468E3AE774}"/>
    <cellStyle name="Comma 11 2 3 4 2 2 3 2 4" xfId="28350" xr:uid="{3FC601BA-938E-4F33-AD0A-D605F006F933}"/>
    <cellStyle name="Comma 11 2 3 4 2 2 3 3" xfId="12291" xr:uid="{09BF06DE-ADF6-42ED-BD2C-97469E288DDF}"/>
    <cellStyle name="Comma 11 2 3 4 2 2 3 3 2" xfId="24533" xr:uid="{A0C2F41B-C5AD-4E02-8FDC-A07BD43C6CEB}"/>
    <cellStyle name="Comma 11 2 3 4 2 2 3 3 2 2" xfId="37134" xr:uid="{D373C82B-8B03-432F-8D02-EF55280F701A}"/>
    <cellStyle name="Comma 11 2 3 4 2 2 3 3 2 3" xfId="31656" xr:uid="{7B867391-F18D-40EC-ABA7-59B0BB621FE7}"/>
    <cellStyle name="Comma 11 2 3 4 2 2 3 3 3" xfId="34568" xr:uid="{D5ADBEDD-6801-4CD8-AE31-BD6D8EE037DD}"/>
    <cellStyle name="Comma 11 2 3 4 2 2 3 3 4" xfId="29101" xr:uid="{2876FD67-1556-44C6-AFF0-36D0737B2894}"/>
    <cellStyle name="Comma 11 2 3 4 2 2 3 4" xfId="17435" xr:uid="{B0AC4ACA-97F3-45F3-8224-19B4CFD6B17B}"/>
    <cellStyle name="Comma 11 2 3 4 2 2 3 4 2" xfId="35623" xr:uid="{406A5E4B-03B8-4816-AB7E-55C0191D7D25}"/>
    <cellStyle name="Comma 11 2 3 4 2 2 3 4 3" xfId="30151" xr:uid="{A017CD0C-8E9B-49FD-A6C1-E5F7400F46A4}"/>
    <cellStyle name="Comma 11 2 3 4 2 2 3 5" xfId="33050" xr:uid="{79CDC1EF-BFB3-4E30-A8A0-1870A55996AE}"/>
    <cellStyle name="Comma 11 2 3 4 2 2 3 6" xfId="27587" xr:uid="{F92D2E0D-59E7-441F-8E2B-9F175CF20E0A}"/>
    <cellStyle name="Comma 11 2 3 4 2 2 4" xfId="7035" xr:uid="{FDB7CC9B-D2D5-423D-A6E0-A17A77102A1A}"/>
    <cellStyle name="Comma 11 2 3 4 2 2 4 2" xfId="19299" xr:uid="{1BD91C40-879A-4B2F-8F8D-09E1D14BDFC9}"/>
    <cellStyle name="Comma 11 2 3 4 2 2 4 2 2" xfId="36000" xr:uid="{57E4EA1F-F39E-49B1-8FAB-69A6C093DB72}"/>
    <cellStyle name="Comma 11 2 3 4 2 2 4 2 3" xfId="30525" xr:uid="{73D71229-5451-409D-B5DC-B3FC3CF42A95}"/>
    <cellStyle name="Comma 11 2 3 4 2 2 4 3" xfId="33435" xr:uid="{A0D0017B-EEE6-45E2-A316-A7391E1FC052}"/>
    <cellStyle name="Comma 11 2 3 4 2 2 4 4" xfId="27970" xr:uid="{7D07409A-4D33-4D28-B741-217110FD9A50}"/>
    <cellStyle name="Comma 11 2 3 4 2 2 5" xfId="10531" xr:uid="{FDAC9ADE-65BB-4B3E-B73F-EBD9337552D7}"/>
    <cellStyle name="Comma 11 2 3 4 2 2 5 2" xfId="22773" xr:uid="{FF7D3650-7564-42C1-9C19-2D83DB3B5B63}"/>
    <cellStyle name="Comma 11 2 3 4 2 2 5 2 2" xfId="36753" xr:uid="{748EE40C-DBA1-46AA-9CC5-76D6E6C967D5}"/>
    <cellStyle name="Comma 11 2 3 4 2 2 5 2 3" xfId="31276" xr:uid="{569F5209-E81C-4F7B-804E-51C87BDA53CE}"/>
    <cellStyle name="Comma 11 2 3 4 2 2 5 3" xfId="34187" xr:uid="{18E622B1-6AE2-4A83-ABAA-CC7A4622DE8D}"/>
    <cellStyle name="Comma 11 2 3 4 2 2 5 4" xfId="28721" xr:uid="{7AB2B966-F438-4040-9E86-33F73DA56E0A}"/>
    <cellStyle name="Comma 11 2 3 4 2 2 6" xfId="15675" xr:uid="{4B01C11B-A897-4333-B6A6-F331A88022D8}"/>
    <cellStyle name="Comma 11 2 3 4 2 2 6 2" xfId="35239" xr:uid="{9BF8DEBF-8AAF-418D-9816-457BF808BBE9}"/>
    <cellStyle name="Comma 11 2 3 4 2 2 6 3" xfId="29771" xr:uid="{D1E194EA-2081-4973-893D-7E2A5DC26B8A}"/>
    <cellStyle name="Comma 11 2 3 4 2 2 7" xfId="32637" xr:uid="{CE2F273F-8FD9-409D-B82C-FC8E3005095F}"/>
    <cellStyle name="Comma 11 2 3 4 2 2 8" xfId="27173" xr:uid="{B8864402-2534-41EC-9EDF-DC81E0FBA8B2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2 2 2" xfId="36474" xr:uid="{D51D9BEC-EAD6-4CCA-A974-873097D66A8A}"/>
    <cellStyle name="Comma 11 2 3 4 2 3 2 2 2 3" xfId="30997" xr:uid="{2BD2E4D1-9EA6-4167-8A50-DB7C40F5E19F}"/>
    <cellStyle name="Comma 11 2 3 4 2 3 2 2 3" xfId="33908" xr:uid="{D0C03938-0CA3-4BF6-BA93-1C0E6D12AD0D}"/>
    <cellStyle name="Comma 11 2 3 4 2 3 2 2 4" xfId="28442" xr:uid="{7D9D31F8-98ED-48A2-A6CA-A4AFB71B0422}"/>
    <cellStyle name="Comma 11 2 3 4 2 3 2 3" xfId="12714" xr:uid="{DA68A081-65AB-4D65-8682-1CD8BCB67078}"/>
    <cellStyle name="Comma 11 2 3 4 2 3 2 3 2" xfId="24956" xr:uid="{B67FB090-EFA5-40B0-A3B5-1AA993AFA9EE}"/>
    <cellStyle name="Comma 11 2 3 4 2 3 2 3 2 2" xfId="37226" xr:uid="{B2043F08-8DC1-4FC6-81AE-12D12E7E5484}"/>
    <cellStyle name="Comma 11 2 3 4 2 3 2 3 2 3" xfId="31748" xr:uid="{5402E355-55DE-47D8-B416-DE5636112CE8}"/>
    <cellStyle name="Comma 11 2 3 4 2 3 2 3 3" xfId="34660" xr:uid="{1B0EF018-84B7-4F62-A477-F77D16A79500}"/>
    <cellStyle name="Comma 11 2 3 4 2 3 2 3 4" xfId="29193" xr:uid="{F455A1AC-91F4-4D48-A181-8F7723D297ED}"/>
    <cellStyle name="Comma 11 2 3 4 2 3 2 4" xfId="17858" xr:uid="{6792F491-EF5B-4D17-BDB6-240A06A1EDAC}"/>
    <cellStyle name="Comma 11 2 3 4 2 3 2 4 2" xfId="35715" xr:uid="{ECE07899-D083-43A4-957E-76E32B260B96}"/>
    <cellStyle name="Comma 11 2 3 4 2 3 2 4 3" xfId="30243" xr:uid="{64290C3D-651F-4A18-8B6C-6732F5AECCF4}"/>
    <cellStyle name="Comma 11 2 3 4 2 3 2 5" xfId="33143" xr:uid="{C2A7B62D-DE02-4FF0-A1E9-14ADD3AD6B6D}"/>
    <cellStyle name="Comma 11 2 3 4 2 3 2 6" xfId="27679" xr:uid="{5961128B-0CAD-4B7D-AD90-D263F7F9AAAC}"/>
    <cellStyle name="Comma 11 2 3 4 2 3 3" xfId="7458" xr:uid="{60BD346F-A2F8-42E3-9E0D-E3D9AD5E3766}"/>
    <cellStyle name="Comma 11 2 3 4 2 3 3 2" xfId="19722" xr:uid="{11C19972-539E-42FD-B925-863B8C430BF5}"/>
    <cellStyle name="Comma 11 2 3 4 2 3 3 2 2" xfId="36092" xr:uid="{A2449A36-F963-4DD0-9E01-CB9E25029B32}"/>
    <cellStyle name="Comma 11 2 3 4 2 3 3 2 3" xfId="30617" xr:uid="{3A2113B6-494E-40D4-8C32-C1980805B9A2}"/>
    <cellStyle name="Comma 11 2 3 4 2 3 3 3" xfId="33527" xr:uid="{E862918A-1407-48F4-A018-0C787BF2AF7A}"/>
    <cellStyle name="Comma 11 2 3 4 2 3 3 4" xfId="28062" xr:uid="{99A91B7D-330D-4F16-83E9-91537408EA8E}"/>
    <cellStyle name="Comma 11 2 3 4 2 3 4" xfId="10954" xr:uid="{4BE68DB7-79EB-4502-8391-F124233C9C5D}"/>
    <cellStyle name="Comma 11 2 3 4 2 3 4 2" xfId="23196" xr:uid="{773DF73A-DDB3-434E-9988-80454C1F9D51}"/>
    <cellStyle name="Comma 11 2 3 4 2 3 4 2 2" xfId="36845" xr:uid="{7F7EBC5B-2B13-4288-855F-ECD13FA9DEDC}"/>
    <cellStyle name="Comma 11 2 3 4 2 3 4 2 3" xfId="31368" xr:uid="{AA14B65F-2DBC-4396-B6C7-55C2CC9F2D38}"/>
    <cellStyle name="Comma 11 2 3 4 2 3 4 3" xfId="34279" xr:uid="{80D9AE3D-D06B-48F7-BBC5-D5E711452DD8}"/>
    <cellStyle name="Comma 11 2 3 4 2 3 4 4" xfId="28813" xr:uid="{FE08D8E5-BB18-4265-A4E8-9F89172F58B7}"/>
    <cellStyle name="Comma 11 2 3 4 2 3 5" xfId="16098" xr:uid="{E39EFCAD-E1ED-4350-B737-CA7D9D8907D5}"/>
    <cellStyle name="Comma 11 2 3 4 2 3 5 2" xfId="35332" xr:uid="{6D0A42E5-80B1-4C65-AE23-CE8414CAC57D}"/>
    <cellStyle name="Comma 11 2 3 4 2 3 5 3" xfId="29863" xr:uid="{D74BC6CE-2CE5-410A-BBF4-A50B11E7AD1B}"/>
    <cellStyle name="Comma 11 2 3 4 2 3 6" xfId="32729" xr:uid="{C0EA0448-7F51-4DF6-94CA-3C0276626F83}"/>
    <cellStyle name="Comma 11 2 3 4 2 3 7" xfId="27265" xr:uid="{BD67F907-2CDD-42CD-B90F-89BCF19D3F40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2 2 2" xfId="36288" xr:uid="{9E2544EE-73EB-4921-8A7B-0142502A34AA}"/>
    <cellStyle name="Comma 11 2 3 4 2 4 2 2 3" xfId="30813" xr:uid="{35A995C2-A7CB-4C1E-AF44-D3F55CA9D43E}"/>
    <cellStyle name="Comma 11 2 3 4 2 4 2 3" xfId="33724" xr:uid="{F7868D30-9AF1-4083-866B-3F369304177F}"/>
    <cellStyle name="Comma 11 2 3 4 2 4 2 4" xfId="28258" xr:uid="{5DF4F65A-D91A-4BBC-AFE7-91D2A8CB7E2C}"/>
    <cellStyle name="Comma 11 2 3 4 2 4 3" xfId="11868" xr:uid="{4EF6AC30-FC34-4574-8063-5F3FA5970303}"/>
    <cellStyle name="Comma 11 2 3 4 2 4 3 2" xfId="24110" xr:uid="{7E372979-E5B3-4D49-8D52-F7F5C8B611F5}"/>
    <cellStyle name="Comma 11 2 3 4 2 4 3 2 2" xfId="37042" xr:uid="{7A92C298-E3E6-4B10-AD14-EBFB21B9A944}"/>
    <cellStyle name="Comma 11 2 3 4 2 4 3 2 3" xfId="31564" xr:uid="{C827624C-B346-442D-A2DB-7A63271CFFAB}"/>
    <cellStyle name="Comma 11 2 3 4 2 4 3 3" xfId="34476" xr:uid="{270A3579-8264-469E-91D3-E8A5F36B1790}"/>
    <cellStyle name="Comma 11 2 3 4 2 4 3 4" xfId="29009" xr:uid="{A1AACC51-399C-4F6C-8B3A-BC989DF3AE7B}"/>
    <cellStyle name="Comma 11 2 3 4 2 4 4" xfId="17012" xr:uid="{ABC5FF9D-8576-49C4-9272-01A656159385}"/>
    <cellStyle name="Comma 11 2 3 4 2 4 4 2" xfId="35529" xr:uid="{41D6F925-D255-4E58-BB8B-63EF936A1F27}"/>
    <cellStyle name="Comma 11 2 3 4 2 4 4 3" xfId="30059" xr:uid="{9A2BB0E7-3695-4F15-81A6-B2E43212C5FA}"/>
    <cellStyle name="Comma 11 2 3 4 2 4 5" xfId="32958" xr:uid="{CF32C820-AD7E-4444-8B65-F97646458348}"/>
    <cellStyle name="Comma 11 2 3 4 2 4 6" xfId="27495" xr:uid="{21861466-4BAD-4957-AD78-F99D03650860}"/>
    <cellStyle name="Comma 11 2 3 4 2 5" xfId="6612" xr:uid="{CF75AC4F-7D39-4E9A-91C8-517584B59893}"/>
    <cellStyle name="Comma 11 2 3 4 2 5 2" xfId="18876" xr:uid="{F8E82394-D679-4FB8-81E6-E205EF3B70F3}"/>
    <cellStyle name="Comma 11 2 3 4 2 5 2 2" xfId="35908" xr:uid="{E1C184BF-E38A-4E31-8A65-13AD94587C19}"/>
    <cellStyle name="Comma 11 2 3 4 2 5 2 3" xfId="30433" xr:uid="{D8C17A01-C812-4B2B-B6A1-AA044A49A17C}"/>
    <cellStyle name="Comma 11 2 3 4 2 5 3" xfId="33343" xr:uid="{3A66F11C-F21B-48EA-9ECA-C172D20A4DD7}"/>
    <cellStyle name="Comma 11 2 3 4 2 5 4" xfId="27878" xr:uid="{674B96CC-60B9-4FFE-ABF3-2548E7E28490}"/>
    <cellStyle name="Comma 11 2 3 4 2 6" xfId="10108" xr:uid="{11AE85AF-BB4D-4EE8-95EB-600892687CA2}"/>
    <cellStyle name="Comma 11 2 3 4 2 6 2" xfId="22350" xr:uid="{71B00453-AAD3-491B-8B69-307DD179AFD5}"/>
    <cellStyle name="Comma 11 2 3 4 2 6 2 2" xfId="36661" xr:uid="{E231DBBE-150F-4D5E-8182-DC7D950A30E8}"/>
    <cellStyle name="Comma 11 2 3 4 2 6 2 3" xfId="31184" xr:uid="{C9DC215E-A8DB-4DBD-951F-9729FDC3AD2B}"/>
    <cellStyle name="Comma 11 2 3 4 2 6 3" xfId="34095" xr:uid="{0BADAA56-77EC-4527-A07E-A9CCE5C2D3C0}"/>
    <cellStyle name="Comma 11 2 3 4 2 6 4" xfId="28629" xr:uid="{FABC4459-1DC6-4862-A6A7-13287641E917}"/>
    <cellStyle name="Comma 11 2 3 4 2 7" xfId="15252" xr:uid="{FD8D964D-CFAF-4065-B9C2-8C1746A7824E}"/>
    <cellStyle name="Comma 11 2 3 4 2 7 2" xfId="35147" xr:uid="{0C56D536-16D9-4217-AE9B-DEF006F09484}"/>
    <cellStyle name="Comma 11 2 3 4 2 7 3" xfId="29679" xr:uid="{7069933B-3FFF-4F15-91D5-3E6C3EF6FEDB}"/>
    <cellStyle name="Comma 11 2 3 4 2 8" xfId="32543" xr:uid="{ECC6C825-3E81-474F-9C9D-0B570408C3DA}"/>
    <cellStyle name="Comma 11 2 3 4 2 9" xfId="27081" xr:uid="{A0E65ED3-D4E2-458F-8847-9BDE33D13A61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2 2 2" xfId="36521" xr:uid="{FCE19BA1-3766-42C0-823F-5257BC9414EB}"/>
    <cellStyle name="Comma 11 2 3 4 3 2 2 2 2 3" xfId="31044" xr:uid="{23386BDF-92D6-4FA1-97CC-D6444A7FC034}"/>
    <cellStyle name="Comma 11 2 3 4 3 2 2 2 3" xfId="33955" xr:uid="{B3A5DA74-31B0-4ABD-A21A-4C520B2627B0}"/>
    <cellStyle name="Comma 11 2 3 4 3 2 2 2 4" xfId="28489" xr:uid="{F39358A9-FEEF-4C5C-8EC6-5A9427CA6A60}"/>
    <cellStyle name="Comma 11 2 3 4 3 2 2 3" xfId="12928" xr:uid="{833AF8B6-E808-430D-9C08-BBBB9993A866}"/>
    <cellStyle name="Comma 11 2 3 4 3 2 2 3 2" xfId="25170" xr:uid="{4618761A-632D-40ED-B9C9-161FDDC74857}"/>
    <cellStyle name="Comma 11 2 3 4 3 2 2 3 2 2" xfId="37273" xr:uid="{EF5B3089-9613-4D3D-9CF3-E772A508070E}"/>
    <cellStyle name="Comma 11 2 3 4 3 2 2 3 2 3" xfId="31795" xr:uid="{C06849F1-AEFF-4023-8637-F2A5CF99C18F}"/>
    <cellStyle name="Comma 11 2 3 4 3 2 2 3 3" xfId="34708" xr:uid="{76155050-0C4D-45D5-A92A-BF8C74E1A192}"/>
    <cellStyle name="Comma 11 2 3 4 3 2 2 3 4" xfId="29240" xr:uid="{EE525349-D842-43CC-B891-FC4B822DA18F}"/>
    <cellStyle name="Comma 11 2 3 4 3 2 2 4" xfId="18072" xr:uid="{FA21604D-1DE5-4CAF-BDFB-53B9C1A2A70D}"/>
    <cellStyle name="Comma 11 2 3 4 3 2 2 4 2" xfId="35762" xr:uid="{DF34431F-CFEE-467A-89FB-BF9B0EBCAB65}"/>
    <cellStyle name="Comma 11 2 3 4 3 2 2 4 3" xfId="30290" xr:uid="{67AE12E2-5888-44BA-B479-74619A6E02F5}"/>
    <cellStyle name="Comma 11 2 3 4 3 2 2 5" xfId="33190" xr:uid="{49C7C944-8C5C-4CE5-BFAE-6CABB2D02C43}"/>
    <cellStyle name="Comma 11 2 3 4 3 2 2 6" xfId="27726" xr:uid="{498A3019-CA13-4BA6-8865-839199BBC29D}"/>
    <cellStyle name="Comma 11 2 3 4 3 2 3" xfId="7672" xr:uid="{78E5C9EB-B5B3-4725-8E5A-7C9CF436C16F}"/>
    <cellStyle name="Comma 11 2 3 4 3 2 3 2" xfId="19936" xr:uid="{CE9E6F40-C358-473B-8EA0-B77FE98396F6}"/>
    <cellStyle name="Comma 11 2 3 4 3 2 3 2 2" xfId="36139" xr:uid="{CC675B9C-7290-477F-981B-37741E5B8840}"/>
    <cellStyle name="Comma 11 2 3 4 3 2 3 2 3" xfId="30664" xr:uid="{C66D6C2D-726B-4A2A-9098-F4AEEA843B96}"/>
    <cellStyle name="Comma 11 2 3 4 3 2 3 3" xfId="33575" xr:uid="{CD6EFAAA-115F-4AC6-94D9-B479E1F560AC}"/>
    <cellStyle name="Comma 11 2 3 4 3 2 3 4" xfId="28109" xr:uid="{CE7C0A0E-AC94-4263-87C6-2D488552E7CF}"/>
    <cellStyle name="Comma 11 2 3 4 3 2 4" xfId="11168" xr:uid="{8861468B-EA1F-441E-81EC-B155C76E3E41}"/>
    <cellStyle name="Comma 11 2 3 4 3 2 4 2" xfId="23410" xr:uid="{6C4CC935-B870-49A3-9847-AC84FF8F1D3E}"/>
    <cellStyle name="Comma 11 2 3 4 3 2 4 2 2" xfId="36892" xr:uid="{0F842A6F-34EB-45E1-BFDF-8F5B70EF7427}"/>
    <cellStyle name="Comma 11 2 3 4 3 2 4 2 3" xfId="31415" xr:uid="{789C8677-8E3F-4C32-80BB-F3FF20C2D5B7}"/>
    <cellStyle name="Comma 11 2 3 4 3 2 4 3" xfId="34327" xr:uid="{7DEF0C60-5884-4F84-BA3A-B30E28EE3A9D}"/>
    <cellStyle name="Comma 11 2 3 4 3 2 4 4" xfId="28860" xr:uid="{21A4F2BB-E40C-47D3-ACE3-3DA67393FB94}"/>
    <cellStyle name="Comma 11 2 3 4 3 2 5" xfId="16312" xr:uid="{376941B9-8302-479A-A8CE-6A9F861C71DA}"/>
    <cellStyle name="Comma 11 2 3 4 3 2 5 2" xfId="35379" xr:uid="{38EAC97B-B167-46A0-8869-F819308A5558}"/>
    <cellStyle name="Comma 11 2 3 4 3 2 5 3" xfId="29910" xr:uid="{F087AE86-FBBC-49A4-823A-19DB646DE4A7}"/>
    <cellStyle name="Comma 11 2 3 4 3 2 6" xfId="32776" xr:uid="{BC9A6564-174B-4220-A208-284FD606345A}"/>
    <cellStyle name="Comma 11 2 3 4 3 2 7" xfId="27312" xr:uid="{307BE473-3E63-4029-88A3-21FC435D0E8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2 2 2" xfId="36335" xr:uid="{45877C93-1D17-4F7F-847A-E2FEF12C5138}"/>
    <cellStyle name="Comma 11 2 3 4 3 3 2 2 3" xfId="30860" xr:uid="{5BC9B57C-B3B9-406F-9FF1-AE91335C88D5}"/>
    <cellStyle name="Comma 11 2 3 4 3 3 2 3" xfId="33771" xr:uid="{D86455CC-7825-4128-874E-991303DEF4FA}"/>
    <cellStyle name="Comma 11 2 3 4 3 3 2 4" xfId="28305" xr:uid="{5DEEDECA-E6B7-4F99-A351-F823A246F087}"/>
    <cellStyle name="Comma 11 2 3 4 3 3 3" xfId="12082" xr:uid="{67F1B7F0-5035-4542-BC80-A61AA4F7F4D2}"/>
    <cellStyle name="Comma 11 2 3 4 3 3 3 2" xfId="24324" xr:uid="{E86F4C7A-6EEB-4095-9F9B-DE63D087D25D}"/>
    <cellStyle name="Comma 11 2 3 4 3 3 3 2 2" xfId="37089" xr:uid="{A55A5CBA-C730-4CFA-B52F-0A816AD309DE}"/>
    <cellStyle name="Comma 11 2 3 4 3 3 3 2 3" xfId="31611" xr:uid="{7BBF8916-B6A4-4EC8-BB0E-A371DB10A173}"/>
    <cellStyle name="Comma 11 2 3 4 3 3 3 3" xfId="34523" xr:uid="{10F0017B-0DD0-4E95-97D3-E1D7B763FF7A}"/>
    <cellStyle name="Comma 11 2 3 4 3 3 3 4" xfId="29056" xr:uid="{AB489554-3F52-4D9F-971A-50B76AC75591}"/>
    <cellStyle name="Comma 11 2 3 4 3 3 4" xfId="17226" xr:uid="{9AF75949-F3FF-4FDF-98FE-FEF09AE01119}"/>
    <cellStyle name="Comma 11 2 3 4 3 3 4 2" xfId="35576" xr:uid="{75AC43A9-A0E8-4568-8E5E-ACC6686B4B1A}"/>
    <cellStyle name="Comma 11 2 3 4 3 3 4 3" xfId="30106" xr:uid="{A347DC04-388F-4852-9414-5F64FCA5B681}"/>
    <cellStyle name="Comma 11 2 3 4 3 3 5" xfId="33005" xr:uid="{E4F6EAB1-22E1-41F7-A5EA-B9211E53739F}"/>
    <cellStyle name="Comma 11 2 3 4 3 3 6" xfId="27542" xr:uid="{91658FC3-77DA-45BD-841F-EC3C4B8D4028}"/>
    <cellStyle name="Comma 11 2 3 4 3 4" xfId="6826" xr:uid="{547ED985-EAA5-429B-B9DD-DF67A0EFC8F3}"/>
    <cellStyle name="Comma 11 2 3 4 3 4 2" xfId="19090" xr:uid="{2F6366C3-E81E-49C0-960E-5CE0D3EB5D0F}"/>
    <cellStyle name="Comma 11 2 3 4 3 4 2 2" xfId="35955" xr:uid="{0036E0C6-7A12-4671-A15C-0FDA97D627CA}"/>
    <cellStyle name="Comma 11 2 3 4 3 4 2 3" xfId="30480" xr:uid="{E43A0BA0-977D-4CE3-B5FF-F36163B6DB9C}"/>
    <cellStyle name="Comma 11 2 3 4 3 4 3" xfId="33390" xr:uid="{6834026A-289B-4539-B988-A29C9FFA580F}"/>
    <cellStyle name="Comma 11 2 3 4 3 4 4" xfId="27925" xr:uid="{F64C89EF-4C45-45E2-8049-386ED78CEAF1}"/>
    <cellStyle name="Comma 11 2 3 4 3 5" xfId="10322" xr:uid="{7C815723-02F1-45E6-9C72-E4DFAEF35B36}"/>
    <cellStyle name="Comma 11 2 3 4 3 5 2" xfId="22564" xr:uid="{2D8E3340-BD9E-40A6-8A09-36AA763384B2}"/>
    <cellStyle name="Comma 11 2 3 4 3 5 2 2" xfId="36708" xr:uid="{9A9882C5-6353-48CC-A5CB-65B428E23119}"/>
    <cellStyle name="Comma 11 2 3 4 3 5 2 3" xfId="31231" xr:uid="{50F625AE-0FB6-48D5-A5D8-0F18E1E4CA85}"/>
    <cellStyle name="Comma 11 2 3 4 3 5 3" xfId="34142" xr:uid="{FDC1B1CE-7B8E-44CA-A34A-4D4B2A726CBE}"/>
    <cellStyle name="Comma 11 2 3 4 3 5 4" xfId="28676" xr:uid="{3EFFEB63-1DAB-422A-94A6-F0230882A8A4}"/>
    <cellStyle name="Comma 11 2 3 4 3 6" xfId="15466" xr:uid="{D2E25B37-63BB-4042-94FB-8D5BF76AA6D9}"/>
    <cellStyle name="Comma 11 2 3 4 3 6 2" xfId="35194" xr:uid="{25351112-38A1-4E84-A4ED-431B77BB616C}"/>
    <cellStyle name="Comma 11 2 3 4 3 6 3" xfId="29726" xr:uid="{668C3253-6E0B-47AD-B7C4-0F4DB18BA5B6}"/>
    <cellStyle name="Comma 11 2 3 4 3 7" xfId="32591" xr:uid="{5E66E6F8-2DDE-48FA-A428-9C3F88C46590}"/>
    <cellStyle name="Comma 11 2 3 4 3 8" xfId="27128" xr:uid="{C4C6206E-5896-44D3-B858-88C5FEAC4E14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2 2 2" xfId="36428" xr:uid="{01B5FA4F-565F-480C-A011-CFCFCF7320E7}"/>
    <cellStyle name="Comma 11 2 3 4 4 2 2 2 3" xfId="30952" xr:uid="{58F41D96-6443-4D19-B3F3-15D0D0AD392B}"/>
    <cellStyle name="Comma 11 2 3 4 4 2 2 3" xfId="33863" xr:uid="{6BD6F282-93A1-493C-9CCE-117985E1201B}"/>
    <cellStyle name="Comma 11 2 3 4 4 2 2 4" xfId="28397" xr:uid="{368F5B5C-2145-4420-92C5-2F3D246BBDBC}"/>
    <cellStyle name="Comma 11 2 3 4 4 2 3" xfId="12505" xr:uid="{C1DD7DE4-C9B0-4C60-AF7A-06D022D3B175}"/>
    <cellStyle name="Comma 11 2 3 4 4 2 3 2" xfId="24747" xr:uid="{B2B180B4-4474-4862-ABA3-80571FAB13EC}"/>
    <cellStyle name="Comma 11 2 3 4 4 2 3 2 2" xfId="37181" xr:uid="{7B13170E-0087-4B64-8332-6F6FE6C8C219}"/>
    <cellStyle name="Comma 11 2 3 4 4 2 3 2 3" xfId="31703" xr:uid="{CD7757CC-87BE-4B2D-8315-928BF7D10FCD}"/>
    <cellStyle name="Comma 11 2 3 4 4 2 3 3" xfId="34615" xr:uid="{1D519BC5-9F2F-4057-BFE3-C942067B64B5}"/>
    <cellStyle name="Comma 11 2 3 4 4 2 3 4" xfId="29148" xr:uid="{95E10882-2224-477B-9DBA-661ED62E7AFF}"/>
    <cellStyle name="Comma 11 2 3 4 4 2 4" xfId="17649" xr:uid="{45F88D4C-46E4-45DD-A98A-5A1C2E927CA9}"/>
    <cellStyle name="Comma 11 2 3 4 4 2 4 2" xfId="35670" xr:uid="{563FC3AA-FD98-4475-B4D5-2D34077E7A53}"/>
    <cellStyle name="Comma 11 2 3 4 4 2 4 3" xfId="30198" xr:uid="{67290692-EB5E-4C5C-AAC7-0F95E428DE16}"/>
    <cellStyle name="Comma 11 2 3 4 4 2 5" xfId="33097" xr:uid="{FB657123-E75C-4442-9638-FFAF923D163D}"/>
    <cellStyle name="Comma 11 2 3 4 4 2 6" xfId="27634" xr:uid="{31F72D7F-1F70-4BE2-90D5-1872A2EC44F0}"/>
    <cellStyle name="Comma 11 2 3 4 4 3" xfId="7249" xr:uid="{1C089AA6-6C27-40B1-8D3D-FA8426281507}"/>
    <cellStyle name="Comma 11 2 3 4 4 3 2" xfId="19513" xr:uid="{FA950E99-1D4E-4E65-A363-B728519D572F}"/>
    <cellStyle name="Comma 11 2 3 4 4 3 2 2" xfId="36047" xr:uid="{52EF4722-3FA5-4915-8683-25254CF6ACCF}"/>
    <cellStyle name="Comma 11 2 3 4 4 3 2 3" xfId="30572" xr:uid="{1FF2C67E-69E2-4EC5-BC95-356BC17564D3}"/>
    <cellStyle name="Comma 11 2 3 4 4 3 3" xfId="33482" xr:uid="{B75D7150-5301-4F94-AF4D-0DC701CEB25F}"/>
    <cellStyle name="Comma 11 2 3 4 4 3 4" xfId="28017" xr:uid="{02E7D7BC-6E63-416E-BFA7-52C0B522C836}"/>
    <cellStyle name="Comma 11 2 3 4 4 4" xfId="10745" xr:uid="{A57DB9E5-3CB1-4E51-A5A9-CECD0A03310F}"/>
    <cellStyle name="Comma 11 2 3 4 4 4 2" xfId="22987" xr:uid="{43D92C46-B2DD-4237-B399-0029DA8CE1E2}"/>
    <cellStyle name="Comma 11 2 3 4 4 4 2 2" xfId="36800" xr:uid="{6F613CC6-7B59-4E6C-A777-9BE1887CD601}"/>
    <cellStyle name="Comma 11 2 3 4 4 4 2 3" xfId="31323" xr:uid="{EC463AB6-1213-4A65-B577-994741E05E34}"/>
    <cellStyle name="Comma 11 2 3 4 4 4 3" xfId="34234" xr:uid="{79BFC41A-E3A3-4B22-9EE4-079F4EB1E4A2}"/>
    <cellStyle name="Comma 11 2 3 4 4 4 4" xfId="28768" xr:uid="{6BADC9C3-5258-48BA-B3EA-E0421907481A}"/>
    <cellStyle name="Comma 11 2 3 4 4 5" xfId="15889" xr:uid="{F37566B3-1FC4-420E-991A-1B76992429AB}"/>
    <cellStyle name="Comma 11 2 3 4 4 5 2" xfId="35286" xr:uid="{879FE33D-42B3-458E-AD23-2C694844962E}"/>
    <cellStyle name="Comma 11 2 3 4 4 5 3" xfId="29818" xr:uid="{622167A5-90DB-4D31-9657-92E6BF9C880E}"/>
    <cellStyle name="Comma 11 2 3 4 4 6" xfId="32684" xr:uid="{D8030928-6E68-4215-82B6-FF7BF562140F}"/>
    <cellStyle name="Comma 11 2 3 4 4 7" xfId="27220" xr:uid="{5737F590-444B-41E1-B27A-19E3EBF7D2EF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2 2 2" xfId="36243" xr:uid="{5722A99D-AB23-499C-9FD6-28A80C7FBE73}"/>
    <cellStyle name="Comma 11 2 3 4 5 2 2 3" xfId="30768" xr:uid="{43EDEDDB-91D8-458C-A459-02266453F283}"/>
    <cellStyle name="Comma 11 2 3 4 5 2 3" xfId="33679" xr:uid="{22ED4D36-E164-4080-93A2-6B99DBF9DDCD}"/>
    <cellStyle name="Comma 11 2 3 4 5 2 4" xfId="28213" xr:uid="{C2CF773C-B4A7-4D02-938B-BFEBDD5F9DA3}"/>
    <cellStyle name="Comma 11 2 3 4 5 3" xfId="11659" xr:uid="{C372DE52-5D9D-4A0E-B414-E52EC3A64071}"/>
    <cellStyle name="Comma 11 2 3 4 5 3 2" xfId="23901" xr:uid="{03FF81D1-163E-4FCF-98C7-4E74D671D876}"/>
    <cellStyle name="Comma 11 2 3 4 5 3 2 2" xfId="36997" xr:uid="{202DEA95-2D59-4A88-9E08-6C00CB88DDAF}"/>
    <cellStyle name="Comma 11 2 3 4 5 3 2 3" xfId="31519" xr:uid="{1940EE33-76DF-4334-97B0-F5D88A83730B}"/>
    <cellStyle name="Comma 11 2 3 4 5 3 3" xfId="34431" xr:uid="{92E5CB00-C3BE-42B7-9C0F-BA877646F374}"/>
    <cellStyle name="Comma 11 2 3 4 5 3 4" xfId="28964" xr:uid="{F4B1A745-5CA9-4989-9D38-465701490E0E}"/>
    <cellStyle name="Comma 11 2 3 4 5 4" xfId="16803" xr:uid="{A410DCF6-F599-4F45-AF59-3C8FD507EB57}"/>
    <cellStyle name="Comma 11 2 3 4 5 4 2" xfId="35484" xr:uid="{F5037748-AE9B-4C3D-B908-D56FD066C4BD}"/>
    <cellStyle name="Comma 11 2 3 4 5 4 3" xfId="30014" xr:uid="{A6FDD752-E21B-465F-9A4A-F788C89F3B5E}"/>
    <cellStyle name="Comma 11 2 3 4 5 5" xfId="32913" xr:uid="{98840F5E-547E-4628-A1A2-8B9B6BFD2DB7}"/>
    <cellStyle name="Comma 11 2 3 4 5 6" xfId="27450" xr:uid="{E38334B6-C04B-40A9-8465-F029A3BACDA7}"/>
    <cellStyle name="Comma 11 2 3 4 6" xfId="6403" xr:uid="{40E1C0F8-6FFB-44D1-AB07-61EE866AED37}"/>
    <cellStyle name="Comma 11 2 3 4 6 2" xfId="18667" xr:uid="{22D5DC9C-A900-47D0-B479-24C960936DD2}"/>
    <cellStyle name="Comma 11 2 3 4 6 2 2" xfId="35862" xr:uid="{F5D7827D-6064-4115-B485-FA82CE59850D}"/>
    <cellStyle name="Comma 11 2 3 4 6 2 3" xfId="30388" xr:uid="{AB8F775C-2FD0-4E91-AB84-5E1BC794C3A2}"/>
    <cellStyle name="Comma 11 2 3 4 6 3" xfId="33297" xr:uid="{4B70D384-7352-48EB-BD96-7C7A0981A29F}"/>
    <cellStyle name="Comma 11 2 3 4 6 4" xfId="27833" xr:uid="{87CE64AC-DBA2-4321-843E-A94AF1F2D0A0}"/>
    <cellStyle name="Comma 11 2 3 4 7" xfId="9899" xr:uid="{B1548853-2CB0-4092-BCF0-B50C646A01E6}"/>
    <cellStyle name="Comma 11 2 3 4 7 2" xfId="22141" xr:uid="{83A71373-7ACF-4B94-A5B1-668F7FC97DD9}"/>
    <cellStyle name="Comma 11 2 3 4 7 2 2" xfId="36616" xr:uid="{0B79A916-FC27-45D5-9703-03A16E152ACD}"/>
    <cellStyle name="Comma 11 2 3 4 7 2 3" xfId="31139" xr:uid="{9EADFAB7-F1B4-442D-9E4A-6EC9FBFC8F1B}"/>
    <cellStyle name="Comma 11 2 3 4 7 3" xfId="34050" xr:uid="{6D99CAF3-720C-45B0-8981-109310E45033}"/>
    <cellStyle name="Comma 11 2 3 4 7 4" xfId="28584" xr:uid="{DD84930F-4AC0-411B-816A-77A55AEE6E73}"/>
    <cellStyle name="Comma 11 2 3 4 8" xfId="14528" xr:uid="{A2B7EA35-380B-4157-BE4D-308E8C2E75D3}"/>
    <cellStyle name="Comma 11 2 3 4 8 2" xfId="25494" xr:uid="{FD513BF5-9DE2-404B-AF7E-036C8356CD67}"/>
    <cellStyle name="Comma 11 2 3 4 8 2 2" xfId="37346" xr:uid="{39CFDB4B-0C75-49C3-B055-596511F54C76}"/>
    <cellStyle name="Comma 11 2 3 4 8 2 3" xfId="31868" xr:uid="{21346649-5890-49BC-94CD-473652A7C276}"/>
    <cellStyle name="Comma 11 2 3 4 8 3" xfId="34974" xr:uid="{5BEF5E23-F96D-4A9B-B71D-1EBCAE2E3E88}"/>
    <cellStyle name="Comma 11 2 3 4 8 4" xfId="29506" xr:uid="{FFCC5EB3-9B6C-49EF-8A29-F60ACDE3F3B8}"/>
    <cellStyle name="Comma 11 2 3 4 9" xfId="15043" xr:uid="{68CA9DB9-7C6A-4717-AF62-460877B033BC}"/>
    <cellStyle name="Comma 11 2 3 4 9 2" xfId="35102" xr:uid="{43174BC6-0C17-4FC9-B723-C5D650FA160E}"/>
    <cellStyle name="Comma 11 2 3 4 9 3" xfId="29634" xr:uid="{6BDEBF8F-12BA-40BB-A033-1F6CA6BEEC71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2 2 2" xfId="36539" xr:uid="{B6454EE1-0499-412A-AE68-091D0E6A6870}"/>
    <cellStyle name="Comma 11 2 3 5 2 2 2 2 2 3" xfId="31062" xr:uid="{DE301180-6EF0-4550-B28C-DD10DADB2185}"/>
    <cellStyle name="Comma 11 2 3 5 2 2 2 2 3" xfId="33973" xr:uid="{505EF842-A64D-4A98-9909-B1DE6378473D}"/>
    <cellStyle name="Comma 11 2 3 5 2 2 2 2 4" xfId="28507" xr:uid="{C7FAB07C-6387-4CAD-AB4B-E5B4AEDA15BE}"/>
    <cellStyle name="Comma 11 2 3 5 2 2 2 3" xfId="13009" xr:uid="{5FEFF890-8341-4612-BE71-995632047945}"/>
    <cellStyle name="Comma 11 2 3 5 2 2 2 3 2" xfId="25251" xr:uid="{2753B33C-BC9E-482A-A07C-23E17BD4550C}"/>
    <cellStyle name="Comma 11 2 3 5 2 2 2 3 2 2" xfId="37291" xr:uid="{DC2B7828-298D-4EE0-864D-7924B48E4803}"/>
    <cellStyle name="Comma 11 2 3 5 2 2 2 3 2 3" xfId="31813" xr:uid="{694F6BB8-86E9-4B99-B532-C7D37D2C94FC}"/>
    <cellStyle name="Comma 11 2 3 5 2 2 2 3 3" xfId="34726" xr:uid="{3750A86E-790C-4FCC-A6BC-CABE85E6E316}"/>
    <cellStyle name="Comma 11 2 3 5 2 2 2 3 4" xfId="29258" xr:uid="{1D820847-5E8D-4BE9-BDF3-AC09C3595DAA}"/>
    <cellStyle name="Comma 11 2 3 5 2 2 2 4" xfId="18153" xr:uid="{136CF39F-CC44-4992-96A7-3BBCB3301172}"/>
    <cellStyle name="Comma 11 2 3 5 2 2 2 4 2" xfId="35781" xr:uid="{686B4A5A-C7D0-49A7-85A9-1AD2746D2373}"/>
    <cellStyle name="Comma 11 2 3 5 2 2 2 4 3" xfId="30308" xr:uid="{E48A863F-04CE-4CA1-AA86-FA1FFCC2AF8A}"/>
    <cellStyle name="Comma 11 2 3 5 2 2 2 5" xfId="33208" xr:uid="{08154958-FDA8-4762-8D26-A45C7BC10858}"/>
    <cellStyle name="Comma 11 2 3 5 2 2 2 6" xfId="27744" xr:uid="{C745A742-C71A-422D-8369-4A27273CFD66}"/>
    <cellStyle name="Comma 11 2 3 5 2 2 3" xfId="7753" xr:uid="{C582DDEC-D395-4AC8-BD5D-80032AEA3D47}"/>
    <cellStyle name="Comma 11 2 3 5 2 2 3 2" xfId="20017" xr:uid="{5D879DE7-2165-4003-83CD-F83E59F0F35B}"/>
    <cellStyle name="Comma 11 2 3 5 2 2 3 2 2" xfId="36157" xr:uid="{6FC8DE7F-AEC8-46E5-ADB0-E3E6E9D2314D}"/>
    <cellStyle name="Comma 11 2 3 5 2 2 3 2 3" xfId="30682" xr:uid="{5A4594A0-34DF-49C7-8D81-14DC8899BBD2}"/>
    <cellStyle name="Comma 11 2 3 5 2 2 3 3" xfId="33593" xr:uid="{84E9F5F3-121B-4D68-9713-477546DF3DFC}"/>
    <cellStyle name="Comma 11 2 3 5 2 2 3 4" xfId="28127" xr:uid="{06AC4533-7924-4540-86D0-31A32C3FB118}"/>
    <cellStyle name="Comma 11 2 3 5 2 2 4" xfId="11249" xr:uid="{A0C1E0A8-4D21-4BBE-9465-314C098A48B6}"/>
    <cellStyle name="Comma 11 2 3 5 2 2 4 2" xfId="23491" xr:uid="{06AE77D1-1573-48CE-B182-3B2C893F4515}"/>
    <cellStyle name="Comma 11 2 3 5 2 2 4 2 2" xfId="36910" xr:uid="{9768F4F0-1119-495B-972F-B83E8482B7D0}"/>
    <cellStyle name="Comma 11 2 3 5 2 2 4 2 3" xfId="31433" xr:uid="{2EEFE8EE-94E6-4C73-B2EC-2B46314657D8}"/>
    <cellStyle name="Comma 11 2 3 5 2 2 4 3" xfId="34345" xr:uid="{2BA84976-8967-438F-B87D-D5A32BB90849}"/>
    <cellStyle name="Comma 11 2 3 5 2 2 4 4" xfId="28878" xr:uid="{70456D2F-C6D2-4DBC-9F8F-BC6FAEE349BC}"/>
    <cellStyle name="Comma 11 2 3 5 2 2 5" xfId="16393" xr:uid="{5077283F-D63E-4999-B516-10D9FC38D0FC}"/>
    <cellStyle name="Comma 11 2 3 5 2 2 5 2" xfId="35398" xr:uid="{64BCA859-E65F-4594-81AA-8D21E8E6B02F}"/>
    <cellStyle name="Comma 11 2 3 5 2 2 5 3" xfId="29928" xr:uid="{42B5FF3B-C65F-4426-B8F4-1F050BAFE093}"/>
    <cellStyle name="Comma 11 2 3 5 2 2 6" xfId="32794" xr:uid="{C120EB14-BA42-420C-AF43-45CD0109EB9A}"/>
    <cellStyle name="Comma 11 2 3 5 2 2 7" xfId="27330" xr:uid="{8C51DC3B-946C-4182-8490-AD2214F766CA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2 2 2" xfId="36354" xr:uid="{400E72E8-B6F0-4949-80C5-FA6756B5D059}"/>
    <cellStyle name="Comma 11 2 3 5 2 3 2 2 3" xfId="30878" xr:uid="{48D243AD-3768-4F70-B076-6A22B54AF435}"/>
    <cellStyle name="Comma 11 2 3 5 2 3 2 3" xfId="33789" xr:uid="{41C240A3-EB7A-4676-ABAA-559CC961A77A}"/>
    <cellStyle name="Comma 11 2 3 5 2 3 2 4" xfId="28323" xr:uid="{A98607C6-839A-487F-82AD-8CDF6B1C8210}"/>
    <cellStyle name="Comma 11 2 3 5 2 3 3" xfId="12163" xr:uid="{AA238F3B-2003-43AE-9598-540E1EAF5EC9}"/>
    <cellStyle name="Comma 11 2 3 5 2 3 3 2" xfId="24405" xr:uid="{E5C1BBD3-92FB-4598-82AF-FE7EEAD3E7D7}"/>
    <cellStyle name="Comma 11 2 3 5 2 3 3 2 2" xfId="37107" xr:uid="{F578A76F-FA4E-4C54-A6DD-E798B5DD80BC}"/>
    <cellStyle name="Comma 11 2 3 5 2 3 3 2 3" xfId="31629" xr:uid="{2AC782C6-D688-48A2-A0A7-9A47EAF82C0F}"/>
    <cellStyle name="Comma 11 2 3 5 2 3 3 3" xfId="34541" xr:uid="{F9308026-83A6-415A-980E-8137FA0CEBD4}"/>
    <cellStyle name="Comma 11 2 3 5 2 3 3 4" xfId="29074" xr:uid="{DE9C104A-3633-4403-B677-BBDA05243778}"/>
    <cellStyle name="Comma 11 2 3 5 2 3 4" xfId="17307" xr:uid="{992F6E62-5D92-480A-A750-558F48E1D501}"/>
    <cellStyle name="Comma 11 2 3 5 2 3 4 2" xfId="35595" xr:uid="{095426F9-8D26-471A-95B6-DE8FC8B61E7F}"/>
    <cellStyle name="Comma 11 2 3 5 2 3 4 3" xfId="30124" xr:uid="{DFAADAFA-4F47-4D13-99B2-CB07770F4468}"/>
    <cellStyle name="Comma 11 2 3 5 2 3 5" xfId="33023" xr:uid="{8531442A-967B-4587-9508-EE5C7E310396}"/>
    <cellStyle name="Comma 11 2 3 5 2 3 6" xfId="27560" xr:uid="{34CB6BCD-17C6-4700-BBFC-6E141B972A08}"/>
    <cellStyle name="Comma 11 2 3 5 2 4" xfId="6907" xr:uid="{9732CB2B-63E7-43C0-A1A9-8BB83675629E}"/>
    <cellStyle name="Comma 11 2 3 5 2 4 2" xfId="19171" xr:uid="{420816DB-0F71-4B30-BC0E-1EA4FE16DFCB}"/>
    <cellStyle name="Comma 11 2 3 5 2 4 2 2" xfId="35973" xr:uid="{DE407EB6-403A-485B-AA16-EC518B8747A4}"/>
    <cellStyle name="Comma 11 2 3 5 2 4 2 3" xfId="30498" xr:uid="{2D4D4996-F919-4EFA-BDA0-C1F051DEA420}"/>
    <cellStyle name="Comma 11 2 3 5 2 4 3" xfId="33408" xr:uid="{347E4074-8775-4E4F-8508-812B2DE3E58E}"/>
    <cellStyle name="Comma 11 2 3 5 2 4 4" xfId="27943" xr:uid="{4551CD85-1130-4D8F-9C4A-7664E3838575}"/>
    <cellStyle name="Comma 11 2 3 5 2 5" xfId="10403" xr:uid="{CB7DE7AF-78A7-4591-A6D2-46563EE3F197}"/>
    <cellStyle name="Comma 11 2 3 5 2 5 2" xfId="22645" xr:uid="{B613D343-6836-4766-95DA-C83E7B8C4A81}"/>
    <cellStyle name="Comma 11 2 3 5 2 5 2 2" xfId="36726" xr:uid="{6358190E-90F3-49F9-9DBA-94D9A72B4C51}"/>
    <cellStyle name="Comma 11 2 3 5 2 5 2 3" xfId="31249" xr:uid="{434DF99A-0CC7-4BE5-BA8C-EE299A599209}"/>
    <cellStyle name="Comma 11 2 3 5 2 5 3" xfId="34160" xr:uid="{1AE0217F-C59C-4F75-8742-0F65152970D3}"/>
    <cellStyle name="Comma 11 2 3 5 2 5 4" xfId="28694" xr:uid="{B1CA60B1-E0F5-47B4-9424-B9EA7FE7314B}"/>
    <cellStyle name="Comma 11 2 3 5 2 6" xfId="15547" xr:uid="{B16228CE-5AA5-4DD9-9271-A1B986A53EDD}"/>
    <cellStyle name="Comma 11 2 3 5 2 6 2" xfId="35212" xr:uid="{AB86BEA2-DA91-4F1C-868C-688975CA3CFC}"/>
    <cellStyle name="Comma 11 2 3 5 2 6 3" xfId="29744" xr:uid="{A8858D80-7C08-42C0-B1FA-CDCF9DE73AF5}"/>
    <cellStyle name="Comma 11 2 3 5 2 7" xfId="32610" xr:uid="{F4872D37-8A11-4FE0-910C-7F1D03133308}"/>
    <cellStyle name="Comma 11 2 3 5 2 8" xfId="27146" xr:uid="{123066BD-EB97-4B05-AC0E-B3200E191C80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2 2 2" xfId="36446" xr:uid="{B88467B8-FA22-4E53-A7DA-6CFC92946F0D}"/>
    <cellStyle name="Comma 11 2 3 5 3 2 2 2 3" xfId="30970" xr:uid="{5FA5DD6F-7FC8-405E-88C2-70A2A9314039}"/>
    <cellStyle name="Comma 11 2 3 5 3 2 2 3" xfId="33881" xr:uid="{CD072D66-EB30-407A-B84A-E9D3FFDB69CD}"/>
    <cellStyle name="Comma 11 2 3 5 3 2 2 4" xfId="28415" xr:uid="{A3B73AD3-98E2-4838-8D9D-3B3C49AFC595}"/>
    <cellStyle name="Comma 11 2 3 5 3 2 3" xfId="12586" xr:uid="{6DA54564-CECA-46C3-9E51-AE50E365470A}"/>
    <cellStyle name="Comma 11 2 3 5 3 2 3 2" xfId="24828" xr:uid="{F0914C76-A686-4BF4-BE28-37934DBE4555}"/>
    <cellStyle name="Comma 11 2 3 5 3 2 3 2 2" xfId="37199" xr:uid="{F89F2EC7-F137-4E88-B3B8-5CCF92EAD892}"/>
    <cellStyle name="Comma 11 2 3 5 3 2 3 2 3" xfId="31721" xr:uid="{E2FD94F9-10F1-4458-9705-5A884817DACE}"/>
    <cellStyle name="Comma 11 2 3 5 3 2 3 3" xfId="34633" xr:uid="{D2674141-A9C5-477B-8542-37E0270580FA}"/>
    <cellStyle name="Comma 11 2 3 5 3 2 3 4" xfId="29166" xr:uid="{E3CD9EF7-AE2E-4F1C-A34A-0600416DEF9A}"/>
    <cellStyle name="Comma 11 2 3 5 3 2 4" xfId="17730" xr:uid="{4CDED908-ECE5-4636-A4AB-48887926366D}"/>
    <cellStyle name="Comma 11 2 3 5 3 2 4 2" xfId="35688" xr:uid="{C193972C-96FA-418E-8407-16B7AB93E125}"/>
    <cellStyle name="Comma 11 2 3 5 3 2 4 3" xfId="30216" xr:uid="{32607435-6957-4195-84BD-A221639B2B89}"/>
    <cellStyle name="Comma 11 2 3 5 3 2 5" xfId="33116" xr:uid="{E252E925-B354-4FC2-9721-80AD7D831ECD}"/>
    <cellStyle name="Comma 11 2 3 5 3 2 6" xfId="27652" xr:uid="{33D8BC7E-5114-4F02-AEB4-A6FC81A6BB87}"/>
    <cellStyle name="Comma 11 2 3 5 3 3" xfId="7330" xr:uid="{7822CE92-5D91-48B8-8CE0-8D758790C980}"/>
    <cellStyle name="Comma 11 2 3 5 3 3 2" xfId="19594" xr:uid="{C23B6D36-B19B-403B-A9F6-2C4EB6237721}"/>
    <cellStyle name="Comma 11 2 3 5 3 3 2 2" xfId="36065" xr:uid="{12C85B45-22A8-40A3-93A6-6097B7D5BE78}"/>
    <cellStyle name="Comma 11 2 3 5 3 3 2 3" xfId="30590" xr:uid="{8C1DE62C-CFE8-47A9-8D0B-CC84B34AC106}"/>
    <cellStyle name="Comma 11 2 3 5 3 3 3" xfId="33500" xr:uid="{F7900927-3E55-4A94-8DDD-2FB989F3ABC3}"/>
    <cellStyle name="Comma 11 2 3 5 3 3 4" xfId="28035" xr:uid="{470FD00C-CD12-48E5-86B4-802D8F26E170}"/>
    <cellStyle name="Comma 11 2 3 5 3 4" xfId="10826" xr:uid="{2C5495E0-9CEC-4208-A722-5BD564CC02EF}"/>
    <cellStyle name="Comma 11 2 3 5 3 4 2" xfId="23068" xr:uid="{632B6C3C-6B12-43B2-88C6-07779E5D7D11}"/>
    <cellStyle name="Comma 11 2 3 5 3 4 2 2" xfId="36818" xr:uid="{436D167F-9881-46F4-A57A-158BE8B1E52E}"/>
    <cellStyle name="Comma 11 2 3 5 3 4 2 3" xfId="31341" xr:uid="{655D9521-1606-4A93-8EF1-A862C5EF55BE}"/>
    <cellStyle name="Comma 11 2 3 5 3 4 3" xfId="34252" xr:uid="{E716CF7A-BFF7-461D-9F07-57B79939A6FE}"/>
    <cellStyle name="Comma 11 2 3 5 3 4 4" xfId="28786" xr:uid="{0427C66A-4B49-44C3-A1E4-7F2A3ED6D08B}"/>
    <cellStyle name="Comma 11 2 3 5 3 5" xfId="15970" xr:uid="{9D6FF02C-995A-48C0-A76B-EC9F4BE93EEB}"/>
    <cellStyle name="Comma 11 2 3 5 3 5 2" xfId="35304" xr:uid="{DE8ECD04-C88A-4106-990B-886D6CEDF14C}"/>
    <cellStyle name="Comma 11 2 3 5 3 5 3" xfId="29836" xr:uid="{8E4E10B4-071B-450B-8DD7-9283A9469E3C}"/>
    <cellStyle name="Comma 11 2 3 5 3 6" xfId="32702" xr:uid="{98C1014C-EF30-47AD-A8F4-BE466BAF4028}"/>
    <cellStyle name="Comma 11 2 3 5 3 7" xfId="27238" xr:uid="{44E5DCA4-EEB4-429F-94A6-DE42AFE52B05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2 2 2" xfId="36261" xr:uid="{4FEAE630-301F-46A3-AF2B-3826B49F640B}"/>
    <cellStyle name="Comma 11 2 3 5 4 2 2 3" xfId="30786" xr:uid="{DEF787AE-D5E9-4BFB-9EEF-13CDC9051392}"/>
    <cellStyle name="Comma 11 2 3 5 4 2 3" xfId="33697" xr:uid="{42984D56-8B22-421B-B8F9-AAD394BFF660}"/>
    <cellStyle name="Comma 11 2 3 5 4 2 4" xfId="28231" xr:uid="{19206675-F47A-4218-97FD-40FA8D28107C}"/>
    <cellStyle name="Comma 11 2 3 5 4 3" xfId="11740" xr:uid="{C2B094FE-D14C-4B36-ACCF-1E39E0530EF2}"/>
    <cellStyle name="Comma 11 2 3 5 4 3 2" xfId="23982" xr:uid="{50C55634-6603-4CEC-81DC-5B0E974EF698}"/>
    <cellStyle name="Comma 11 2 3 5 4 3 2 2" xfId="37015" xr:uid="{9D9739C9-40D2-49AF-B6B5-7238DCC64BF3}"/>
    <cellStyle name="Comma 11 2 3 5 4 3 2 3" xfId="31537" xr:uid="{31DA7BE0-57B7-4CF0-A845-A0C93E4B56E1}"/>
    <cellStyle name="Comma 11 2 3 5 4 3 3" xfId="34449" xr:uid="{12CE952B-807F-4A21-BCCB-6FA2CFCA8C65}"/>
    <cellStyle name="Comma 11 2 3 5 4 3 4" xfId="28982" xr:uid="{E236D624-2A75-4865-9492-5F0842740D2A}"/>
    <cellStyle name="Comma 11 2 3 5 4 4" xfId="16884" xr:uid="{400B3F67-6EA0-4D67-9A81-665AC553F6A1}"/>
    <cellStyle name="Comma 11 2 3 5 4 4 2" xfId="35502" xr:uid="{62DFCC7A-29D1-4558-9562-881CDD58BA41}"/>
    <cellStyle name="Comma 11 2 3 5 4 4 3" xfId="30032" xr:uid="{95F3C27A-3655-4DF8-965A-9513A7B40A49}"/>
    <cellStyle name="Comma 11 2 3 5 4 5" xfId="32931" xr:uid="{999F3148-91E9-483A-833F-0E05ADEAD71F}"/>
    <cellStyle name="Comma 11 2 3 5 4 6" xfId="27468" xr:uid="{5624DCE7-A2E2-4F87-8866-FD0C282C145A}"/>
    <cellStyle name="Comma 11 2 3 5 5" xfId="6484" xr:uid="{8620D343-EC9C-4E1B-BA19-F64F18B95F42}"/>
    <cellStyle name="Comma 11 2 3 5 5 2" xfId="18748" xr:uid="{05C3D80A-5FF3-48B8-8818-B29C3882ADD4}"/>
    <cellStyle name="Comma 11 2 3 5 5 2 2" xfId="35880" xr:uid="{4C3DEB1F-EFBC-45F2-8649-240F97BEF20F}"/>
    <cellStyle name="Comma 11 2 3 5 5 2 3" xfId="30406" xr:uid="{6CC33A86-82E4-4802-8360-5EE4F1C4FE1C}"/>
    <cellStyle name="Comma 11 2 3 5 5 3" xfId="33315" xr:uid="{B25A5C45-0E5B-417E-B09D-71AE70D10681}"/>
    <cellStyle name="Comma 11 2 3 5 5 4" xfId="27851" xr:uid="{14E1DC28-7D06-4FAB-8C34-7E95359B70DB}"/>
    <cellStyle name="Comma 11 2 3 5 6" xfId="9980" xr:uid="{E15CD62E-B992-45C3-97DC-F3ADACDB9FEB}"/>
    <cellStyle name="Comma 11 2 3 5 6 2" xfId="22222" xr:uid="{B9DEFC07-852F-4291-A2C9-371AB8CFE654}"/>
    <cellStyle name="Comma 11 2 3 5 6 2 2" xfId="36634" xr:uid="{FCB16057-9639-4F7C-B811-496ACA92835E}"/>
    <cellStyle name="Comma 11 2 3 5 6 2 3" xfId="31157" xr:uid="{E21DEE1A-33F4-421D-8F05-BA9DEAA58903}"/>
    <cellStyle name="Comma 11 2 3 5 6 3" xfId="34068" xr:uid="{42059FA8-7DC0-4801-9E63-5EE603E6DC4C}"/>
    <cellStyle name="Comma 11 2 3 5 6 4" xfId="28602" xr:uid="{B32271B7-A79F-4580-BA15-E18E332C032F}"/>
    <cellStyle name="Comma 11 2 3 5 7" xfId="15124" xr:uid="{02793B28-E2C3-4E85-825C-F86E29ADD333}"/>
    <cellStyle name="Comma 11 2 3 5 7 2" xfId="35120" xr:uid="{E1557E74-DFD0-4443-9453-190913F27851}"/>
    <cellStyle name="Comma 11 2 3 5 7 3" xfId="29652" xr:uid="{1BF9DDCE-8AF8-4119-B501-6EF6149452CE}"/>
    <cellStyle name="Comma 11 2 3 5 8" xfId="32516" xr:uid="{8481A393-9513-4022-9B93-FDBA5159CB31}"/>
    <cellStyle name="Comma 11 2 3 5 9" xfId="27054" xr:uid="{482D5436-601D-48B0-AF16-3C1123830D27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2 2 2" xfId="36494" xr:uid="{F5BFC265-DB09-41CD-B300-3EA823078F7E}"/>
    <cellStyle name="Comma 11 2 3 6 2 2 2 2 3" xfId="31017" xr:uid="{73FC45AE-62C3-42EC-A08C-C3F75951E767}"/>
    <cellStyle name="Comma 11 2 3 6 2 2 2 3" xfId="33928" xr:uid="{9C3B531F-5E56-4E6C-9936-98EBF80E7AA9}"/>
    <cellStyle name="Comma 11 2 3 6 2 2 2 4" xfId="28462" xr:uid="{AB7DAAE5-8C9F-4CA4-B88C-FE00B169BA10}"/>
    <cellStyle name="Comma 11 2 3 6 2 2 3" xfId="12800" xr:uid="{1321B10B-3C93-4AC5-8780-5FDBB6716D63}"/>
    <cellStyle name="Comma 11 2 3 6 2 2 3 2" xfId="25042" xr:uid="{188B1435-DBB1-4DF2-88D4-EE1CB50B714B}"/>
    <cellStyle name="Comma 11 2 3 6 2 2 3 2 2" xfId="37246" xr:uid="{6F659029-4753-40A4-B4B1-2382DFD4422A}"/>
    <cellStyle name="Comma 11 2 3 6 2 2 3 2 3" xfId="31768" xr:uid="{AE3A4F94-41B9-4E02-A70C-02C20C76E382}"/>
    <cellStyle name="Comma 11 2 3 6 2 2 3 3" xfId="34680" xr:uid="{25B55916-73EE-48CA-820A-5FA70E7A3BEC}"/>
    <cellStyle name="Comma 11 2 3 6 2 2 3 4" xfId="29213" xr:uid="{CFA222E5-D4E9-4E40-A0B3-883C91ABDEC6}"/>
    <cellStyle name="Comma 11 2 3 6 2 2 4" xfId="17944" xr:uid="{B387B12C-D427-494B-8730-2E031D36FBA3}"/>
    <cellStyle name="Comma 11 2 3 6 2 2 4 2" xfId="35735" xr:uid="{D9AC07BF-F454-4496-80C5-92BEC4088913}"/>
    <cellStyle name="Comma 11 2 3 6 2 2 4 3" xfId="30263" xr:uid="{B5FED5C1-B959-4638-8118-246210C39484}"/>
    <cellStyle name="Comma 11 2 3 6 2 2 5" xfId="33163" xr:uid="{8D0C188F-0322-4CDD-ADBE-0BFE7A1FBB4B}"/>
    <cellStyle name="Comma 11 2 3 6 2 2 6" xfId="27699" xr:uid="{85F0AA14-6D4F-4958-AC0A-AE8B48D24615}"/>
    <cellStyle name="Comma 11 2 3 6 2 3" xfId="7544" xr:uid="{FCCBC3F8-B0B6-44F6-88B4-FC713D027EE7}"/>
    <cellStyle name="Comma 11 2 3 6 2 3 2" xfId="19808" xr:uid="{5333D2AF-C212-4393-BD6E-14E814078AF7}"/>
    <cellStyle name="Comma 11 2 3 6 2 3 2 2" xfId="36112" xr:uid="{C6709406-EA10-48FE-A013-9C449AD47A0C}"/>
    <cellStyle name="Comma 11 2 3 6 2 3 2 3" xfId="30637" xr:uid="{85E1973D-68B6-46DC-94F6-89730BC6A04E}"/>
    <cellStyle name="Comma 11 2 3 6 2 3 3" xfId="33547" xr:uid="{65B51771-0565-4604-A65C-4332C13B9057}"/>
    <cellStyle name="Comma 11 2 3 6 2 3 4" xfId="28082" xr:uid="{05AB9074-5869-4D26-AF48-6289E2EEA19A}"/>
    <cellStyle name="Comma 11 2 3 6 2 4" xfId="11040" xr:uid="{5B945729-17E2-4302-96F1-556AFD36DC59}"/>
    <cellStyle name="Comma 11 2 3 6 2 4 2" xfId="23282" xr:uid="{F7D1192C-22A6-4E2A-99F2-5657E155A98A}"/>
    <cellStyle name="Comma 11 2 3 6 2 4 2 2" xfId="36865" xr:uid="{336D411D-D3F0-4F24-831B-0AECA8B80EA3}"/>
    <cellStyle name="Comma 11 2 3 6 2 4 2 3" xfId="31388" xr:uid="{37AE880F-9E09-4AEA-8B9D-92641D578109}"/>
    <cellStyle name="Comma 11 2 3 6 2 4 3" xfId="34299" xr:uid="{59BB857A-60B1-4AA9-9F78-7641FD43D196}"/>
    <cellStyle name="Comma 11 2 3 6 2 4 4" xfId="28833" xr:uid="{90B15F73-908E-4EAA-89B9-624F9E614A28}"/>
    <cellStyle name="Comma 11 2 3 6 2 5" xfId="16184" xr:uid="{A63A4861-4851-48A3-8217-4AF2987BAE5B}"/>
    <cellStyle name="Comma 11 2 3 6 2 5 2" xfId="35352" xr:uid="{B1F64683-600E-4E09-AE03-F704F81328AE}"/>
    <cellStyle name="Comma 11 2 3 6 2 5 3" xfId="29883" xr:uid="{82DCCBBB-CA07-4DFC-BFD6-8E75B3DF6DDF}"/>
    <cellStyle name="Comma 11 2 3 6 2 6" xfId="32749" xr:uid="{F0D973C5-0112-4B1E-821B-E2BAB6B968D6}"/>
    <cellStyle name="Comma 11 2 3 6 2 7" xfId="27285" xr:uid="{741D3AD9-B123-43D2-9B4A-A5AE2E17794F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2 2 2" xfId="36308" xr:uid="{4DD9EBB5-6ADF-451A-88C1-47F52FAF3D6E}"/>
    <cellStyle name="Comma 11 2 3 6 3 2 2 3" xfId="30833" xr:uid="{A0174493-23AA-4178-BBFB-377D667D8B6B}"/>
    <cellStyle name="Comma 11 2 3 6 3 2 3" xfId="33744" xr:uid="{056044F1-F8B2-4E24-9F92-5E24E3A00681}"/>
    <cellStyle name="Comma 11 2 3 6 3 2 4" xfId="28278" xr:uid="{CD121823-8E28-4C88-A11E-0E7069EC7969}"/>
    <cellStyle name="Comma 11 2 3 6 3 3" xfId="11954" xr:uid="{BF77E6A2-8AC8-4567-A339-DCB71F2077B2}"/>
    <cellStyle name="Comma 11 2 3 6 3 3 2" xfId="24196" xr:uid="{6AA1752E-5E7D-4C3A-B50F-8E5BE27022A7}"/>
    <cellStyle name="Comma 11 2 3 6 3 3 2 2" xfId="37062" xr:uid="{FB7018FF-2315-438B-A250-3368CFF6BB41}"/>
    <cellStyle name="Comma 11 2 3 6 3 3 2 3" xfId="31584" xr:uid="{F81D73EB-B48E-493F-917A-A43E535DC410}"/>
    <cellStyle name="Comma 11 2 3 6 3 3 3" xfId="34496" xr:uid="{828C3F32-1BCE-4447-B085-A6059AD8D09A}"/>
    <cellStyle name="Comma 11 2 3 6 3 3 4" xfId="29029" xr:uid="{8B02B846-98F7-4938-8070-0CD54EEDE0A6}"/>
    <cellStyle name="Comma 11 2 3 6 3 4" xfId="17098" xr:uid="{CDEBC0CF-6525-4393-B362-E7331715F372}"/>
    <cellStyle name="Comma 11 2 3 6 3 4 2" xfId="35549" xr:uid="{5E9007B6-6447-41D9-B145-3AD63F44E786}"/>
    <cellStyle name="Comma 11 2 3 6 3 4 3" xfId="30079" xr:uid="{A6664A2C-9311-4D1D-90CE-8445DC69EF48}"/>
    <cellStyle name="Comma 11 2 3 6 3 5" xfId="32978" xr:uid="{DDD6661E-283A-47FF-92B9-E741F556CCAB}"/>
    <cellStyle name="Comma 11 2 3 6 3 6" xfId="27515" xr:uid="{63A00C4F-4236-4856-9827-4C7AE7E6AE7B}"/>
    <cellStyle name="Comma 11 2 3 6 4" xfId="6698" xr:uid="{52F65918-08C5-4E38-A8A3-DB03F2D66183}"/>
    <cellStyle name="Comma 11 2 3 6 4 2" xfId="18962" xr:uid="{80F97BDA-2BA3-4679-81C2-8557918A56B2}"/>
    <cellStyle name="Comma 11 2 3 6 4 2 2" xfId="35928" xr:uid="{5F9312CF-6159-4D93-8822-30D9EC9B74CA}"/>
    <cellStyle name="Comma 11 2 3 6 4 2 3" xfId="30453" xr:uid="{40C5EBD6-3151-4B2F-BC82-85C192DC5213}"/>
    <cellStyle name="Comma 11 2 3 6 4 3" xfId="33363" xr:uid="{3854E253-75D9-42A9-B792-634CDE35F392}"/>
    <cellStyle name="Comma 11 2 3 6 4 4" xfId="27898" xr:uid="{FA11D2E9-63CA-4578-BD37-4516ED21A6BC}"/>
    <cellStyle name="Comma 11 2 3 6 5" xfId="10194" xr:uid="{9283A1FA-FA3F-4E59-AF99-C16ACE5F3253}"/>
    <cellStyle name="Comma 11 2 3 6 5 2" xfId="22436" xr:uid="{BE0DD0F3-5123-4969-92E1-81DA923AB8CC}"/>
    <cellStyle name="Comma 11 2 3 6 5 2 2" xfId="36681" xr:uid="{AEA0EB0C-9285-46F7-B784-3748DAC18ECE}"/>
    <cellStyle name="Comma 11 2 3 6 5 2 3" xfId="31204" xr:uid="{F0636CBD-2725-47EB-BD0A-2BC1D07AB439}"/>
    <cellStyle name="Comma 11 2 3 6 5 3" xfId="34115" xr:uid="{A442B68A-79AB-4F1F-A02D-39DB1C31200D}"/>
    <cellStyle name="Comma 11 2 3 6 5 4" xfId="28649" xr:uid="{97B37CF7-F6FD-4733-B560-F53F16B5A6AC}"/>
    <cellStyle name="Comma 11 2 3 6 6" xfId="15338" xr:uid="{298E460F-50CD-401A-A494-B41E04CCCF03}"/>
    <cellStyle name="Comma 11 2 3 6 6 2" xfId="35167" xr:uid="{20E9C763-4406-4A92-B732-A4234A28A976}"/>
    <cellStyle name="Comma 11 2 3 6 6 3" xfId="29699" xr:uid="{50113ABF-BF78-4A73-953C-1363F6AC5C02}"/>
    <cellStyle name="Comma 11 2 3 6 7" xfId="32564" xr:uid="{0B76BFDD-39F1-44E3-B931-884C4C711781}"/>
    <cellStyle name="Comma 11 2 3 6 8" xfId="27101" xr:uid="{1CE4C363-E45D-42B5-8A2A-DAD374EC19DF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2 2 2" xfId="36401" xr:uid="{F89B9EE3-FB2D-47E2-8A6D-9F2B2A7DB7D8}"/>
    <cellStyle name="Comma 11 2 3 7 2 2 2 3" xfId="30925" xr:uid="{03B1415B-CF6E-400F-8017-E541E655B546}"/>
    <cellStyle name="Comma 11 2 3 7 2 2 3" xfId="33836" xr:uid="{7F30FC5D-7256-4DF4-8BEF-8B612829CA0F}"/>
    <cellStyle name="Comma 11 2 3 7 2 2 4" xfId="28370" xr:uid="{CF4B6E01-B1A7-4473-A8DC-AE2B6BC5B04B}"/>
    <cellStyle name="Comma 11 2 3 7 2 3" xfId="12377" xr:uid="{9F761100-CBDC-4BF8-B4CD-81FF6BC055A7}"/>
    <cellStyle name="Comma 11 2 3 7 2 3 2" xfId="24619" xr:uid="{3CB08220-689D-459C-9007-58DFE8288186}"/>
    <cellStyle name="Comma 11 2 3 7 2 3 2 2" xfId="37154" xr:uid="{780A90FA-0955-40E6-9DCE-92D4D70BA6C5}"/>
    <cellStyle name="Comma 11 2 3 7 2 3 2 3" xfId="31676" xr:uid="{89C763A8-D691-4C0E-91EC-AC389E793AA3}"/>
    <cellStyle name="Comma 11 2 3 7 2 3 3" xfId="34588" xr:uid="{3441AE88-B7A3-4412-BF74-16A1A9B71B67}"/>
    <cellStyle name="Comma 11 2 3 7 2 3 4" xfId="29121" xr:uid="{DB5C9AD6-F4FE-4644-9C7C-22E8A2390B84}"/>
    <cellStyle name="Comma 11 2 3 7 2 4" xfId="17521" xr:uid="{BED06186-F0BF-48D1-9F30-00D1CB73357E}"/>
    <cellStyle name="Comma 11 2 3 7 2 4 2" xfId="35643" xr:uid="{28830918-068C-4100-BE11-07BEFAFE01E9}"/>
    <cellStyle name="Comma 11 2 3 7 2 4 3" xfId="30171" xr:uid="{15AEF783-95E0-421C-A97E-5EE96EE8091E}"/>
    <cellStyle name="Comma 11 2 3 7 2 5" xfId="33070" xr:uid="{AD6700D6-4806-4256-AFFF-F8B8F3F63B2B}"/>
    <cellStyle name="Comma 11 2 3 7 2 6" xfId="27607" xr:uid="{2CE6DC4F-28D3-4CB4-B19F-A6FC78D1870A}"/>
    <cellStyle name="Comma 11 2 3 7 3" xfId="7121" xr:uid="{EEE556D5-4CD5-4ED4-9E45-2CB810134E7D}"/>
    <cellStyle name="Comma 11 2 3 7 3 2" xfId="19385" xr:uid="{BC4569D7-1AFF-47E9-A00E-505C15668DC4}"/>
    <cellStyle name="Comma 11 2 3 7 3 2 2" xfId="36020" xr:uid="{F894A7CC-8DB1-44E2-8AF0-48C1F2FCBC7B}"/>
    <cellStyle name="Comma 11 2 3 7 3 2 3" xfId="30545" xr:uid="{F4246A15-9B2D-4159-9AEB-993576014976}"/>
    <cellStyle name="Comma 11 2 3 7 3 3" xfId="33455" xr:uid="{F551A47B-70F1-4B86-888D-1563F699E54F}"/>
    <cellStyle name="Comma 11 2 3 7 3 4" xfId="27990" xr:uid="{75DCAD5E-FEC5-40E3-AEC2-E77E25A7B07A}"/>
    <cellStyle name="Comma 11 2 3 7 4" xfId="10617" xr:uid="{45F206D4-C150-4CFB-B2C0-9D4988ED9CD0}"/>
    <cellStyle name="Comma 11 2 3 7 4 2" xfId="22859" xr:uid="{45E2BE16-2848-498F-8112-36DC4431F4D5}"/>
    <cellStyle name="Comma 11 2 3 7 4 2 2" xfId="36773" xr:uid="{BF67246D-6C5B-446A-A8E0-7B8E87582CE7}"/>
    <cellStyle name="Comma 11 2 3 7 4 2 3" xfId="31296" xr:uid="{0368BF83-DDEA-4D23-935F-5BF6B8F37FD2}"/>
    <cellStyle name="Comma 11 2 3 7 4 3" xfId="34207" xr:uid="{812EBF1F-388B-447D-A4DC-7B9098605525}"/>
    <cellStyle name="Comma 11 2 3 7 4 4" xfId="28741" xr:uid="{C814478F-6EBB-4CB1-A058-E709DF6BB867}"/>
    <cellStyle name="Comma 11 2 3 7 5" xfId="15761" xr:uid="{9419ECD4-A660-4F50-BA58-710F8F3D028B}"/>
    <cellStyle name="Comma 11 2 3 7 5 2" xfId="35259" xr:uid="{355F61D8-3804-46C6-B8F5-C392C2BBBE94}"/>
    <cellStyle name="Comma 11 2 3 7 5 3" xfId="29791" xr:uid="{359FA1AC-3F31-45B5-B288-3193DF35E883}"/>
    <cellStyle name="Comma 11 2 3 7 6" xfId="32657" xr:uid="{69A154C5-631D-4064-A7F1-33AB895EF7BD}"/>
    <cellStyle name="Comma 11 2 3 7 7" xfId="27193" xr:uid="{5FCB4DD2-B217-4DE1-B282-D72189B200E7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2 2 2" xfId="36216" xr:uid="{D0AEA702-EE0E-4C39-9EAF-9CF160F3EE4B}"/>
    <cellStyle name="Comma 11 2 3 8 2 2 3" xfId="30741" xr:uid="{73B91C66-BD72-4BF0-ACE5-7DB77B65B083}"/>
    <cellStyle name="Comma 11 2 3 8 2 3" xfId="33652" xr:uid="{ACF6C2B4-CF20-4446-B9A1-C7263FEAF8E2}"/>
    <cellStyle name="Comma 11 2 3 8 2 4" xfId="28186" xr:uid="{513B1A53-9220-4611-8E43-2B3836907894}"/>
    <cellStyle name="Comma 11 2 3 8 3" xfId="11531" xr:uid="{584E0645-2198-4236-A655-8F51A0C29AD0}"/>
    <cellStyle name="Comma 11 2 3 8 3 2" xfId="23773" xr:uid="{1EBFAD02-F3EB-44B3-8274-8FB913DF0500}"/>
    <cellStyle name="Comma 11 2 3 8 3 2 2" xfId="36969" xr:uid="{A8905807-415A-4FB3-B5C6-BC5159F2F131}"/>
    <cellStyle name="Comma 11 2 3 8 3 2 3" xfId="31492" xr:uid="{8A242975-4FCC-4E8C-B5CE-8DCEFA515D0A}"/>
    <cellStyle name="Comma 11 2 3 8 3 3" xfId="34404" xr:uid="{FB6C088B-C03C-47AB-8637-2C04F15AEDF4}"/>
    <cellStyle name="Comma 11 2 3 8 3 4" xfId="28937" xr:uid="{19FAE0EC-1F7C-4684-B89C-71CD7C0242A0}"/>
    <cellStyle name="Comma 11 2 3 8 4" xfId="16675" xr:uid="{F27B2FDC-5B78-481D-A05D-21E42638992C}"/>
    <cellStyle name="Comma 11 2 3 8 4 2" xfId="35457" xr:uid="{C77B17BA-11F4-44E4-B627-7BD0BF2E6ED9}"/>
    <cellStyle name="Comma 11 2 3 8 4 3" xfId="29987" xr:uid="{DC2EDC00-5936-4307-A702-6854A12B071E}"/>
    <cellStyle name="Comma 11 2 3 8 5" xfId="32886" xr:uid="{9E72A54C-C076-4BFD-8C7F-0CEA4A9BF75C}"/>
    <cellStyle name="Comma 11 2 3 8 6" xfId="27423" xr:uid="{35321356-0A67-4CF4-9150-73ACF62668EC}"/>
    <cellStyle name="Comma 11 2 3 9" xfId="6274" xr:uid="{79D896EF-C6A3-452D-87D7-7858A9657314}"/>
    <cellStyle name="Comma 11 2 3 9 2" xfId="18539" xr:uid="{1BE79506-F035-4224-AE8A-61179735F46C}"/>
    <cellStyle name="Comma 11 2 3 9 2 2" xfId="35835" xr:uid="{F3CC6673-0196-4913-AD71-397C862A4F33}"/>
    <cellStyle name="Comma 11 2 3 9 2 3" xfId="30361" xr:uid="{BD7C150F-8B5F-4435-A0A9-F2C7B95D0923}"/>
    <cellStyle name="Comma 11 2 3 9 3" xfId="33270" xr:uid="{75617331-1624-47C4-BD73-284842CB07C9}"/>
    <cellStyle name="Comma 11 2 3 9 4" xfId="27806" xr:uid="{0E89A8CB-61A3-4789-9068-542436A53A26}"/>
    <cellStyle name="Comma 11 2 4" xfId="2355" xr:uid="{67565119-BA98-4B3A-88E5-4EA3AC621F0F}"/>
    <cellStyle name="Comma 11 2 4 10" xfId="32452" xr:uid="{FD8EF8C8-6FA2-4802-A702-1C8BA96DCC87}"/>
    <cellStyle name="Comma 11 2 4 11" xfId="26989" xr:uid="{7C7EB0BA-C128-4292-BC21-E638AB5C5AA7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2 2 2" xfId="36555" xr:uid="{E413D0EB-B0B7-4FBA-B61D-D538C2A43E65}"/>
    <cellStyle name="Comma 11 2 4 2 2 2 2 2 2 3" xfId="31078" xr:uid="{7A132E49-FE63-4DE3-AAA2-0121EE1E0EA4}"/>
    <cellStyle name="Comma 11 2 4 2 2 2 2 2 3" xfId="33989" xr:uid="{F46A647A-6ADA-435E-B63F-C20D47DFBE72}"/>
    <cellStyle name="Comma 11 2 4 2 2 2 2 2 4" xfId="28523" xr:uid="{4037343A-455F-4921-B62F-4997F11195C3}"/>
    <cellStyle name="Comma 11 2 4 2 2 2 2 3" xfId="13082" xr:uid="{3636BD47-BE01-4D14-89BF-72B965DF5A3A}"/>
    <cellStyle name="Comma 11 2 4 2 2 2 2 3 2" xfId="25324" xr:uid="{7583E4D2-62B9-4B88-9763-8E9B02B8BEBE}"/>
    <cellStyle name="Comma 11 2 4 2 2 2 2 3 2 2" xfId="37307" xr:uid="{427ECABF-F061-4FF5-B118-762371541A78}"/>
    <cellStyle name="Comma 11 2 4 2 2 2 2 3 2 3" xfId="31829" xr:uid="{CBCDBA14-51FA-4FA8-9814-30406FA56A94}"/>
    <cellStyle name="Comma 11 2 4 2 2 2 2 3 3" xfId="34742" xr:uid="{9B165CFC-5CEC-47BF-A324-FB0B3D8D16C1}"/>
    <cellStyle name="Comma 11 2 4 2 2 2 2 3 4" xfId="29274" xr:uid="{411F3140-5C14-4D43-BD1D-C5211929DF1D}"/>
    <cellStyle name="Comma 11 2 4 2 2 2 2 4" xfId="18226" xr:uid="{48970300-CAF4-4EF6-A47E-505B15E042EE}"/>
    <cellStyle name="Comma 11 2 4 2 2 2 2 4 2" xfId="35797" xr:uid="{5DAA717D-FF5F-45F4-96C2-CA1B9B1F3759}"/>
    <cellStyle name="Comma 11 2 4 2 2 2 2 4 3" xfId="30324" xr:uid="{8D2FDAB7-29DE-47D8-A58D-228B98DA81C1}"/>
    <cellStyle name="Comma 11 2 4 2 2 2 2 5" xfId="33224" xr:uid="{E07882D6-1DEF-4191-8F50-794797F27D1B}"/>
    <cellStyle name="Comma 11 2 4 2 2 2 2 6" xfId="27760" xr:uid="{BDF06B22-75DF-469A-A539-A5887B21131B}"/>
    <cellStyle name="Comma 11 2 4 2 2 2 3" xfId="7826" xr:uid="{5DB59080-D6EB-4BED-B13B-30665092B319}"/>
    <cellStyle name="Comma 11 2 4 2 2 2 3 2" xfId="20090" xr:uid="{1B13FC1A-2857-4F67-95AE-2F93D9476FE4}"/>
    <cellStyle name="Comma 11 2 4 2 2 2 3 2 2" xfId="36173" xr:uid="{5EF6ED84-2219-4ED8-998F-2A7CA6D39BD7}"/>
    <cellStyle name="Comma 11 2 4 2 2 2 3 2 3" xfId="30698" xr:uid="{4D45CE09-9D11-4AA5-AD11-09DE787AF18C}"/>
    <cellStyle name="Comma 11 2 4 2 2 2 3 3" xfId="33609" xr:uid="{F7973AAE-C50F-462E-B1D2-00B848204431}"/>
    <cellStyle name="Comma 11 2 4 2 2 2 3 4" xfId="28143" xr:uid="{413E55DF-722E-4D64-A788-787CCB322121}"/>
    <cellStyle name="Comma 11 2 4 2 2 2 4" xfId="11322" xr:uid="{2FFB2FC2-D7EF-4C0A-A6F0-ABEBA2559359}"/>
    <cellStyle name="Comma 11 2 4 2 2 2 4 2" xfId="23564" xr:uid="{833F130D-C0BB-4CA5-86DE-02152C20133A}"/>
    <cellStyle name="Comma 11 2 4 2 2 2 4 2 2" xfId="36926" xr:uid="{1034C5A5-7133-4DB6-AB08-E7798A584EBA}"/>
    <cellStyle name="Comma 11 2 4 2 2 2 4 2 3" xfId="31449" xr:uid="{1561670B-B401-4190-970F-9EF3FA4FF531}"/>
    <cellStyle name="Comma 11 2 4 2 2 2 4 3" xfId="34361" xr:uid="{7F11BF0F-9FC9-4D95-8DFC-CCAC1D2FA0D8}"/>
    <cellStyle name="Comma 11 2 4 2 2 2 4 4" xfId="28894" xr:uid="{36330E90-7E4B-46EE-97C1-0F3A50F49352}"/>
    <cellStyle name="Comma 11 2 4 2 2 2 5" xfId="16466" xr:uid="{0144B0B9-BB8B-4E7F-968F-9642235383A0}"/>
    <cellStyle name="Comma 11 2 4 2 2 2 5 2" xfId="35414" xr:uid="{3C2F95D8-AF09-494D-8CB9-A22CA2A3F320}"/>
    <cellStyle name="Comma 11 2 4 2 2 2 5 3" xfId="29944" xr:uid="{89F8E0C4-BAA4-4FD2-A832-ECD266662267}"/>
    <cellStyle name="Comma 11 2 4 2 2 2 6" xfId="32810" xr:uid="{B34EC7B1-1E8B-4747-B657-257688E9CBD2}"/>
    <cellStyle name="Comma 11 2 4 2 2 2 7" xfId="27346" xr:uid="{5F658CD7-9123-405F-9119-1598CC371B3A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2 2 2" xfId="36370" xr:uid="{2327132F-8968-4875-882F-9DB219A8DBE6}"/>
    <cellStyle name="Comma 11 2 4 2 2 3 2 2 3" xfId="30894" xr:uid="{9FCED692-BD01-4922-B9CC-30E342019DB6}"/>
    <cellStyle name="Comma 11 2 4 2 2 3 2 3" xfId="33805" xr:uid="{D6EE5EEC-9EE2-4CC3-AEFF-3B7A85000EB4}"/>
    <cellStyle name="Comma 11 2 4 2 2 3 2 4" xfId="28339" xr:uid="{B4C99066-8F37-4308-A2D7-88F5E765817C}"/>
    <cellStyle name="Comma 11 2 4 2 2 3 3" xfId="12236" xr:uid="{D922568F-65A0-4034-B4FA-EC42501A2FAE}"/>
    <cellStyle name="Comma 11 2 4 2 2 3 3 2" xfId="24478" xr:uid="{348979D5-40AE-48BB-A8E1-0D2A37C033DB}"/>
    <cellStyle name="Comma 11 2 4 2 2 3 3 2 2" xfId="37123" xr:uid="{8976170D-34A7-44B0-9866-0253C2296C98}"/>
    <cellStyle name="Comma 11 2 4 2 2 3 3 2 3" xfId="31645" xr:uid="{31C9CF5E-B058-40B5-A627-F3446FA9E69B}"/>
    <cellStyle name="Comma 11 2 4 2 2 3 3 3" xfId="34557" xr:uid="{17E0A7DE-7065-4A69-B9FB-7B19263E6187}"/>
    <cellStyle name="Comma 11 2 4 2 2 3 3 4" xfId="29090" xr:uid="{B13B1FF0-D2E0-4902-8B0C-BC8D86B8EA5C}"/>
    <cellStyle name="Comma 11 2 4 2 2 3 4" xfId="17380" xr:uid="{A14AFE2F-5E92-48D3-A885-EDAC4A9A1743}"/>
    <cellStyle name="Comma 11 2 4 2 2 3 4 2" xfId="35611" xr:uid="{E86C53B8-2DBD-402A-8C0B-532A05E7C5F9}"/>
    <cellStyle name="Comma 11 2 4 2 2 3 4 3" xfId="30140" xr:uid="{87EB4150-3BAF-42D5-9B34-BC99BC4B6E50}"/>
    <cellStyle name="Comma 11 2 4 2 2 3 5" xfId="33039" xr:uid="{9B1E13E1-2D51-41D2-9642-5EE661580E53}"/>
    <cellStyle name="Comma 11 2 4 2 2 3 6" xfId="27576" xr:uid="{98366F41-0D5C-4218-B150-D2D9016195C9}"/>
    <cellStyle name="Comma 11 2 4 2 2 4" xfId="6980" xr:uid="{69033C23-6F1D-43BE-8226-5020F3D396DF}"/>
    <cellStyle name="Comma 11 2 4 2 2 4 2" xfId="19244" xr:uid="{DB6C07EA-DDFB-44C2-92E9-7FD01FB5311D}"/>
    <cellStyle name="Comma 11 2 4 2 2 4 2 2" xfId="35989" xr:uid="{42F88696-3E4E-4D46-8544-D4B0643C85B9}"/>
    <cellStyle name="Comma 11 2 4 2 2 4 2 3" xfId="30514" xr:uid="{172A0F67-3427-4113-A94A-D3E227FFFC14}"/>
    <cellStyle name="Comma 11 2 4 2 2 4 3" xfId="33424" xr:uid="{E968DDB3-3621-4A19-BE82-F42B7D852AD9}"/>
    <cellStyle name="Comma 11 2 4 2 2 4 4" xfId="27959" xr:uid="{E489F525-FAE1-4586-9955-4222905EA213}"/>
    <cellStyle name="Comma 11 2 4 2 2 5" xfId="10476" xr:uid="{3B1034DC-922E-4002-886B-CAAC947084E8}"/>
    <cellStyle name="Comma 11 2 4 2 2 5 2" xfId="22718" xr:uid="{CAF5C3C4-F676-49E0-8BE7-FEE90DC43299}"/>
    <cellStyle name="Comma 11 2 4 2 2 5 2 2" xfId="36742" xr:uid="{DEA7D3E5-6B44-4F65-9CFC-3F14D1057D3B}"/>
    <cellStyle name="Comma 11 2 4 2 2 5 2 3" xfId="31265" xr:uid="{B35C8F91-0C64-4D85-9996-013F90F3C140}"/>
    <cellStyle name="Comma 11 2 4 2 2 5 3" xfId="34176" xr:uid="{3ADA7ECD-9A95-41B0-89DD-C7358674695D}"/>
    <cellStyle name="Comma 11 2 4 2 2 5 4" xfId="28710" xr:uid="{3FA8D5F8-80DE-4CED-96A2-60DEF1D496C8}"/>
    <cellStyle name="Comma 11 2 4 2 2 6" xfId="15620" xr:uid="{64AD2838-CD5A-433A-97EA-7A7AB5BE38AC}"/>
    <cellStyle name="Comma 11 2 4 2 2 6 2" xfId="35228" xr:uid="{9DCDF4AC-8776-4932-9DDE-D543114931FD}"/>
    <cellStyle name="Comma 11 2 4 2 2 6 3" xfId="29760" xr:uid="{3EE36191-E13E-4A72-B430-6C79A7D0C2A8}"/>
    <cellStyle name="Comma 11 2 4 2 2 7" xfId="32626" xr:uid="{028C0F8E-D64C-425F-92E2-A25B4BDB6F8F}"/>
    <cellStyle name="Comma 11 2 4 2 2 8" xfId="27162" xr:uid="{37478459-EAD7-4336-A502-B20752E1B98B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2 2 2" xfId="36463" xr:uid="{E8FBCE64-AEBB-4F3F-BD83-9AE4719D94C2}"/>
    <cellStyle name="Comma 11 2 4 2 3 2 2 2 3" xfId="30986" xr:uid="{B149716A-2A53-4DE6-8E6B-225DF4C917F4}"/>
    <cellStyle name="Comma 11 2 4 2 3 2 2 3" xfId="33897" xr:uid="{24CC8F27-6E9F-4464-BBB0-1CE9FE52E8E2}"/>
    <cellStyle name="Comma 11 2 4 2 3 2 2 4" xfId="28431" xr:uid="{CC6B2176-EE08-4ABE-B47D-0FC4A62D9683}"/>
    <cellStyle name="Comma 11 2 4 2 3 2 3" xfId="12659" xr:uid="{4A8FB295-6569-40F2-B60C-D46491A97A8E}"/>
    <cellStyle name="Comma 11 2 4 2 3 2 3 2" xfId="24901" xr:uid="{0A8B24AD-0936-4262-8C4D-39C2F560E3D0}"/>
    <cellStyle name="Comma 11 2 4 2 3 2 3 2 2" xfId="37215" xr:uid="{D7F292E3-AAC0-4691-B1E5-140D51A32F7B}"/>
    <cellStyle name="Comma 11 2 4 2 3 2 3 2 3" xfId="31737" xr:uid="{61898481-60A6-4B9D-B09E-3414DB5BCD42}"/>
    <cellStyle name="Comma 11 2 4 2 3 2 3 3" xfId="34649" xr:uid="{9419153D-8B41-4548-B49F-740E595FFDC7}"/>
    <cellStyle name="Comma 11 2 4 2 3 2 3 4" xfId="29182" xr:uid="{20EED6D1-155C-453B-91CF-2942D30F0E5E}"/>
    <cellStyle name="Comma 11 2 4 2 3 2 4" xfId="17803" xr:uid="{15430996-96B0-4D47-9436-83FC94292F92}"/>
    <cellStyle name="Comma 11 2 4 2 3 2 4 2" xfId="35704" xr:uid="{CD943D60-11B6-4CED-BA1D-8CADE117698A}"/>
    <cellStyle name="Comma 11 2 4 2 3 2 4 3" xfId="30232" xr:uid="{E936119B-9994-44E8-868A-BF6ADB4989EB}"/>
    <cellStyle name="Comma 11 2 4 2 3 2 5" xfId="33132" xr:uid="{C6F89D10-BDC9-46B3-AEBC-FC42F04E3F68}"/>
    <cellStyle name="Comma 11 2 4 2 3 2 6" xfId="27668" xr:uid="{8A6C9B20-6B2A-4B4B-9281-89EBD5981BD4}"/>
    <cellStyle name="Comma 11 2 4 2 3 3" xfId="7403" xr:uid="{398D88BE-6848-4E9B-AFA4-45761725D24A}"/>
    <cellStyle name="Comma 11 2 4 2 3 3 2" xfId="19667" xr:uid="{DC2CD71D-6E16-47C2-B88A-3FCA619B42D7}"/>
    <cellStyle name="Comma 11 2 4 2 3 3 2 2" xfId="36081" xr:uid="{0F0C95BD-C4FB-402B-8E87-73FA62095125}"/>
    <cellStyle name="Comma 11 2 4 2 3 3 2 3" xfId="30606" xr:uid="{F53D06F2-5199-452D-BE51-A939E76CA4CB}"/>
    <cellStyle name="Comma 11 2 4 2 3 3 3" xfId="33516" xr:uid="{CB51C957-5177-45DD-A6C3-997309A5DBA0}"/>
    <cellStyle name="Comma 11 2 4 2 3 3 4" xfId="28051" xr:uid="{F5AA0A89-4EB6-4BC9-A9EC-6E7ED18D978A}"/>
    <cellStyle name="Comma 11 2 4 2 3 4" xfId="10899" xr:uid="{DAA54884-B208-4313-A63D-BBC0414DC2C3}"/>
    <cellStyle name="Comma 11 2 4 2 3 4 2" xfId="23141" xr:uid="{40C09ED7-8A2E-473D-B8EE-1FD05E3719CF}"/>
    <cellStyle name="Comma 11 2 4 2 3 4 2 2" xfId="36834" xr:uid="{89D472E6-B7CF-490A-B6C9-CBA5E8F47ED9}"/>
    <cellStyle name="Comma 11 2 4 2 3 4 2 3" xfId="31357" xr:uid="{75586C3F-8816-477E-B5D8-742A4CEEF803}"/>
    <cellStyle name="Comma 11 2 4 2 3 4 3" xfId="34268" xr:uid="{AC04966E-0FFF-4C5C-BCAC-B03B8212C7CD}"/>
    <cellStyle name="Comma 11 2 4 2 3 4 4" xfId="28802" xr:uid="{BC8AEB82-CB12-4D40-8323-754B3B110DF9}"/>
    <cellStyle name="Comma 11 2 4 2 3 5" xfId="16043" xr:uid="{2B8A2D7E-CC4C-41A7-800D-45F76196B4D7}"/>
    <cellStyle name="Comma 11 2 4 2 3 5 2" xfId="35320" xr:uid="{21D6A5D8-5624-47DC-9D85-EA94A138ADB0}"/>
    <cellStyle name="Comma 11 2 4 2 3 5 3" xfId="29852" xr:uid="{152525EC-3897-4E3D-A23E-C3AF264FD898}"/>
    <cellStyle name="Comma 11 2 4 2 3 6" xfId="32718" xr:uid="{F30021DE-B7DC-4CF5-8736-14D9FFA57E2D}"/>
    <cellStyle name="Comma 11 2 4 2 3 7" xfId="27254" xr:uid="{FD32033B-9CFB-4F52-965D-E2B9A8946ACC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2 2 2" xfId="36277" xr:uid="{6CF34126-A52A-4D2D-AE0D-4FE49037C1FF}"/>
    <cellStyle name="Comma 11 2 4 2 4 2 2 3" xfId="30802" xr:uid="{0B13E6B4-07DC-4B05-83A4-F1155937644A}"/>
    <cellStyle name="Comma 11 2 4 2 4 2 3" xfId="33713" xr:uid="{B2EE4495-2AEE-4155-BCA5-342CCCD54EBF}"/>
    <cellStyle name="Comma 11 2 4 2 4 2 4" xfId="28247" xr:uid="{3E750898-F1CF-48B0-8888-5D612F25ECA5}"/>
    <cellStyle name="Comma 11 2 4 2 4 3" xfId="11813" xr:uid="{95F47FDF-6238-497D-ABD3-3CCA1230662B}"/>
    <cellStyle name="Comma 11 2 4 2 4 3 2" xfId="24055" xr:uid="{66C0A0E5-E6AB-476C-9B2B-3A0FE1F9E78E}"/>
    <cellStyle name="Comma 11 2 4 2 4 3 2 2" xfId="37031" xr:uid="{DB89E1BF-6C18-4387-BE45-2B271D76FDD4}"/>
    <cellStyle name="Comma 11 2 4 2 4 3 2 3" xfId="31553" xr:uid="{A30B8769-7640-452A-8465-ED64AE56E2F1}"/>
    <cellStyle name="Comma 11 2 4 2 4 3 3" xfId="34465" xr:uid="{CB4D101C-A3D1-44AF-9DCA-EE80B135A415}"/>
    <cellStyle name="Comma 11 2 4 2 4 3 4" xfId="28998" xr:uid="{4AF942CF-AF81-40C3-B0AC-981858E1D432}"/>
    <cellStyle name="Comma 11 2 4 2 4 4" xfId="16957" xr:uid="{0B1EDA69-9C7E-493D-994A-79DD7B88310C}"/>
    <cellStyle name="Comma 11 2 4 2 4 4 2" xfId="35518" xr:uid="{498E1C8A-F38D-4465-B2EC-B87C47FC93B4}"/>
    <cellStyle name="Comma 11 2 4 2 4 4 3" xfId="30048" xr:uid="{1D5E4944-2529-4FCA-B0C4-07F66C40F4C2}"/>
    <cellStyle name="Comma 11 2 4 2 4 5" xfId="32947" xr:uid="{6BBABC14-7D7F-4E7A-B6A3-DA206DB0FDB5}"/>
    <cellStyle name="Comma 11 2 4 2 4 6" xfId="27484" xr:uid="{7CE5C7FD-A424-4531-A575-1BB3EAA00BED}"/>
    <cellStyle name="Comma 11 2 4 2 5" xfId="6557" xr:uid="{BFDD41C1-CEA1-438F-B73D-FC1227CE4DE6}"/>
    <cellStyle name="Comma 11 2 4 2 5 2" xfId="18821" xr:uid="{BAD64822-4681-4A12-81A4-DA0F2F305ED8}"/>
    <cellStyle name="Comma 11 2 4 2 5 2 2" xfId="35896" xr:uid="{411DFC18-BBD3-4BF9-9721-7ED2572AA151}"/>
    <cellStyle name="Comma 11 2 4 2 5 2 3" xfId="30422" xr:uid="{E0DB414C-40F3-4064-A718-879BE5B765E2}"/>
    <cellStyle name="Comma 11 2 4 2 5 3" xfId="33331" xr:uid="{7CECBDF3-7246-48AB-B5C4-6C1B99486442}"/>
    <cellStyle name="Comma 11 2 4 2 5 4" xfId="27867" xr:uid="{8CE15B6C-92F5-49BE-9094-9DAA70784B19}"/>
    <cellStyle name="Comma 11 2 4 2 6" xfId="10053" xr:uid="{2C966E71-3B4E-4EB3-A325-1C477942DE42}"/>
    <cellStyle name="Comma 11 2 4 2 6 2" xfId="22295" xr:uid="{27F96D51-97E1-4244-9B9D-23E528F7DF14}"/>
    <cellStyle name="Comma 11 2 4 2 6 2 2" xfId="36650" xr:uid="{67E4FBA7-F93B-4B92-AFA5-801993A4DF68}"/>
    <cellStyle name="Comma 11 2 4 2 6 2 3" xfId="31173" xr:uid="{0CFE3632-F4CD-46DD-B0FB-795FCCF4EBC9}"/>
    <cellStyle name="Comma 11 2 4 2 6 3" xfId="34084" xr:uid="{285C463A-EB13-43EB-8ADD-BFBBE1DBF8BD}"/>
    <cellStyle name="Comma 11 2 4 2 6 4" xfId="28618" xr:uid="{BA67D3DD-7DD6-4278-9240-542F06FB0629}"/>
    <cellStyle name="Comma 11 2 4 2 7" xfId="15197" xr:uid="{684F98EB-C665-4CD5-B845-A1D57B60A512}"/>
    <cellStyle name="Comma 11 2 4 2 7 2" xfId="35136" xr:uid="{66E66A9C-EC47-495A-ACF1-AA11E66E0454}"/>
    <cellStyle name="Comma 11 2 4 2 7 3" xfId="29668" xr:uid="{6975F290-3C14-47FC-9466-5FCD6C2713A4}"/>
    <cellStyle name="Comma 11 2 4 2 8" xfId="32532" xr:uid="{DC1DA8CB-E3D5-4C98-ADB4-3AAEC7646793}"/>
    <cellStyle name="Comma 11 2 4 2 9" xfId="27070" xr:uid="{9986B6B5-A80C-4BED-9362-7A2117D35EAD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2 2 2" xfId="36510" xr:uid="{BE255F67-D555-4186-A9D3-2E6AB1EC2186}"/>
    <cellStyle name="Comma 11 2 4 3 2 2 2 2 3" xfId="31033" xr:uid="{D5AC4111-F3CD-49D5-898D-BE5F66AD49BD}"/>
    <cellStyle name="Comma 11 2 4 3 2 2 2 3" xfId="33944" xr:uid="{FBD6B4AE-BC86-436F-A59A-C38B67541D68}"/>
    <cellStyle name="Comma 11 2 4 3 2 2 2 4" xfId="28478" xr:uid="{044A5537-B523-4FC3-A631-3367405F07AE}"/>
    <cellStyle name="Comma 11 2 4 3 2 2 3" xfId="12873" xr:uid="{DE7D5160-A68F-4CD5-8973-82C840DF27BA}"/>
    <cellStyle name="Comma 11 2 4 3 2 2 3 2" xfId="25115" xr:uid="{4E02E47B-FE9C-427F-90C4-0A84B4065AA7}"/>
    <cellStyle name="Comma 11 2 4 3 2 2 3 2 2" xfId="37262" xr:uid="{5A1936B3-67BA-458A-B47E-836B6637CD0A}"/>
    <cellStyle name="Comma 11 2 4 3 2 2 3 2 3" xfId="31784" xr:uid="{5FDF9949-4D88-4F6C-823D-C642C7BDAC47}"/>
    <cellStyle name="Comma 11 2 4 3 2 2 3 3" xfId="34697" xr:uid="{C88A249F-6942-4FAC-B86E-EF0BB52E30AB}"/>
    <cellStyle name="Comma 11 2 4 3 2 2 3 4" xfId="29229" xr:uid="{8C968730-49C5-4EB0-B7C3-56082D56AE99}"/>
    <cellStyle name="Comma 11 2 4 3 2 2 4" xfId="18017" xr:uid="{A6EE0C48-4D62-4B2A-9796-FFD7A0C6655D}"/>
    <cellStyle name="Comma 11 2 4 3 2 2 4 2" xfId="35751" xr:uid="{F52D4110-7E63-454D-AEE6-ABDAB48DA519}"/>
    <cellStyle name="Comma 11 2 4 3 2 2 4 3" xfId="30279" xr:uid="{BDE963B1-2CDA-453D-A56A-3CC421E576FC}"/>
    <cellStyle name="Comma 11 2 4 3 2 2 5" xfId="33179" xr:uid="{089FE7DE-8708-4846-AB9A-A54C3FC3BF80}"/>
    <cellStyle name="Comma 11 2 4 3 2 2 6" xfId="27715" xr:uid="{1A37ACED-07BC-4B2B-B394-3ECBE8F42C5A}"/>
    <cellStyle name="Comma 11 2 4 3 2 3" xfId="7617" xr:uid="{CA55BF8A-545B-40A1-821C-DB741CF32051}"/>
    <cellStyle name="Comma 11 2 4 3 2 3 2" xfId="19881" xr:uid="{BACA271B-01EC-4682-A68F-C70D2D3144EE}"/>
    <cellStyle name="Comma 11 2 4 3 2 3 2 2" xfId="36128" xr:uid="{61FE391A-FF44-4687-9281-4A8840CA2D76}"/>
    <cellStyle name="Comma 11 2 4 3 2 3 2 3" xfId="30653" xr:uid="{197850CC-07E2-4667-89DD-6ED62E75CB87}"/>
    <cellStyle name="Comma 11 2 4 3 2 3 3" xfId="33563" xr:uid="{5919FCBA-8445-42C2-8FBC-7FD9B63B93A3}"/>
    <cellStyle name="Comma 11 2 4 3 2 3 4" xfId="28098" xr:uid="{B2BEC6AB-1E47-40F2-8A44-B3A17B1DD95C}"/>
    <cellStyle name="Comma 11 2 4 3 2 4" xfId="11113" xr:uid="{36673623-598D-44EA-ADDD-28B9B863EF3C}"/>
    <cellStyle name="Comma 11 2 4 3 2 4 2" xfId="23355" xr:uid="{E520DC2E-6FE0-4FC6-B343-49007E83DB3E}"/>
    <cellStyle name="Comma 11 2 4 3 2 4 2 2" xfId="36881" xr:uid="{B997476E-AA23-49CE-B03C-5AB9307B5E55}"/>
    <cellStyle name="Comma 11 2 4 3 2 4 2 3" xfId="31404" xr:uid="{16B709D8-C877-4A5D-84AD-DA52305B5C54}"/>
    <cellStyle name="Comma 11 2 4 3 2 4 3" xfId="34315" xr:uid="{23D25104-2CCC-437A-A243-FC83E07989F7}"/>
    <cellStyle name="Comma 11 2 4 3 2 4 4" xfId="28849" xr:uid="{20573628-F137-4E7C-BC91-860CEE48436E}"/>
    <cellStyle name="Comma 11 2 4 3 2 5" xfId="16257" xr:uid="{F8B7655F-4092-47FE-BA37-55562897831D}"/>
    <cellStyle name="Comma 11 2 4 3 2 5 2" xfId="35368" xr:uid="{F92BC1D4-B405-4155-8A71-68F3167DF8CD}"/>
    <cellStyle name="Comma 11 2 4 3 2 5 3" xfId="29899" xr:uid="{088A1724-F56A-4724-A017-9E6707C1BC8A}"/>
    <cellStyle name="Comma 11 2 4 3 2 6" xfId="32765" xr:uid="{EAE0CB3F-CDA6-4557-82BC-516F00F6F538}"/>
    <cellStyle name="Comma 11 2 4 3 2 7" xfId="27301" xr:uid="{5DE7171E-5B44-4FA9-9952-58544926BF2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2 2 2" xfId="36324" xr:uid="{05DC9F8C-7A3E-4AA8-B648-483B16A964BD}"/>
    <cellStyle name="Comma 11 2 4 3 3 2 2 3" xfId="30849" xr:uid="{A6C5D568-3A54-4DE5-98C3-696427EB622A}"/>
    <cellStyle name="Comma 11 2 4 3 3 2 3" xfId="33760" xr:uid="{C238BD5B-8BBC-4081-BCCA-EEA01EF76519}"/>
    <cellStyle name="Comma 11 2 4 3 3 2 4" xfId="28294" xr:uid="{81038187-6B2E-48E1-8694-D90CFA803C4F}"/>
    <cellStyle name="Comma 11 2 4 3 3 3" xfId="12027" xr:uid="{6AF9B1F3-BDA0-461A-A601-3A79A3C975CC}"/>
    <cellStyle name="Comma 11 2 4 3 3 3 2" xfId="24269" xr:uid="{61B44971-8513-414D-B521-E1A8CE44F8B2}"/>
    <cellStyle name="Comma 11 2 4 3 3 3 2 2" xfId="37078" xr:uid="{2F0A2192-D647-4F6F-A072-F2FA10C3E0F2}"/>
    <cellStyle name="Comma 11 2 4 3 3 3 2 3" xfId="31600" xr:uid="{0EB8E73C-C7A9-48ED-8EEF-75B483F90B1B}"/>
    <cellStyle name="Comma 11 2 4 3 3 3 3" xfId="34512" xr:uid="{83500CEA-886F-41FD-940C-EE5BD19E339E}"/>
    <cellStyle name="Comma 11 2 4 3 3 3 4" xfId="29045" xr:uid="{6ED2985F-193C-45DA-874C-E1BDB777AF97}"/>
    <cellStyle name="Comma 11 2 4 3 3 4" xfId="17171" xr:uid="{5108F311-5D84-4447-9069-EDC1C65C5926}"/>
    <cellStyle name="Comma 11 2 4 3 3 4 2" xfId="35565" xr:uid="{CCDA1005-3617-46C0-ADE9-AA8C202A88DF}"/>
    <cellStyle name="Comma 11 2 4 3 3 4 3" xfId="30095" xr:uid="{CAD73B56-EF73-47B8-AE82-E55174866426}"/>
    <cellStyle name="Comma 11 2 4 3 3 5" xfId="32994" xr:uid="{651221AC-88AA-4301-99F9-B412DC68FA77}"/>
    <cellStyle name="Comma 11 2 4 3 3 6" xfId="27531" xr:uid="{4F153CDF-ED86-4C97-98C8-A1BCCE1828F4}"/>
    <cellStyle name="Comma 11 2 4 3 4" xfId="6771" xr:uid="{5214630F-C371-4E14-9991-123742A74293}"/>
    <cellStyle name="Comma 11 2 4 3 4 2" xfId="19035" xr:uid="{37E02AE7-FF6B-4794-9EAD-3CB9B161D9F6}"/>
    <cellStyle name="Comma 11 2 4 3 4 2 2" xfId="35944" xr:uid="{A165C2AE-3F19-486D-857E-D82EB69CBBE9}"/>
    <cellStyle name="Comma 11 2 4 3 4 2 3" xfId="30469" xr:uid="{BFA28950-506F-4B08-8394-8B90758AE25E}"/>
    <cellStyle name="Comma 11 2 4 3 4 3" xfId="33379" xr:uid="{C5F408FC-825C-477D-BD37-F355C46FF27C}"/>
    <cellStyle name="Comma 11 2 4 3 4 4" xfId="27914" xr:uid="{2624E01C-B5D3-472B-BACD-C60392392E55}"/>
    <cellStyle name="Comma 11 2 4 3 5" xfId="10267" xr:uid="{0EC9B26D-7BE7-4571-81DC-79B43FCDCA5D}"/>
    <cellStyle name="Comma 11 2 4 3 5 2" xfId="22509" xr:uid="{3889CA4A-3461-43CD-A0EE-5D35103AEEBF}"/>
    <cellStyle name="Comma 11 2 4 3 5 2 2" xfId="36697" xr:uid="{3A2C2DBA-E708-4CC8-B91C-065980A00A75}"/>
    <cellStyle name="Comma 11 2 4 3 5 2 3" xfId="31220" xr:uid="{6E19412B-E5E7-4DAF-9543-E8D921DA9333}"/>
    <cellStyle name="Comma 11 2 4 3 5 3" xfId="34131" xr:uid="{6E902B0B-4AB3-48B7-AD34-8BDF0702A395}"/>
    <cellStyle name="Comma 11 2 4 3 5 4" xfId="28665" xr:uid="{7815002B-0F72-4F58-B436-937208F72347}"/>
    <cellStyle name="Comma 11 2 4 3 6" xfId="15411" xr:uid="{94DF2014-BF4E-47BF-AB73-F15602F3AFDB}"/>
    <cellStyle name="Comma 11 2 4 3 6 2" xfId="35183" xr:uid="{2FC46A9F-35FA-45D8-8EA6-FB9706B34AEE}"/>
    <cellStyle name="Comma 11 2 4 3 6 3" xfId="29715" xr:uid="{83AD347D-B5EC-4911-9736-75D90AF903E2}"/>
    <cellStyle name="Comma 11 2 4 3 7" xfId="32580" xr:uid="{7049939B-24BC-41F9-9D4D-A345A981ED2E}"/>
    <cellStyle name="Comma 11 2 4 3 8" xfId="27117" xr:uid="{719080E3-F7A5-4618-9CC1-432C904A4889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2 2 2" xfId="36417" xr:uid="{0A8EF0B5-C4BF-40A0-AA58-68D4FB96677A}"/>
    <cellStyle name="Comma 11 2 4 4 2 2 2 3" xfId="30941" xr:uid="{4FF5F283-52EA-4CAB-8F40-4AE5D8F8CA10}"/>
    <cellStyle name="Comma 11 2 4 4 2 2 3" xfId="33852" xr:uid="{4534FFF6-482C-435E-9B0E-E239053C62D1}"/>
    <cellStyle name="Comma 11 2 4 4 2 2 4" xfId="28386" xr:uid="{84C8F715-0509-4710-9156-FE4EE2E2DC10}"/>
    <cellStyle name="Comma 11 2 4 4 2 3" xfId="12450" xr:uid="{42096A53-62F7-4298-BAD0-7328217E0DDE}"/>
    <cellStyle name="Comma 11 2 4 4 2 3 2" xfId="24692" xr:uid="{4B7A8CCB-92F8-4BC9-A2F4-BDD5021FCC9D}"/>
    <cellStyle name="Comma 11 2 4 4 2 3 2 2" xfId="37170" xr:uid="{54D76FEB-4017-4ECB-8429-21F0A5E5C755}"/>
    <cellStyle name="Comma 11 2 4 4 2 3 2 3" xfId="31692" xr:uid="{FB30AED3-35B4-48AB-AE84-9D1642D81537}"/>
    <cellStyle name="Comma 11 2 4 4 2 3 3" xfId="34604" xr:uid="{D47B3CF9-487A-4BB9-9E7A-6063D66718F5}"/>
    <cellStyle name="Comma 11 2 4 4 2 3 4" xfId="29137" xr:uid="{B3F2BA12-758E-4EB6-81A7-F6CE4F65C456}"/>
    <cellStyle name="Comma 11 2 4 4 2 4" xfId="17594" xr:uid="{415FF074-DE99-46B9-B4AF-37D85441E1ED}"/>
    <cellStyle name="Comma 11 2 4 4 2 4 2" xfId="35659" xr:uid="{16F4C613-729A-4353-A494-03D679C2D09A}"/>
    <cellStyle name="Comma 11 2 4 4 2 4 3" xfId="30187" xr:uid="{40C88140-7844-4D78-A9A1-AD4FC4FE7830}"/>
    <cellStyle name="Comma 11 2 4 4 2 5" xfId="33086" xr:uid="{35291D74-FE35-419A-B5F3-2A96AB865E93}"/>
    <cellStyle name="Comma 11 2 4 4 2 6" xfId="27623" xr:uid="{841966BD-F9EE-45E0-9449-20292F0051A5}"/>
    <cellStyle name="Comma 11 2 4 4 3" xfId="7194" xr:uid="{4A507020-1185-4063-8190-C7E084C78C92}"/>
    <cellStyle name="Comma 11 2 4 4 3 2" xfId="19458" xr:uid="{0797E278-3978-4772-AE48-CFEBF0399425}"/>
    <cellStyle name="Comma 11 2 4 4 3 2 2" xfId="36036" xr:uid="{83076819-ADA0-4D3F-A1A5-F68109774372}"/>
    <cellStyle name="Comma 11 2 4 4 3 2 3" xfId="30561" xr:uid="{318A5B76-ACD6-4770-B8C6-7D70DFB5500F}"/>
    <cellStyle name="Comma 11 2 4 4 3 3" xfId="33471" xr:uid="{926D79D3-8250-4421-940E-3AAF52D6EAD3}"/>
    <cellStyle name="Comma 11 2 4 4 3 4" xfId="28006" xr:uid="{09940B57-1580-4F80-9651-D4B3BA06E4E7}"/>
    <cellStyle name="Comma 11 2 4 4 4" xfId="10690" xr:uid="{BC57E31A-6EAE-4103-98CE-6D787D341522}"/>
    <cellStyle name="Comma 11 2 4 4 4 2" xfId="22932" xr:uid="{ECEAF375-A79C-4EFA-8B2E-1237D4717857}"/>
    <cellStyle name="Comma 11 2 4 4 4 2 2" xfId="36789" xr:uid="{A5B9DEC0-7005-4260-9131-CA30EAB6158B}"/>
    <cellStyle name="Comma 11 2 4 4 4 2 3" xfId="31312" xr:uid="{6CE70780-5EDC-4689-BAC7-342148665722}"/>
    <cellStyle name="Comma 11 2 4 4 4 3" xfId="34223" xr:uid="{28FA6CF9-6AA3-48FF-AAAB-014578EFD8AC}"/>
    <cellStyle name="Comma 11 2 4 4 4 4" xfId="28757" xr:uid="{3A822F86-85EB-4CA9-9D03-E8318EFA58DF}"/>
    <cellStyle name="Comma 11 2 4 4 5" xfId="15834" xr:uid="{C243A616-77C6-409B-B212-29D776A9A29C}"/>
    <cellStyle name="Comma 11 2 4 4 5 2" xfId="35275" xr:uid="{C17DB762-A7D1-4922-8DED-2EFA0DDA403F}"/>
    <cellStyle name="Comma 11 2 4 4 5 3" xfId="29807" xr:uid="{4E589766-9C0C-4B97-AC25-089BA5CA3962}"/>
    <cellStyle name="Comma 11 2 4 4 6" xfId="32673" xr:uid="{B7F6B1C4-C21A-420C-A209-EF188505DA94}"/>
    <cellStyle name="Comma 11 2 4 4 7" xfId="27209" xr:uid="{C4778021-A165-4455-B100-B3C87EB7DA0F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2 2 2" xfId="36232" xr:uid="{1140A6F8-E70D-4DDD-A545-F791195C3794}"/>
    <cellStyle name="Comma 11 2 4 5 2 2 3" xfId="30757" xr:uid="{4CD4007B-85F8-4DD2-A53E-AE393E6FD33F}"/>
    <cellStyle name="Comma 11 2 4 5 2 3" xfId="33668" xr:uid="{3F550A18-21D0-44E8-BFD8-4BA9DCD7A202}"/>
    <cellStyle name="Comma 11 2 4 5 2 4" xfId="28202" xr:uid="{C91F26B5-9D7A-4A51-B318-A41D3D8662D5}"/>
    <cellStyle name="Comma 11 2 4 5 3" xfId="11604" xr:uid="{A4F43719-4B63-4245-8DB5-CCE327C697D6}"/>
    <cellStyle name="Comma 11 2 4 5 3 2" xfId="23846" xr:uid="{3F074215-6D16-4DC6-BB7B-989A917644D2}"/>
    <cellStyle name="Comma 11 2 4 5 3 2 2" xfId="36986" xr:uid="{09BD5B0A-4E76-4E2E-9324-87F8FD9D218D}"/>
    <cellStyle name="Comma 11 2 4 5 3 2 3" xfId="31508" xr:uid="{A71FB1CB-7244-47DC-9B1C-D88D95193075}"/>
    <cellStyle name="Comma 11 2 4 5 3 3" xfId="34420" xr:uid="{854D5322-D70E-4872-B1D6-51A531F8E183}"/>
    <cellStyle name="Comma 11 2 4 5 3 4" xfId="28953" xr:uid="{E2E36516-ACBC-48FF-885E-D0B922890CD6}"/>
    <cellStyle name="Comma 11 2 4 5 4" xfId="16748" xr:uid="{C402D027-31C1-4946-AE58-D5539EA73504}"/>
    <cellStyle name="Comma 11 2 4 5 4 2" xfId="35473" xr:uid="{BB1785B2-A5A8-4B4D-9C05-CCBFC01815FA}"/>
    <cellStyle name="Comma 11 2 4 5 4 3" xfId="30003" xr:uid="{0BBC5062-3D1C-4409-A705-DE220742160B}"/>
    <cellStyle name="Comma 11 2 4 5 5" xfId="32902" xr:uid="{F015C85F-B12D-4822-8481-FF4F59DDBBBF}"/>
    <cellStyle name="Comma 11 2 4 5 6" xfId="27439" xr:uid="{2BDCF415-DE79-45BB-BF3F-1DFB6A3452B1}"/>
    <cellStyle name="Comma 11 2 4 6" xfId="6347" xr:uid="{04101982-77C1-460B-8149-1B6CAB55B93C}"/>
    <cellStyle name="Comma 11 2 4 6 2" xfId="18612" xr:uid="{9AC8DC5A-8282-450C-AEE5-EB3915BF4E85}"/>
    <cellStyle name="Comma 11 2 4 6 2 2" xfId="35851" xr:uid="{5A016625-1CEC-498F-BE81-16127C3BA8FF}"/>
    <cellStyle name="Comma 11 2 4 6 2 3" xfId="30377" xr:uid="{E76FA47A-2934-43B6-85AD-9174A288C017}"/>
    <cellStyle name="Comma 11 2 4 6 3" xfId="33286" xr:uid="{4E4B3E0A-946E-4C24-AF4C-71C6E875C6AE}"/>
    <cellStyle name="Comma 11 2 4 6 4" xfId="27822" xr:uid="{A0E07914-75A5-4C78-87C4-B3BF065AACB8}"/>
    <cellStyle name="Comma 11 2 4 7" xfId="9844" xr:uid="{C269E89F-9E03-400C-AA9B-279C3C348B32}"/>
    <cellStyle name="Comma 11 2 4 7 2" xfId="22086" xr:uid="{A12AABC5-467F-4E85-A70D-9E2735171092}"/>
    <cellStyle name="Comma 11 2 4 7 2 2" xfId="36605" xr:uid="{9CFB50F5-AE20-4F5B-9684-ECE1A54D4606}"/>
    <cellStyle name="Comma 11 2 4 7 2 3" xfId="31128" xr:uid="{37809ECF-8188-431E-B6AD-B25C63AC0EEA}"/>
    <cellStyle name="Comma 11 2 4 7 3" xfId="34039" xr:uid="{4C00D6F2-9439-4688-9D4B-DDDF60C097AC}"/>
    <cellStyle name="Comma 11 2 4 7 4" xfId="28573" xr:uid="{BD741ED1-3226-4090-9D78-EC7743EFE195}"/>
    <cellStyle name="Comma 11 2 4 8" xfId="14988" xr:uid="{E19DAE1B-3323-4AEB-8F5B-2AF853B61B43}"/>
    <cellStyle name="Comma 11 2 4 8 2" xfId="35091" xr:uid="{527CAD93-6BF3-4768-B431-E4EFEC2A5B88}"/>
    <cellStyle name="Comma 11 2 4 8 3" xfId="29623" xr:uid="{56BA0A74-D111-46EF-BA90-F493039A024E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2 2 2" xfId="36205" xr:uid="{73A7C2CD-C7D6-471B-92CF-1521943F1974}"/>
    <cellStyle name="Comma 11 2 5 2 2 3" xfId="30730" xr:uid="{2765675E-791A-4871-84F9-9DC9B6987904}"/>
    <cellStyle name="Comma 11 2 5 2 3" xfId="33641" xr:uid="{BBA15B76-BA6E-4F91-9DC7-07FE77E13274}"/>
    <cellStyle name="Comma 11 2 5 2 4" xfId="28175" xr:uid="{BDEED88A-CA1B-4BAD-97B7-0B04A16C98B2}"/>
    <cellStyle name="Comma 11 2 5 3" xfId="11476" xr:uid="{789DBD33-9465-4D0D-88BE-66A0CA3AF819}"/>
    <cellStyle name="Comma 11 2 5 3 2" xfId="23718" xr:uid="{A02DFB79-9BE8-40F8-87E5-B3482317D425}"/>
    <cellStyle name="Comma 11 2 5 3 2 2" xfId="36958" xr:uid="{562B1B56-1DD1-439E-B97F-FBBAFEBB5CFC}"/>
    <cellStyle name="Comma 11 2 5 3 2 3" xfId="31481" xr:uid="{7C454D0C-031B-4186-9E37-1AFFD1F7FD72}"/>
    <cellStyle name="Comma 11 2 5 3 3" xfId="34393" xr:uid="{904409AE-00B7-459B-88EF-A817B8C536B6}"/>
    <cellStyle name="Comma 11 2 5 3 4" xfId="28926" xr:uid="{9FDC39AC-19A4-490A-BE80-455DAF897BFE}"/>
    <cellStyle name="Comma 11 2 5 4" xfId="16620" xr:uid="{62F0F6ED-2A19-4DB6-8F8E-8EA9D0A5D119}"/>
    <cellStyle name="Comma 11 2 5 4 2" xfId="35446" xr:uid="{85A1DEBB-051C-4347-A333-282E29EAF675}"/>
    <cellStyle name="Comma 11 2 5 4 3" xfId="29976" xr:uid="{3B56849D-B0B8-4F87-A488-33193600C211}"/>
    <cellStyle name="Comma 11 2 5 5" xfId="32854" xr:uid="{A5F68290-A29B-42B6-8F19-C03BCC1332D3}"/>
    <cellStyle name="Comma 11 2 5 6" xfId="27390" xr:uid="{3CE24CF3-621F-4D23-961C-82D81EE4604D}"/>
    <cellStyle name="Comma 11 2 6" xfId="32208" xr:uid="{49784CDF-3DBB-497F-8EE1-8347A3A6F611}"/>
    <cellStyle name="Comma 11 2 7" xfId="26748" xr:uid="{048D8EF3-EE55-4E93-A1B9-9F15F24AE254}"/>
    <cellStyle name="Comma 11 20" xfId="26506" xr:uid="{BE177591-13BA-4161-AA9A-89722227267A}"/>
    <cellStyle name="Comma 11 20 2" xfId="37605" xr:uid="{7A850FF0-92B7-4268-9150-5798DFE8FB72}"/>
    <cellStyle name="Comma 11 20 3" xfId="32127" xr:uid="{2F033B47-3D39-4102-8760-845CB208CFAF}"/>
    <cellStyle name="Comma 11 21" xfId="396" xr:uid="{1F1ED6DB-17F9-4EB5-976F-BF997442E922}"/>
    <cellStyle name="Comma 11 21 2" xfId="32207" xr:uid="{BCF43B24-BEBF-41E8-9722-91F9355FC5F9}"/>
    <cellStyle name="Comma 11 21 3" xfId="26747" xr:uid="{63FC0715-E793-4E9C-A310-AB2E20305FD4}"/>
    <cellStyle name="Comma 11 22" xfId="32173" xr:uid="{A51FFBBA-8631-4B3B-82DE-4258328018C8}"/>
    <cellStyle name="Comma 11 23" xfId="26713" xr:uid="{7A3A3CEB-7A04-413F-ABE9-0E1A21A3D7E3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2 2" xfId="34977" xr:uid="{F9661A0B-8F62-49CA-B292-1BBECE6CB004}"/>
    <cellStyle name="Comma 11 3 2 2 3" xfId="29509" xr:uid="{18FABE50-1517-43C3-A049-FD988BBF0379}"/>
    <cellStyle name="Comma 11 3 2 3" xfId="13284" xr:uid="{A72E61F1-4037-4224-8C94-8DCCD6128010}"/>
    <cellStyle name="Comma 11 3 2 4" xfId="32371" xr:uid="{2E95A29E-BC63-43E8-9090-7DB3607366DF}"/>
    <cellStyle name="Comma 11 3 2 5" xfId="26910" xr:uid="{7461CD04-7323-4C83-BD6F-B8E349FD9111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0 2" xfId="37471" xr:uid="{FD901656-CD7C-4EC6-946F-590F23E67E39}"/>
    <cellStyle name="Comma 110 3" xfId="31993" xr:uid="{6CE39688-FA1B-49BB-B83E-F6CAFA5A2848}"/>
    <cellStyle name="Comma 111" xfId="26025" xr:uid="{BFF018C2-D0C1-4276-8A27-5701579F0D0F}"/>
    <cellStyle name="Comma 111 2" xfId="37472" xr:uid="{FDBF6471-C525-4049-8E49-FB8B876935B9}"/>
    <cellStyle name="Comma 111 3" xfId="31994" xr:uid="{F65E65FB-7E57-46F5-84FB-B9CEC684BD4B}"/>
    <cellStyle name="Comma 112" xfId="26026" xr:uid="{D598EB33-F8AA-42E1-A89C-3CB56B25B8EB}"/>
    <cellStyle name="Comma 112 2" xfId="37473" xr:uid="{00A7781F-513B-4C64-90B6-395F0303DAB8}"/>
    <cellStyle name="Comma 112 3" xfId="31995" xr:uid="{E928CF31-D06E-45D3-99E6-99D01CF933C7}"/>
    <cellStyle name="Comma 113" xfId="26027" xr:uid="{D3E88795-900E-45A9-9F34-A976FDE8F7F2}"/>
    <cellStyle name="Comma 113 2" xfId="37474" xr:uid="{A68894F5-266D-44D2-B1F1-AC983C304038}"/>
    <cellStyle name="Comma 113 3" xfId="31996" xr:uid="{0FF5F84B-6707-4E5D-A912-0178A470ADC9}"/>
    <cellStyle name="Comma 114" xfId="26028" xr:uid="{A140DA12-CE1F-49B5-89B9-39CD054F5025}"/>
    <cellStyle name="Comma 114 2" xfId="26509" xr:uid="{A24406A1-7C7F-4C69-8224-4F58E276AAAF}"/>
    <cellStyle name="Comma 114 2 2" xfId="37606" xr:uid="{1E1543F0-D752-47EE-AC7A-614CAA986ED8}"/>
    <cellStyle name="Comma 114 2 3" xfId="32128" xr:uid="{634087F1-0A04-450F-A1F8-DE8733AA6EA9}"/>
    <cellStyle name="Comma 114 3" xfId="37475" xr:uid="{08C0C026-C968-4AF7-99EB-67BD29F86057}"/>
    <cellStyle name="Comma 114 4" xfId="31997" xr:uid="{83F917DF-73B8-4BC2-A687-4FE80472FF84}"/>
    <cellStyle name="Comma 115" xfId="26029" xr:uid="{A9822DB5-0FE8-4A73-814C-8A91BC33692A}"/>
    <cellStyle name="Comma 115 2" xfId="37476" xr:uid="{0FAB4825-89FC-4B50-B29B-CD6CDFE126CB}"/>
    <cellStyle name="Comma 115 3" xfId="31998" xr:uid="{B0D7EB7B-310F-4563-ACD1-92726F4E4A80}"/>
    <cellStyle name="Comma 116" xfId="26030" xr:uid="{108C2232-8B18-4592-B4AE-01D8A8B47908}"/>
    <cellStyle name="Comma 116 2" xfId="37477" xr:uid="{DDA3C9B0-082F-4AE7-A61A-A382DCB6CD4A}"/>
    <cellStyle name="Comma 116 3" xfId="31999" xr:uid="{5F26AFDE-E050-4804-800E-A07680D2E122}"/>
    <cellStyle name="Comma 117" xfId="26031" xr:uid="{36E68097-122B-4F2B-BB75-5975E103182B}"/>
    <cellStyle name="Comma 117 2" xfId="37478" xr:uid="{8CBB9FDC-0265-4140-B428-9F40B39305B9}"/>
    <cellStyle name="Comma 117 3" xfId="32000" xr:uid="{BB0F1829-3630-4F09-BAA2-1C476F33705E}"/>
    <cellStyle name="Comma 118" xfId="26032" xr:uid="{BB950AC4-D83F-4C83-8F6C-8CCBCA0B90DF}"/>
    <cellStyle name="Comma 118 2" xfId="37479" xr:uid="{1729E844-E919-4E25-B439-B2C4868D96DA}"/>
    <cellStyle name="Comma 118 3" xfId="32001" xr:uid="{B7598B04-EF50-470D-A9A1-F3C29172EBFD}"/>
    <cellStyle name="Comma 119" xfId="26033" xr:uid="{C9B660B1-C79D-4EBE-B382-739FAF9561D8}"/>
    <cellStyle name="Comma 119 2" xfId="37480" xr:uid="{60176BD6-64FC-4EDE-B1EE-CA17C9ACAB0D}"/>
    <cellStyle name="Comma 119 3" xfId="32002" xr:uid="{EE861C8B-151E-4B53-9579-F540500B9BC2}"/>
    <cellStyle name="Comma 12" xfId="62" xr:uid="{0668CB06-1C57-4F39-B583-B89AC8310CC4}"/>
    <cellStyle name="Comma 12 10" xfId="13291" xr:uid="{1CE377FF-0AD2-42F9-AB45-236E64B2D70A}"/>
    <cellStyle name="Comma 12 10 2" xfId="34779" xr:uid="{EE274327-1C46-4A66-8612-59658D970E17}"/>
    <cellStyle name="Comma 12 10 3" xfId="29311" xr:uid="{25F63422-6A5A-4021-B4FE-FA8FF1C653BC}"/>
    <cellStyle name="Comma 12 11" xfId="414" xr:uid="{AFD96E11-B29B-490D-A2BE-C3B554D6D3BC}"/>
    <cellStyle name="Comma 12 11 2" xfId="32209" xr:uid="{E8AFEDDF-445B-4866-9B80-DAC0F2E06ABC}"/>
    <cellStyle name="Comma 12 11 3" xfId="26749" xr:uid="{E66FDE4B-74BE-4B62-9DF7-A3B4D1DA307F}"/>
    <cellStyle name="Comma 12 12" xfId="32174" xr:uid="{555A7F7A-7886-4362-99B5-90400E646949}"/>
    <cellStyle name="Comma 12 13" xfId="26714" xr:uid="{856BFBFE-96E9-4AC1-AD50-BAE72A90E6C2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2 2 2 2" xfId="34978" xr:uid="{A0B98C0B-6731-4DD7-878C-C805A799AB2D}"/>
    <cellStyle name="Comma 12 2 2 2 2 3" xfId="29510" xr:uid="{3AFDB94F-E76E-4DEB-B1F3-73E6BE00C898}"/>
    <cellStyle name="Comma 12 2 2 2 3" xfId="32847" xr:uid="{6712D1DE-4DFC-4D51-A731-04883583AA78}"/>
    <cellStyle name="Comma 12 2 2 2 4" xfId="27383" xr:uid="{FEB7B6E2-56B2-4804-A703-CBA86976B7C4}"/>
    <cellStyle name="Comma 12 2 2 3" xfId="32373" xr:uid="{B79A8AB8-CAA9-43A8-835F-71B88CC089B4}"/>
    <cellStyle name="Comma 12 2 2 4" xfId="26912" xr:uid="{A063A2AF-1D13-4E0A-A8DE-2A57E19482CD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2 2" xfId="34980" xr:uid="{A003B674-CD14-4ECB-8380-3A7473BDFBC0}"/>
    <cellStyle name="Comma 12 3 2 2 3" xfId="29512" xr:uid="{EC8D8725-BD50-4F36-B221-DDF1083A798F}"/>
    <cellStyle name="Comma 12 3 2 3" xfId="14332" xr:uid="{54E0DD62-09E9-4D94-A599-59B7423B1B6D}"/>
    <cellStyle name="Comma 12 3 2 3 2" xfId="34937" xr:uid="{93814ECA-DE53-48E5-BAE6-05D73574F880}"/>
    <cellStyle name="Comma 12 3 2 3 3" xfId="29469" xr:uid="{2C457153-33E7-40D9-A8C3-646B9F7C465C}"/>
    <cellStyle name="Comma 12 3 2 4" xfId="32431" xr:uid="{AE2DE41B-6C6C-4559-803E-DB6551472615}"/>
    <cellStyle name="Comma 12 3 2 5" xfId="26968" xr:uid="{35E931EC-AE77-4539-92D1-182ECCC73001}"/>
    <cellStyle name="Comma 12 3 3" xfId="2396" xr:uid="{6269DC4A-5985-47AB-B97A-5A74ECCAE1EC}"/>
    <cellStyle name="Comma 12 3 3 2" xfId="14534" xr:uid="{0516B509-BD32-4AC4-925F-CD10FFC72D3A}"/>
    <cellStyle name="Comma 12 3 3 2 2" xfId="34979" xr:uid="{2381700C-55EE-4ED6-8B73-48E3140B322E}"/>
    <cellStyle name="Comma 12 3 3 2 3" xfId="29511" xr:uid="{8EF66C4F-1C91-4D9E-A483-996445E395AA}"/>
    <cellStyle name="Comma 12 3 3 3" xfId="32458" xr:uid="{DA821D99-13A0-4971-8E3C-A94CE4AA4EA2}"/>
    <cellStyle name="Comma 12 3 3 4" xfId="26996" xr:uid="{8148EB49-3535-434B-8073-2A7DE8EEA084}"/>
    <cellStyle name="Comma 12 3 4" xfId="13293" xr:uid="{350A1CBC-2920-4173-8390-5C3A62E64416}"/>
    <cellStyle name="Comma 12 3 5" xfId="32411" xr:uid="{B230F020-58F2-4979-9C32-D23B6B578871}"/>
    <cellStyle name="Comma 12 3 6" xfId="26948" xr:uid="{4DA9E25C-80B9-4341-8F4A-FDCD53631C00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2 2 2" xfId="36203" xr:uid="{C67C2B83-9031-47D7-A44C-1F02F6D3EF6C}"/>
    <cellStyle name="Comma 12 4 2 2 2 3" xfId="30728" xr:uid="{C246766E-B264-4A16-A7BE-AC18A5C59368}"/>
    <cellStyle name="Comma 12 4 2 2 3" xfId="33639" xr:uid="{051BE1D0-3EB9-4D63-907F-B0656A02AB02}"/>
    <cellStyle name="Comma 12 4 2 2 4" xfId="28173" xr:uid="{3B6EFCEE-0FF8-4816-80E5-856339839A30}"/>
    <cellStyle name="Comma 12 4 2 3" xfId="11474" xr:uid="{105C387A-F58F-499E-BEC5-1F5E54EF1DA6}"/>
    <cellStyle name="Comma 12 4 2 3 2" xfId="23716" xr:uid="{62A30606-7A2F-4F6E-98F0-BC98AF930599}"/>
    <cellStyle name="Comma 12 4 2 3 2 2" xfId="36956" xr:uid="{487117D9-8BF3-4655-B918-6A767A8B3B5F}"/>
    <cellStyle name="Comma 12 4 2 3 2 3" xfId="31479" xr:uid="{263EA112-3A8A-45F7-92E9-757D8795F2B8}"/>
    <cellStyle name="Comma 12 4 2 3 3" xfId="34391" xr:uid="{D5696535-3A72-4AC0-8B87-00489CEEBA02}"/>
    <cellStyle name="Comma 12 4 2 3 4" xfId="28924" xr:uid="{B645C3B6-F1C3-40F8-8F9F-5D4C38EE16C9}"/>
    <cellStyle name="Comma 12 4 2 4" xfId="14333" xr:uid="{B0C432DC-B940-4AEC-8FC2-4DD5BE0270E3}"/>
    <cellStyle name="Comma 12 4 2 4 2" xfId="25480" xr:uid="{5E37434B-AC27-447B-8461-7D592511106D}"/>
    <cellStyle name="Comma 12 4 2 4 2 2" xfId="37341" xr:uid="{F5335731-D241-4DDB-9070-4F9C176B26FB}"/>
    <cellStyle name="Comma 12 4 2 4 2 3" xfId="31863" xr:uid="{A1DD41CD-C3F3-43D7-9C3C-BB7342518AF6}"/>
    <cellStyle name="Comma 12 4 2 4 3" xfId="34938" xr:uid="{D3BED073-48FB-421B-81FB-F07294E239D1}"/>
    <cellStyle name="Comma 12 4 2 4 4" xfId="29470" xr:uid="{A15C7425-F7E5-4912-AC71-D60A601F81C2}"/>
    <cellStyle name="Comma 12 4 2 5" xfId="16618" xr:uid="{2556EF00-64EC-4222-BD1B-2FD82FC6F431}"/>
    <cellStyle name="Comma 12 4 2 5 2" xfId="35444" xr:uid="{1EBE7C1B-754D-434E-8D4F-E04B760FE292}"/>
    <cellStyle name="Comma 12 4 2 5 3" xfId="29974" xr:uid="{FE855D16-6D09-42D4-86A8-4C8887515704}"/>
    <cellStyle name="Comma 12 4 2 6" xfId="25676" xr:uid="{5AA974A5-A35E-4266-B0F4-537233DF5C91}"/>
    <cellStyle name="Comma 12 4 2 6 2" xfId="37367" xr:uid="{87992DBA-6F7C-4FA6-9A80-35DC5BFA9709}"/>
    <cellStyle name="Comma 12 4 2 6 3" xfId="31889" xr:uid="{28635995-CFF3-4616-924D-65836E3CDFBA}"/>
    <cellStyle name="Comma 12 4 2 7" xfId="32848" xr:uid="{95C9762E-CD15-48BC-BDF8-06DCF55A0DA4}"/>
    <cellStyle name="Comma 12 4 2 8" xfId="27384" xr:uid="{17A9DE6F-98F0-4133-BF16-324A2A906938}"/>
    <cellStyle name="Comma 12 4 3" xfId="14536" xr:uid="{4A38DD4D-D2EE-4A1A-9FE1-A01556593E02}"/>
    <cellStyle name="Comma 12 4 3 2" xfId="34981" xr:uid="{B6B010FA-0114-4359-A795-52634030166F}"/>
    <cellStyle name="Comma 12 4 3 3" xfId="29513" xr:uid="{963C5F6D-9892-4CE8-A268-4F8CAB8BA978}"/>
    <cellStyle name="Comma 12 4 4" xfId="13294" xr:uid="{16089DDA-FF5C-44E9-B0F5-34E6E6658608}"/>
    <cellStyle name="Comma 12 4 5" xfId="32372" xr:uid="{A0903D06-0947-4684-A4A7-2BAEB557C989}"/>
    <cellStyle name="Comma 12 4 6" xfId="26911" xr:uid="{F1E3296B-7710-43AA-8BF9-24DE06F9C417}"/>
    <cellStyle name="Comma 12 5" xfId="2229" xr:uid="{A9F8FEC6-1830-4A0F-962A-38229BBB630B}"/>
    <cellStyle name="Comma 12 5 2" xfId="14537" xr:uid="{87938DA6-B6E8-41E7-A921-DFA540962B92}"/>
    <cellStyle name="Comma 12 5 2 2" xfId="34982" xr:uid="{543CC133-D511-4D1B-BFC1-8DBFD3F6B899}"/>
    <cellStyle name="Comma 12 5 2 3" xfId="29514" xr:uid="{B3F1C474-DFFA-4430-9FD7-2B8A838D52FD}"/>
    <cellStyle name="Comma 12 5 3" xfId="13295" xr:uid="{D57AEFE1-0674-4B32-AA5A-62AFE5BB1E4B}"/>
    <cellStyle name="Comma 12 5 4" xfId="32432" xr:uid="{C2A47A10-47DC-4BA6-B763-28A8924CAD39}"/>
    <cellStyle name="Comma 12 5 5" xfId="26969" xr:uid="{125167AC-2A70-4719-95A1-4D8737D75B61}"/>
    <cellStyle name="Comma 12 6" xfId="13296" xr:uid="{F76E2D58-5425-44C6-B938-3E3AAADEECA7}"/>
    <cellStyle name="Comma 12 6 2" xfId="34780" xr:uid="{AE996968-9B2D-41B2-B048-A7690392C388}"/>
    <cellStyle name="Comma 12 6 3" xfId="29312" xr:uid="{41E641B3-B203-49A9-B60E-9186E81081A5}"/>
    <cellStyle name="Comma 12 7" xfId="13297" xr:uid="{854D31C5-0106-4055-80E9-4227601BD130}"/>
    <cellStyle name="Comma 12 7 2" xfId="34781" xr:uid="{CE391C09-44F0-4B0F-83DF-53AD9B8ACA6E}"/>
    <cellStyle name="Comma 12 7 3" xfId="29313" xr:uid="{E5A13669-EE7B-4E63-A155-4AE26BEB14B5}"/>
    <cellStyle name="Comma 12 8" xfId="13298" xr:uid="{7B4474AD-0AFE-4058-BBD9-BEE35E24B7CC}"/>
    <cellStyle name="Comma 12 8 2" xfId="34782" xr:uid="{6E8AE446-ACD3-4AFB-8283-B79ABDB9A9BE}"/>
    <cellStyle name="Comma 12 8 3" xfId="29314" xr:uid="{5D33CD69-2B41-4DF4-BE28-E2BFC8D33B72}"/>
    <cellStyle name="Comma 12 9" xfId="14330" xr:uid="{31C8B439-B8B6-4426-BBD1-50A7D81B532B}"/>
    <cellStyle name="Comma 12 9 2" xfId="34936" xr:uid="{294132C5-FECD-4881-BC85-DACBF843D260}"/>
    <cellStyle name="Comma 12 9 3" xfId="29468" xr:uid="{A2675317-BB13-4807-A89F-9169B54A91FA}"/>
    <cellStyle name="Comma 12_FS" xfId="26034" xr:uid="{3CCE4C78-B69F-427E-94DB-49474DC6DB78}"/>
    <cellStyle name="Comma 120" xfId="26035" xr:uid="{C195E83C-AAF3-42EF-954E-EAF7FF3FEB12}"/>
    <cellStyle name="Comma 120 2" xfId="37481" xr:uid="{C9618270-2C0B-49F4-9FB5-B3E244B633D3}"/>
    <cellStyle name="Comma 120 3" xfId="32003" xr:uid="{06E313C7-9110-4F31-94AF-DD2609604696}"/>
    <cellStyle name="Comma 121" xfId="26004" xr:uid="{2588C02F-8D1A-478E-803C-81B26C95185F}"/>
    <cellStyle name="Comma 121 2" xfId="37454" xr:uid="{94EA21C7-6E1B-478B-9CEF-180BFAA14596}"/>
    <cellStyle name="Comma 121 3" xfId="31976" xr:uid="{1157ED06-3EB1-4C58-B713-E3DB31C7E35D}"/>
    <cellStyle name="Comma 122" xfId="26309" xr:uid="{00A9C15C-844E-43B2-B19D-7093A7951741}"/>
    <cellStyle name="Comma 122 2" xfId="37584" xr:uid="{1403E284-D87E-4D68-9853-BDCD4FDA36AC}"/>
    <cellStyle name="Comma 122 3" xfId="32106" xr:uid="{0847916D-4324-4005-AE1A-89AE3A18AE99}"/>
    <cellStyle name="Comma 123" xfId="26313" xr:uid="{1F5553B9-2390-4E4C-B7B8-8449C24E90C0}"/>
    <cellStyle name="Comma 123 2" xfId="37585" xr:uid="{BAD1674D-BBB6-4408-8B92-FF994290E758}"/>
    <cellStyle name="Comma 123 3" xfId="32107" xr:uid="{31E330A5-0A7B-4BA1-8BDA-BCA4B76C01A4}"/>
    <cellStyle name="Comma 124" xfId="26315" xr:uid="{6F5E20F2-9C87-4178-B84C-986C1F9136D5}"/>
    <cellStyle name="Comma 124 2" xfId="37586" xr:uid="{7DEE3AA3-D062-4AE4-8701-4129117A7E79}"/>
    <cellStyle name="Comma 124 3" xfId="32108" xr:uid="{A8A737D7-9400-4E72-95E4-7D318ED6B0F9}"/>
    <cellStyle name="Comma 125" xfId="26688" xr:uid="{9400F6FA-A6D7-4C8A-B4F9-CE49685C2BB2}"/>
    <cellStyle name="Comma 125 2" xfId="37612" xr:uid="{C61A082B-81DD-43CC-B53C-C2DDA8B1A35C}"/>
    <cellStyle name="Comma 125 3" xfId="32134" xr:uid="{C788A0F6-9D8D-4CD7-9DB2-D6B3A7839775}"/>
    <cellStyle name="Comma 126" xfId="169" xr:uid="{17E712BC-9A92-4C12-8C9A-CDDAD9D5EB4A}"/>
    <cellStyle name="Comma 126 2" xfId="32188" xr:uid="{7722DBF2-4F07-4755-B21B-79BFB9806FD7}"/>
    <cellStyle name="Comma 126 3" xfId="26728" xr:uid="{9F0C7E7D-30A6-4E53-8DD7-6EDEB4B982EE}"/>
    <cellStyle name="Comma 127" xfId="55" xr:uid="{5ACE515A-4E86-46C5-B456-750BE134177E}"/>
    <cellStyle name="Comma 127 2" xfId="32168" xr:uid="{D35B20F1-F8FE-4E61-B2B0-4AC1B9FD1AD1}"/>
    <cellStyle name="Comma 127 3" xfId="26708" xr:uid="{CF64AD37-03DF-4DE2-969F-1E132DFB7387}"/>
    <cellStyle name="Comma 128" xfId="26691" xr:uid="{A5F7EE6E-8F30-45D1-A3E2-326ABF91E93B}"/>
    <cellStyle name="Comma 128 2" xfId="37614" xr:uid="{8A4A8EF0-F615-4C28-8EFB-65686DCDD1EB}"/>
    <cellStyle name="Comma 128 3" xfId="32136" xr:uid="{3DB22B37-EEC2-451A-B73C-E484EB8F6C3C}"/>
    <cellStyle name="Comma 129" xfId="32138" xr:uid="{6AF8B012-8258-42FA-BBC6-7613E9EB6156}"/>
    <cellStyle name="Comma 129 2" xfId="37615" xr:uid="{BB938BA2-A36A-4E90-A652-2CA62F25C9A2}"/>
    <cellStyle name="Comma 13" xfId="63" xr:uid="{8AE075BF-95F1-41F9-9504-BC88BBC40F1F}"/>
    <cellStyle name="Comma 13 10" xfId="32175" xr:uid="{ED6C0B24-9602-4A3B-896F-991A20DEF2A3}"/>
    <cellStyle name="Comma 13 11" xfId="26715" xr:uid="{8A4B612C-B471-4E03-8734-61597537F57A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2 2 2" xfId="34984" xr:uid="{05FBE67B-8309-45A1-B686-0665757A19A9}"/>
    <cellStyle name="Comma 13 2 2 2 2 3" xfId="29516" xr:uid="{C48C7984-7119-41DB-B6CC-9F017CAAD55F}"/>
    <cellStyle name="Comma 13 2 2 2 3" xfId="32849" xr:uid="{8A8FFBBF-D273-4DE1-8FB7-8B74B721066B}"/>
    <cellStyle name="Comma 13 2 2 2 4" xfId="27385" xr:uid="{C467A830-F2C2-4467-B211-7230DBB4D183}"/>
    <cellStyle name="Comma 13 2 2 3" xfId="13300" xr:uid="{DC077B29-B04A-47E2-B1E7-99B535606C8C}"/>
    <cellStyle name="Comma 13 2 2 4" xfId="32375" xr:uid="{23495035-5500-45FB-BC47-621712A130CC}"/>
    <cellStyle name="Comma 13 2 2 5" xfId="26914" xr:uid="{919FC307-8CDB-451A-AF46-23A457B379A0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0 2 2" xfId="35833" xr:uid="{79C4659D-FB39-4522-A522-8BA739F4B48F}"/>
    <cellStyle name="Comma 13 3 10 2 3" xfId="30359" xr:uid="{2CB587F9-836C-46EC-8DE3-4D52F82D20B0}"/>
    <cellStyle name="Comma 13 3 10 3" xfId="33268" xr:uid="{CA14EE5F-09EA-40D7-8E06-BF400E720767}"/>
    <cellStyle name="Comma 13 3 10 4" xfId="27804" xr:uid="{2613C7DE-6C1D-4533-B359-D92EF94F5CB9}"/>
    <cellStyle name="Comma 13 3 11" xfId="9758" xr:uid="{5B9FA976-47B6-438D-952F-C6B1013CB6F8}"/>
    <cellStyle name="Comma 13 3 11 2" xfId="22001" xr:uid="{FD0DA994-C3AE-4784-988C-FB38FB6A0179}"/>
    <cellStyle name="Comma 13 3 11 2 2" xfId="36587" xr:uid="{3545D69F-69C0-4289-82E9-0006EBBFA65B}"/>
    <cellStyle name="Comma 13 3 11 2 3" xfId="31110" xr:uid="{D5F42A8C-493E-4D8E-9641-A09E75160B4A}"/>
    <cellStyle name="Comma 13 3 11 3" xfId="34021" xr:uid="{AD95D975-B27A-414D-80E5-F18759D23A51}"/>
    <cellStyle name="Comma 13 3 11 4" xfId="28555" xr:uid="{9F5D5F26-5F02-465B-86C9-EA627DFB456A}"/>
    <cellStyle name="Comma 13 3 12" xfId="14902" xr:uid="{1816D729-6DAC-45B2-9E34-96FFC789408F}"/>
    <cellStyle name="Comma 13 3 12 2" xfId="35073" xr:uid="{46142D8E-5B73-45AF-9F8E-FB8A3FC41293}"/>
    <cellStyle name="Comma 13 3 12 3" xfId="29605" xr:uid="{66432BBD-64FE-4E3B-99C2-FF180B00F1C0}"/>
    <cellStyle name="Comma 13 3 13" xfId="32374" xr:uid="{F6E87C4D-C2C1-43E1-A873-0DAEAD5172F0}"/>
    <cellStyle name="Comma 13 3 14" xfId="26913" xr:uid="{3BF2BE6E-F6A8-45CC-9D9C-63F3F7FC3205}"/>
    <cellStyle name="Comma 13 3 2" xfId="2278" xr:uid="{978F95E6-8AFE-400A-A6FD-81E3F8194C8C}"/>
    <cellStyle name="Comma 13 3 2 10" xfId="14930" xr:uid="{3262CF3E-0208-4937-BB91-5B0EDD1A42D8}"/>
    <cellStyle name="Comma 13 3 2 10 2" xfId="35079" xr:uid="{557D0CFF-D85A-476E-84ED-81EEDD23CC99}"/>
    <cellStyle name="Comma 13 3 2 10 3" xfId="29611" xr:uid="{E9A633DC-5C69-451D-93D4-A99441B7168B}"/>
    <cellStyle name="Comma 13 3 2 11" xfId="25678" xr:uid="{30B22776-BAF2-4A59-A7D1-7C1E890C1805}"/>
    <cellStyle name="Comma 13 3 2 11 2" xfId="37369" xr:uid="{14D008B5-4AC8-42F9-971F-550BCAA66436}"/>
    <cellStyle name="Comma 13 3 2 11 3" xfId="31891" xr:uid="{C98F1E3F-EC3A-4975-A636-40E556D17809}"/>
    <cellStyle name="Comma 13 3 2 12" xfId="32438" xr:uid="{823E1BEA-40EE-4AC2-895B-C4738BE42409}"/>
    <cellStyle name="Comma 13 3 2 13" xfId="26975" xr:uid="{B817BB35-EF86-4566-84EF-8DAAA76C5F27}"/>
    <cellStyle name="Comma 13 3 2 2" xfId="2580" xr:uid="{CC65C762-E1CE-4B0D-AB61-8B36A2F69F68}"/>
    <cellStyle name="Comma 13 3 2 2 10" xfId="27038" xr:uid="{7B470618-1B7E-467A-969F-E5D0794F9DAB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2 2 2" xfId="36570" xr:uid="{2F199302-E656-4445-AF7C-4722F3746083}"/>
    <cellStyle name="Comma 13 3 2 2 2 2 2 2 2 2 3" xfId="31093" xr:uid="{27315F56-6798-4AC1-8F61-6F538B3127AB}"/>
    <cellStyle name="Comma 13 3 2 2 2 2 2 2 2 3" xfId="34004" xr:uid="{9AB07581-9824-4F9A-BF2F-4B8865C3593E}"/>
    <cellStyle name="Comma 13 3 2 2 2 2 2 2 2 4" xfId="28538" xr:uid="{31A50CDC-6E63-4CD0-B320-D2D27DB9BB95}"/>
    <cellStyle name="Comma 13 3 2 2 2 2 2 2 3" xfId="13152" xr:uid="{5E1CB7B7-48A1-4C93-86AE-1C98E0C36AD1}"/>
    <cellStyle name="Comma 13 3 2 2 2 2 2 2 3 2" xfId="25394" xr:uid="{25F0A333-F6B9-4E05-B7A4-68295375246F}"/>
    <cellStyle name="Comma 13 3 2 2 2 2 2 2 3 2 2" xfId="37322" xr:uid="{91F8FBAB-7921-4C2D-97C5-DDEF384805BD}"/>
    <cellStyle name="Comma 13 3 2 2 2 2 2 2 3 2 3" xfId="31844" xr:uid="{549D9EAC-11A4-406D-8D1A-022333FF5EBD}"/>
    <cellStyle name="Comma 13 3 2 2 2 2 2 2 3 3" xfId="34757" xr:uid="{F330E1C6-E747-4CD0-8E86-C623BD9A46A0}"/>
    <cellStyle name="Comma 13 3 2 2 2 2 2 2 3 4" xfId="29289" xr:uid="{C1C14D7B-86E8-4893-9626-708646AA2CB8}"/>
    <cellStyle name="Comma 13 3 2 2 2 2 2 2 4" xfId="18296" xr:uid="{E21F10BE-2DBA-4987-9DAF-27917ED620A3}"/>
    <cellStyle name="Comma 13 3 2 2 2 2 2 2 4 2" xfId="35812" xr:uid="{7476A08F-80BF-43DC-9877-40637749F283}"/>
    <cellStyle name="Comma 13 3 2 2 2 2 2 2 4 3" xfId="30339" xr:uid="{BD0DB95E-D0EF-4B3B-86B7-277B00757E97}"/>
    <cellStyle name="Comma 13 3 2 2 2 2 2 2 5" xfId="33239" xr:uid="{ABD8B0B9-268C-47BD-8F99-5CE2E839442E}"/>
    <cellStyle name="Comma 13 3 2 2 2 2 2 2 6" xfId="27775" xr:uid="{36F332DF-BC18-4C63-8C66-8E69F47500D9}"/>
    <cellStyle name="Comma 13 3 2 2 2 2 2 3" xfId="7896" xr:uid="{33705CA4-20C3-4ACC-B2C1-42743DD11AEB}"/>
    <cellStyle name="Comma 13 3 2 2 2 2 2 3 2" xfId="20160" xr:uid="{D4ACD622-5017-4B20-B39F-4D393EEC417B}"/>
    <cellStyle name="Comma 13 3 2 2 2 2 2 3 2 2" xfId="36188" xr:uid="{087AFC22-BC37-4487-B30B-EEE314356B44}"/>
    <cellStyle name="Comma 13 3 2 2 2 2 2 3 2 3" xfId="30713" xr:uid="{09EB8DA4-A487-4FEF-8FD3-9A6C8C8C8B1D}"/>
    <cellStyle name="Comma 13 3 2 2 2 2 2 3 3" xfId="33624" xr:uid="{9E6A435F-311F-4B7D-80F2-388454AED60D}"/>
    <cellStyle name="Comma 13 3 2 2 2 2 2 3 4" xfId="28158" xr:uid="{2EDB1AA8-AA24-4414-8BB8-D13357DBC2F3}"/>
    <cellStyle name="Comma 13 3 2 2 2 2 2 4" xfId="11392" xr:uid="{AD2A795C-C5B0-4355-BDFB-F38C4368505B}"/>
    <cellStyle name="Comma 13 3 2 2 2 2 2 4 2" xfId="23634" xr:uid="{42DD19C9-871E-4548-84B5-55C322202E79}"/>
    <cellStyle name="Comma 13 3 2 2 2 2 2 4 2 2" xfId="36941" xr:uid="{2A5697C0-1948-439E-B2F3-12BB7E40F680}"/>
    <cellStyle name="Comma 13 3 2 2 2 2 2 4 2 3" xfId="31464" xr:uid="{752C3A2D-5E35-41FB-8FD9-30B03A6DE717}"/>
    <cellStyle name="Comma 13 3 2 2 2 2 2 4 3" xfId="34376" xr:uid="{10C0074C-9C8D-4041-B9C7-0BC40B319ABA}"/>
    <cellStyle name="Comma 13 3 2 2 2 2 2 4 4" xfId="28909" xr:uid="{AA63B2B7-565B-4A98-B416-1790A816E6B4}"/>
    <cellStyle name="Comma 13 3 2 2 2 2 2 5" xfId="16536" xr:uid="{754AE9D5-F197-486D-B471-5069250EBB2D}"/>
    <cellStyle name="Comma 13 3 2 2 2 2 2 5 2" xfId="35429" xr:uid="{0A57E6CE-F714-49F8-96AA-ABC828B3718B}"/>
    <cellStyle name="Comma 13 3 2 2 2 2 2 5 3" xfId="29959" xr:uid="{6DC46E0F-AF72-4CFC-AC93-CE7B65E1D713}"/>
    <cellStyle name="Comma 13 3 2 2 2 2 2 6" xfId="32825" xr:uid="{85ED9B0E-CDB8-4D86-A919-AD97E77FE95F}"/>
    <cellStyle name="Comma 13 3 2 2 2 2 2 7" xfId="27361" xr:uid="{6E47401B-8F3E-4760-BFF3-22A70A3296B8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2 2 2" xfId="36385" xr:uid="{3627E093-841B-45CB-8ED6-89F4918350BC}"/>
    <cellStyle name="Comma 13 3 2 2 2 2 3 2 2 3" xfId="30909" xr:uid="{CD02CD1B-865D-4D21-B6E1-086941436ECC}"/>
    <cellStyle name="Comma 13 3 2 2 2 2 3 2 3" xfId="33820" xr:uid="{D5C6FD0D-FABE-453F-AFED-C5605114373F}"/>
    <cellStyle name="Comma 13 3 2 2 2 2 3 2 4" xfId="28354" xr:uid="{FE340D9E-C23E-449B-849C-46D44E6BEFAE}"/>
    <cellStyle name="Comma 13 3 2 2 2 2 3 3" xfId="12306" xr:uid="{3CC5F004-5386-4347-939C-03620F92F557}"/>
    <cellStyle name="Comma 13 3 2 2 2 2 3 3 2" xfId="24548" xr:uid="{B10A413D-E38C-4012-B195-DD9EDF012CDA}"/>
    <cellStyle name="Comma 13 3 2 2 2 2 3 3 2 2" xfId="37138" xr:uid="{9CC4A9E0-CFE6-4866-BA5B-866EAF57AABF}"/>
    <cellStyle name="Comma 13 3 2 2 2 2 3 3 2 3" xfId="31660" xr:uid="{762CA513-9598-4163-BF63-46353391109E}"/>
    <cellStyle name="Comma 13 3 2 2 2 2 3 3 3" xfId="34572" xr:uid="{921E475C-0128-478D-83CB-A4A31620DA43}"/>
    <cellStyle name="Comma 13 3 2 2 2 2 3 3 4" xfId="29105" xr:uid="{A8782747-66E2-4C02-A3D9-3F4D8D442F94}"/>
    <cellStyle name="Comma 13 3 2 2 2 2 3 4" xfId="17450" xr:uid="{B298F0A2-8AB2-4B91-935E-F12F72EBA056}"/>
    <cellStyle name="Comma 13 3 2 2 2 2 3 4 2" xfId="35627" xr:uid="{B0ABF95C-463C-4A71-985A-E05EB684463A}"/>
    <cellStyle name="Comma 13 3 2 2 2 2 3 4 3" xfId="30155" xr:uid="{C8D6DB13-FE48-493D-8FD2-8ABA2BA0FEBD}"/>
    <cellStyle name="Comma 13 3 2 2 2 2 3 5" xfId="33054" xr:uid="{8A28F158-219B-4AF3-BCDF-A7E5141B4EAC}"/>
    <cellStyle name="Comma 13 3 2 2 2 2 3 6" xfId="27591" xr:uid="{6256C3A2-4E08-44EE-B90B-23D27097DA98}"/>
    <cellStyle name="Comma 13 3 2 2 2 2 4" xfId="7050" xr:uid="{62C85A9A-9FFF-4C83-8B4E-67257D143F97}"/>
    <cellStyle name="Comma 13 3 2 2 2 2 4 2" xfId="19314" xr:uid="{2E701C09-652C-405F-B400-1CB88D21C39A}"/>
    <cellStyle name="Comma 13 3 2 2 2 2 4 2 2" xfId="36004" xr:uid="{C9C1299E-7DE4-4A84-8D2F-D1289F0B6AC0}"/>
    <cellStyle name="Comma 13 3 2 2 2 2 4 2 3" xfId="30529" xr:uid="{DF71902D-DF28-46AB-B649-7E94010397FA}"/>
    <cellStyle name="Comma 13 3 2 2 2 2 4 3" xfId="33439" xr:uid="{FA04AD7C-96DF-44CB-905C-36DE7A673916}"/>
    <cellStyle name="Comma 13 3 2 2 2 2 4 4" xfId="27974" xr:uid="{7D0079E9-860A-4CC9-951A-7BDC3CA24C60}"/>
    <cellStyle name="Comma 13 3 2 2 2 2 5" xfId="10546" xr:uid="{E91A58A2-3690-4387-8B37-82D587EC4B67}"/>
    <cellStyle name="Comma 13 3 2 2 2 2 5 2" xfId="22788" xr:uid="{AA26979D-0878-45F3-A08B-C1CE462ABFE2}"/>
    <cellStyle name="Comma 13 3 2 2 2 2 5 2 2" xfId="36757" xr:uid="{EC18B3C1-2A0C-4499-8819-3DF29A4C9C0F}"/>
    <cellStyle name="Comma 13 3 2 2 2 2 5 2 3" xfId="31280" xr:uid="{5866DF4E-F53B-4206-BFEA-C8B27EC0F29C}"/>
    <cellStyle name="Comma 13 3 2 2 2 2 5 3" xfId="34191" xr:uid="{E63B93D7-8C42-49A9-B928-28EAD0BBEC0C}"/>
    <cellStyle name="Comma 13 3 2 2 2 2 5 4" xfId="28725" xr:uid="{FA923804-55B5-447D-9D1F-0CC5E356A215}"/>
    <cellStyle name="Comma 13 3 2 2 2 2 6" xfId="15690" xr:uid="{FDCE7876-9D6F-4E73-9A35-B80483D53354}"/>
    <cellStyle name="Comma 13 3 2 2 2 2 6 2" xfId="35243" xr:uid="{0BF3D9D1-F80B-4688-A354-7FB08AA99521}"/>
    <cellStyle name="Comma 13 3 2 2 2 2 6 3" xfId="29775" xr:uid="{54EDB3E8-2B63-42C8-B77F-DCD5B235D67B}"/>
    <cellStyle name="Comma 13 3 2 2 2 2 7" xfId="32641" xr:uid="{337375DE-D6FA-4EDB-B27D-BDCF19062EAC}"/>
    <cellStyle name="Comma 13 3 2 2 2 2 8" xfId="27177" xr:uid="{81006E21-2C03-4278-BD71-C51BCBDDD6F7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2 2 2" xfId="36478" xr:uid="{5EAF3372-8186-40AE-BAA7-D038250EE4E8}"/>
    <cellStyle name="Comma 13 3 2 2 2 3 2 2 2 3" xfId="31001" xr:uid="{A3C752CA-D238-4292-890C-69468137BB8B}"/>
    <cellStyle name="Comma 13 3 2 2 2 3 2 2 3" xfId="33912" xr:uid="{C160167B-BCE8-4878-A1B2-E5350EB2E09F}"/>
    <cellStyle name="Comma 13 3 2 2 2 3 2 2 4" xfId="28446" xr:uid="{07C286D9-37B6-40FB-AA22-53429B99368C}"/>
    <cellStyle name="Comma 13 3 2 2 2 3 2 3" xfId="12729" xr:uid="{64EB533C-F9C5-4701-A428-A6B552AA5B04}"/>
    <cellStyle name="Comma 13 3 2 2 2 3 2 3 2" xfId="24971" xr:uid="{6B0B842C-7DB2-47F5-95E1-FEBEDC7D3ADD}"/>
    <cellStyle name="Comma 13 3 2 2 2 3 2 3 2 2" xfId="37230" xr:uid="{6CAC2E8E-3344-4B6A-936C-005620862918}"/>
    <cellStyle name="Comma 13 3 2 2 2 3 2 3 2 3" xfId="31752" xr:uid="{54A474C7-3E65-44A3-A3E7-35473FF8C24C}"/>
    <cellStyle name="Comma 13 3 2 2 2 3 2 3 3" xfId="34664" xr:uid="{F653B95E-8206-4E04-82A3-7090E09483D0}"/>
    <cellStyle name="Comma 13 3 2 2 2 3 2 3 4" xfId="29197" xr:uid="{5E8B2E99-B071-4F11-8B60-100124F712DA}"/>
    <cellStyle name="Comma 13 3 2 2 2 3 2 4" xfId="17873" xr:uid="{3E38B944-C0CE-4FCF-BE84-28972E4560B7}"/>
    <cellStyle name="Comma 13 3 2 2 2 3 2 4 2" xfId="35719" xr:uid="{9D1BDE83-267F-460A-96E7-0024570D7ED0}"/>
    <cellStyle name="Comma 13 3 2 2 2 3 2 4 3" xfId="30247" xr:uid="{8F506FC9-6D00-45E5-A42F-BEDA73C4561F}"/>
    <cellStyle name="Comma 13 3 2 2 2 3 2 5" xfId="33147" xr:uid="{096B2140-DF63-4383-AF23-FD3964A4B71E}"/>
    <cellStyle name="Comma 13 3 2 2 2 3 2 6" xfId="27683" xr:uid="{80BB56F4-1FCD-4E43-B07D-FC1537B687F8}"/>
    <cellStyle name="Comma 13 3 2 2 2 3 3" xfId="7473" xr:uid="{58DA104E-A2C6-4263-9BAF-F2853414C9EA}"/>
    <cellStyle name="Comma 13 3 2 2 2 3 3 2" xfId="19737" xr:uid="{267EE090-3C3E-40AE-99FA-681ADA6E5BB0}"/>
    <cellStyle name="Comma 13 3 2 2 2 3 3 2 2" xfId="36096" xr:uid="{B9560807-E100-4468-8AED-5CF2C0408AB3}"/>
    <cellStyle name="Comma 13 3 2 2 2 3 3 2 3" xfId="30621" xr:uid="{883A378F-CC35-4C5F-8DB2-611FAE31473D}"/>
    <cellStyle name="Comma 13 3 2 2 2 3 3 3" xfId="33531" xr:uid="{ED09CF12-F469-4A73-A1C0-1847F25BB9A3}"/>
    <cellStyle name="Comma 13 3 2 2 2 3 3 4" xfId="28066" xr:uid="{2523D84C-796B-47B5-9CE9-95A44E662FB8}"/>
    <cellStyle name="Comma 13 3 2 2 2 3 4" xfId="10969" xr:uid="{9C0C835B-7154-4597-959D-6BBE3B4911F5}"/>
    <cellStyle name="Comma 13 3 2 2 2 3 4 2" xfId="23211" xr:uid="{B6E366C3-BF13-4D93-944E-6FCAB8C32874}"/>
    <cellStyle name="Comma 13 3 2 2 2 3 4 2 2" xfId="36849" xr:uid="{72E68EAC-C6F9-4002-970F-0C4AC9770F20}"/>
    <cellStyle name="Comma 13 3 2 2 2 3 4 2 3" xfId="31372" xr:uid="{6E41445A-8ADD-42F7-90BC-1B50A608C84C}"/>
    <cellStyle name="Comma 13 3 2 2 2 3 4 3" xfId="34283" xr:uid="{9118634E-B052-4321-9944-C77672A5B6A7}"/>
    <cellStyle name="Comma 13 3 2 2 2 3 4 4" xfId="28817" xr:uid="{3D40F26B-6623-4E60-8633-BA3C31F1E4EF}"/>
    <cellStyle name="Comma 13 3 2 2 2 3 5" xfId="16113" xr:uid="{0D90C4C6-301B-41B7-AC75-A050A2865F2C}"/>
    <cellStyle name="Comma 13 3 2 2 2 3 5 2" xfId="35336" xr:uid="{82531AE2-536E-4E18-9D81-2AA466FD590C}"/>
    <cellStyle name="Comma 13 3 2 2 2 3 5 3" xfId="29867" xr:uid="{ABDDDB00-96E1-4436-AF90-8410E0746F9C}"/>
    <cellStyle name="Comma 13 3 2 2 2 3 6" xfId="32733" xr:uid="{CC9FEE3E-6F82-452B-B769-10600FFFD47D}"/>
    <cellStyle name="Comma 13 3 2 2 2 3 7" xfId="27269" xr:uid="{C044E78A-D91D-49EA-AC2E-297D7BF05785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2 2 2" xfId="36292" xr:uid="{A7F2ABB1-9DB9-4686-878E-17A9445C2624}"/>
    <cellStyle name="Comma 13 3 2 2 2 4 2 2 3" xfId="30817" xr:uid="{C3C78653-7826-4CD9-AC12-D86C6B3B957D}"/>
    <cellStyle name="Comma 13 3 2 2 2 4 2 3" xfId="33728" xr:uid="{938E4D30-A11D-440E-A929-FD5DB964ACAB}"/>
    <cellStyle name="Comma 13 3 2 2 2 4 2 4" xfId="28262" xr:uid="{741BD7D2-CA0E-4828-9CC5-90ED20CF5042}"/>
    <cellStyle name="Comma 13 3 2 2 2 4 3" xfId="11883" xr:uid="{43AD1C54-0059-40BF-A300-894F3E135551}"/>
    <cellStyle name="Comma 13 3 2 2 2 4 3 2" xfId="24125" xr:uid="{5F0C4597-3E12-4015-8DD5-82210173CF2A}"/>
    <cellStyle name="Comma 13 3 2 2 2 4 3 2 2" xfId="37046" xr:uid="{EDC0F53F-40A4-4719-ADB3-D08A8F9A8FA5}"/>
    <cellStyle name="Comma 13 3 2 2 2 4 3 2 3" xfId="31568" xr:uid="{EFDEADDC-44CE-4EF8-A4C5-213C9B9CA28E}"/>
    <cellStyle name="Comma 13 3 2 2 2 4 3 3" xfId="34480" xr:uid="{4EB4BC8D-447C-406C-BB59-7A5153D449A7}"/>
    <cellStyle name="Comma 13 3 2 2 2 4 3 4" xfId="29013" xr:uid="{B2FF9F42-D1AA-498F-8B12-BD44DE05646D}"/>
    <cellStyle name="Comma 13 3 2 2 2 4 4" xfId="17027" xr:uid="{4231677F-F694-4E78-8F70-B4746EBC9899}"/>
    <cellStyle name="Comma 13 3 2 2 2 4 4 2" xfId="35533" xr:uid="{1BB95559-65DF-4237-95DA-0BEAC3E48076}"/>
    <cellStyle name="Comma 13 3 2 2 2 4 4 3" xfId="30063" xr:uid="{E7CA65F9-EC43-456B-8AFF-51EA9361A67C}"/>
    <cellStyle name="Comma 13 3 2 2 2 4 5" xfId="32962" xr:uid="{63922C4F-BEA6-4259-9D20-F207A06334F2}"/>
    <cellStyle name="Comma 13 3 2 2 2 4 6" xfId="27499" xr:uid="{D6811E16-9741-492A-9EAD-018EE3019AFB}"/>
    <cellStyle name="Comma 13 3 2 2 2 5" xfId="6627" xr:uid="{F00F632C-3352-4B04-867E-1337C7C84F03}"/>
    <cellStyle name="Comma 13 3 2 2 2 5 2" xfId="18891" xr:uid="{B9B7A272-7779-4CBA-9DF0-05560437A41D}"/>
    <cellStyle name="Comma 13 3 2 2 2 5 2 2" xfId="35912" xr:uid="{FB0B187B-FCCA-464F-9AA1-684D0C451F0D}"/>
    <cellStyle name="Comma 13 3 2 2 2 5 2 3" xfId="30437" xr:uid="{1030B26A-4C72-4C14-B16F-F7D4E41E60E4}"/>
    <cellStyle name="Comma 13 3 2 2 2 5 3" xfId="33347" xr:uid="{F043AA65-94FC-4214-8706-B4990B5A0EEB}"/>
    <cellStyle name="Comma 13 3 2 2 2 5 4" xfId="27882" xr:uid="{AB441333-AB29-4308-A861-8CC8D7B1E16E}"/>
    <cellStyle name="Comma 13 3 2 2 2 6" xfId="10123" xr:uid="{F77285A8-7755-41ED-B9DB-7397D9E207A5}"/>
    <cellStyle name="Comma 13 3 2 2 2 6 2" xfId="22365" xr:uid="{AEC35E8B-C04C-45EE-B947-681F32FB17EB}"/>
    <cellStyle name="Comma 13 3 2 2 2 6 2 2" xfId="36665" xr:uid="{6B79EAA6-B3F5-493B-8DD3-98C230907461}"/>
    <cellStyle name="Comma 13 3 2 2 2 6 2 3" xfId="31188" xr:uid="{9FE11109-6270-4590-AACA-DAD7E7AB91CD}"/>
    <cellStyle name="Comma 13 3 2 2 2 6 3" xfId="34099" xr:uid="{8329A9B1-1558-4C97-A917-E33AEC45EB4A}"/>
    <cellStyle name="Comma 13 3 2 2 2 6 4" xfId="28633" xr:uid="{FCC3491E-429C-40D0-BF83-96F0E8F2C1FA}"/>
    <cellStyle name="Comma 13 3 2 2 2 7" xfId="15267" xr:uid="{CBE02625-033D-464C-9FB2-A241BF65399A}"/>
    <cellStyle name="Comma 13 3 2 2 2 7 2" xfId="35151" xr:uid="{76398842-925F-42C0-8782-65347FD54D26}"/>
    <cellStyle name="Comma 13 3 2 2 2 7 3" xfId="29683" xr:uid="{0DCB10C6-28C0-4BC9-9FC0-569C7B643FDD}"/>
    <cellStyle name="Comma 13 3 2 2 2 8" xfId="32547" xr:uid="{DE03B47D-5275-4DCD-A2A4-07B698100AC7}"/>
    <cellStyle name="Comma 13 3 2 2 2 9" xfId="27085" xr:uid="{03EC1D3C-E5A4-4992-B6C1-57955934F81C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2 2 2" xfId="36525" xr:uid="{A2BCD406-529A-4E33-8856-06B09DD35927}"/>
    <cellStyle name="Comma 13 3 2 2 3 2 2 2 2 3" xfId="31048" xr:uid="{8499BF65-AB90-4955-B54B-FDD9133A80A8}"/>
    <cellStyle name="Comma 13 3 2 2 3 2 2 2 3" xfId="33959" xr:uid="{943B5175-34DF-4EDB-A214-F57F20822727}"/>
    <cellStyle name="Comma 13 3 2 2 3 2 2 2 4" xfId="28493" xr:uid="{AA2393A6-6045-4310-B28F-B5226038B7F3}"/>
    <cellStyle name="Comma 13 3 2 2 3 2 2 3" xfId="12943" xr:uid="{18C43EC7-6F57-45F2-8F9F-CB663BC10E1A}"/>
    <cellStyle name="Comma 13 3 2 2 3 2 2 3 2" xfId="25185" xr:uid="{B9C785D9-5DD0-4AEB-A8D9-04208F31C5EB}"/>
    <cellStyle name="Comma 13 3 2 2 3 2 2 3 2 2" xfId="37277" xr:uid="{C88B8949-AA6D-4181-9904-3C4367A8D625}"/>
    <cellStyle name="Comma 13 3 2 2 3 2 2 3 2 3" xfId="31799" xr:uid="{32BEFA2B-699B-41E9-9523-B3A3106D11D9}"/>
    <cellStyle name="Comma 13 3 2 2 3 2 2 3 3" xfId="34712" xr:uid="{83DF9345-1FEA-499D-8B2A-1B0501690D9C}"/>
    <cellStyle name="Comma 13 3 2 2 3 2 2 3 4" xfId="29244" xr:uid="{6584A8FA-42C6-4350-9C93-516BB14DF62E}"/>
    <cellStyle name="Comma 13 3 2 2 3 2 2 4" xfId="18087" xr:uid="{AB326EA4-DE6B-4795-ADBA-CEE7FC475132}"/>
    <cellStyle name="Comma 13 3 2 2 3 2 2 4 2" xfId="35766" xr:uid="{7B8605F5-7800-460C-9D57-9B4B3B51FBAB}"/>
    <cellStyle name="Comma 13 3 2 2 3 2 2 4 3" xfId="30294" xr:uid="{530177AF-DADE-4FE8-90F5-50D5701C555F}"/>
    <cellStyle name="Comma 13 3 2 2 3 2 2 5" xfId="33194" xr:uid="{6413A4BA-C09D-4875-9D9E-63991442142C}"/>
    <cellStyle name="Comma 13 3 2 2 3 2 2 6" xfId="27730" xr:uid="{D0B88A8D-9DD3-4234-943A-9EABE5503BA4}"/>
    <cellStyle name="Comma 13 3 2 2 3 2 3" xfId="7687" xr:uid="{54ED742D-84BF-4169-AF05-700C21BB5CED}"/>
    <cellStyle name="Comma 13 3 2 2 3 2 3 2" xfId="19951" xr:uid="{3B07987B-0559-4DF1-A096-9F0F951F7F82}"/>
    <cellStyle name="Comma 13 3 2 2 3 2 3 2 2" xfId="36143" xr:uid="{7B786A47-78AD-49E8-9048-5BFF434652F3}"/>
    <cellStyle name="Comma 13 3 2 2 3 2 3 2 3" xfId="30668" xr:uid="{FB4BEA3A-0535-44C3-8951-4E84DCBB4B26}"/>
    <cellStyle name="Comma 13 3 2 2 3 2 3 3" xfId="33579" xr:uid="{3C3088F6-6EB9-4C8C-9B96-8D9B078970E9}"/>
    <cellStyle name="Comma 13 3 2 2 3 2 3 4" xfId="28113" xr:uid="{DD9CB855-1A46-47D7-8A59-EFC98AFDBBD0}"/>
    <cellStyle name="Comma 13 3 2 2 3 2 4" xfId="11183" xr:uid="{3C44B6DD-AC14-4FC3-930A-40D6AD02118E}"/>
    <cellStyle name="Comma 13 3 2 2 3 2 4 2" xfId="23425" xr:uid="{3DAC1AC6-46AD-4C98-9459-F637E7456B85}"/>
    <cellStyle name="Comma 13 3 2 2 3 2 4 2 2" xfId="36896" xr:uid="{8042B705-A1E0-452F-B400-EBF0AEB1FFA8}"/>
    <cellStyle name="Comma 13 3 2 2 3 2 4 2 3" xfId="31419" xr:uid="{FD1382A0-B3EC-4878-A220-EDB2DFDD96DD}"/>
    <cellStyle name="Comma 13 3 2 2 3 2 4 3" xfId="34331" xr:uid="{3C95237B-4940-4E9D-997E-3B9CB1BC4887}"/>
    <cellStyle name="Comma 13 3 2 2 3 2 4 4" xfId="28864" xr:uid="{A89624CF-E2AC-4AFB-B8E1-6B760906997B}"/>
    <cellStyle name="Comma 13 3 2 2 3 2 5" xfId="16327" xr:uid="{C2995ACA-EC46-435F-8009-4B9D8A2C7C70}"/>
    <cellStyle name="Comma 13 3 2 2 3 2 5 2" xfId="35384" xr:uid="{8FF40F70-0A7E-4CD9-8EB5-ED1CEF687E38}"/>
    <cellStyle name="Comma 13 3 2 2 3 2 5 3" xfId="29914" xr:uid="{E1C94990-E146-408C-96F0-551E4879B69A}"/>
    <cellStyle name="Comma 13 3 2 2 3 2 6" xfId="32780" xr:uid="{7D7FBB50-55C9-4DD6-ADAB-594D5BAE82E8}"/>
    <cellStyle name="Comma 13 3 2 2 3 2 7" xfId="27316" xr:uid="{067B961E-AB2A-4F1B-8DBE-1542D30E1AEC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2 2 2" xfId="36339" xr:uid="{2C5327D0-CA68-40A3-BC87-9A4849B3A5E0}"/>
    <cellStyle name="Comma 13 3 2 2 3 3 2 2 3" xfId="30864" xr:uid="{E13E70B9-8B62-4E59-9FC4-7583A587C108}"/>
    <cellStyle name="Comma 13 3 2 2 3 3 2 3" xfId="33775" xr:uid="{95CD7911-81CA-4290-A3D1-A744B5CC6B5B}"/>
    <cellStyle name="Comma 13 3 2 2 3 3 2 4" xfId="28309" xr:uid="{1C42D8BB-7565-45F9-99F9-DD41046F8154}"/>
    <cellStyle name="Comma 13 3 2 2 3 3 3" xfId="12097" xr:uid="{D1B8BD6C-4DDE-40DC-B11E-88910F071292}"/>
    <cellStyle name="Comma 13 3 2 2 3 3 3 2" xfId="24339" xr:uid="{CCD11665-421D-4CAA-924D-35DA1178F7C4}"/>
    <cellStyle name="Comma 13 3 2 2 3 3 3 2 2" xfId="37093" xr:uid="{0A926282-0058-4BE2-9B57-0B3A71B40B81}"/>
    <cellStyle name="Comma 13 3 2 2 3 3 3 2 3" xfId="31615" xr:uid="{CF240E3C-C7D6-4697-AE5A-F50DA30CA300}"/>
    <cellStyle name="Comma 13 3 2 2 3 3 3 3" xfId="34527" xr:uid="{F5C52FA7-5156-42C4-AC0F-FEE7EFC10D79}"/>
    <cellStyle name="Comma 13 3 2 2 3 3 3 4" xfId="29060" xr:uid="{7EC0F2CF-870F-4FE9-BECA-A9F8240D7956}"/>
    <cellStyle name="Comma 13 3 2 2 3 3 4" xfId="17241" xr:uid="{3B4C2432-6C4F-40EE-81F7-19562A3DB096}"/>
    <cellStyle name="Comma 13 3 2 2 3 3 4 2" xfId="35581" xr:uid="{8DCA33AE-BD69-4C57-9512-49799986FDD2}"/>
    <cellStyle name="Comma 13 3 2 2 3 3 4 3" xfId="30110" xr:uid="{40609695-17AC-4622-BF6D-4260EAD3EA5D}"/>
    <cellStyle name="Comma 13 3 2 2 3 3 5" xfId="33009" xr:uid="{E27A5846-5A57-41AD-9141-83990CFC463F}"/>
    <cellStyle name="Comma 13 3 2 2 3 3 6" xfId="27546" xr:uid="{0A06C34F-C35B-492A-9580-FAA10CE5418C}"/>
    <cellStyle name="Comma 13 3 2 2 3 4" xfId="6841" xr:uid="{12A81DC5-058E-45C9-945B-5D9798C432FA}"/>
    <cellStyle name="Comma 13 3 2 2 3 4 2" xfId="19105" xr:uid="{148BE94E-8EF6-448C-8D80-5F5F9D696F5A}"/>
    <cellStyle name="Comma 13 3 2 2 3 4 2 2" xfId="35959" xr:uid="{E2F10A44-CD73-465D-AF6D-BD0CF5F842F6}"/>
    <cellStyle name="Comma 13 3 2 2 3 4 2 3" xfId="30484" xr:uid="{A432ADFE-7559-4B66-9966-92B5D0313609}"/>
    <cellStyle name="Comma 13 3 2 2 3 4 3" xfId="33394" xr:uid="{F40EFC4A-9D90-498B-87DC-3F6456B98E9A}"/>
    <cellStyle name="Comma 13 3 2 2 3 4 4" xfId="27929" xr:uid="{D3D7AF75-1E1D-41FE-B476-776F6AC82C74}"/>
    <cellStyle name="Comma 13 3 2 2 3 5" xfId="10337" xr:uid="{C88F6855-665B-4C0F-9EBE-CA03F5C43B6C}"/>
    <cellStyle name="Comma 13 3 2 2 3 5 2" xfId="22579" xr:uid="{3BCEA210-453C-4602-A7C3-C004FC2D3598}"/>
    <cellStyle name="Comma 13 3 2 2 3 5 2 2" xfId="36712" xr:uid="{21D3A250-79B7-4B58-ACC1-83DD60C81202}"/>
    <cellStyle name="Comma 13 3 2 2 3 5 2 3" xfId="31235" xr:uid="{9C2D32F4-E3DD-4DBB-B6B4-C11AEB094252}"/>
    <cellStyle name="Comma 13 3 2 2 3 5 3" xfId="34146" xr:uid="{DA3A9A06-316C-42E8-83B3-DC017852DFDF}"/>
    <cellStyle name="Comma 13 3 2 2 3 5 4" xfId="28680" xr:uid="{AA14B133-7E64-448F-A61A-429662323444}"/>
    <cellStyle name="Comma 13 3 2 2 3 6" xfId="15481" xr:uid="{5ACE39BA-F5A1-435A-B531-14925696B74D}"/>
    <cellStyle name="Comma 13 3 2 2 3 6 2" xfId="35198" xr:uid="{90EA2C85-865B-422B-ACBC-5BBB0F2E11AB}"/>
    <cellStyle name="Comma 13 3 2 2 3 6 3" xfId="29730" xr:uid="{15552D27-B0C7-45E4-BD2E-AA78AA47DE0B}"/>
    <cellStyle name="Comma 13 3 2 2 3 7" xfId="32596" xr:uid="{CB5A9FCC-EE31-4026-958A-790AE8BC6C82}"/>
    <cellStyle name="Comma 13 3 2 2 3 8" xfId="27132" xr:uid="{5497E0EF-45CF-4EA5-AF04-32F94C4FFB9B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2 2 2" xfId="36432" xr:uid="{368395AE-B3D0-48E9-BDC7-934F39AEFCF4}"/>
    <cellStyle name="Comma 13 3 2 2 4 2 2 2 3" xfId="30956" xr:uid="{0B8D01BD-8E42-4D36-878F-44C6306FA247}"/>
    <cellStyle name="Comma 13 3 2 2 4 2 2 3" xfId="33867" xr:uid="{AB5B95D6-D09D-454F-9355-F969A76C284E}"/>
    <cellStyle name="Comma 13 3 2 2 4 2 2 4" xfId="28401" xr:uid="{CDDF6995-8407-4DFF-960E-B7015DE85948}"/>
    <cellStyle name="Comma 13 3 2 2 4 2 3" xfId="12520" xr:uid="{3D3355A9-7041-4976-9DC3-6740C4FC6363}"/>
    <cellStyle name="Comma 13 3 2 2 4 2 3 2" xfId="24762" xr:uid="{7E7107D0-E86F-4E3D-A902-27DA7ECC39D4}"/>
    <cellStyle name="Comma 13 3 2 2 4 2 3 2 2" xfId="37185" xr:uid="{E51060B6-A198-40B5-9583-A5B41F5265B4}"/>
    <cellStyle name="Comma 13 3 2 2 4 2 3 2 3" xfId="31707" xr:uid="{38BB506F-BCB6-4778-9A8B-92D367C03783}"/>
    <cellStyle name="Comma 13 3 2 2 4 2 3 3" xfId="34619" xr:uid="{4FBCC158-736F-4BF7-9D24-8FC4228ED50B}"/>
    <cellStyle name="Comma 13 3 2 2 4 2 3 4" xfId="29152" xr:uid="{80DEDA43-2685-45A7-B957-D1323657DA31}"/>
    <cellStyle name="Comma 13 3 2 2 4 2 4" xfId="17664" xr:uid="{7AC92E26-B5A5-40EE-BB2D-3D00549FE2B8}"/>
    <cellStyle name="Comma 13 3 2 2 4 2 4 2" xfId="35674" xr:uid="{4C02AB59-D77C-4498-886F-6AC06598437F}"/>
    <cellStyle name="Comma 13 3 2 2 4 2 4 3" xfId="30202" xr:uid="{EFF1FBD1-5FF1-406A-A0D0-B8DBAD9AD098}"/>
    <cellStyle name="Comma 13 3 2 2 4 2 5" xfId="33101" xr:uid="{F278DC4E-8E98-49A3-BBBE-E93F8F71CB77}"/>
    <cellStyle name="Comma 13 3 2 2 4 2 6" xfId="27638" xr:uid="{0AC015DC-65C8-40F1-BECA-3D4205A90624}"/>
    <cellStyle name="Comma 13 3 2 2 4 3" xfId="7264" xr:uid="{A382C718-7A41-4244-A63E-1E5444637C08}"/>
    <cellStyle name="Comma 13 3 2 2 4 3 2" xfId="19528" xr:uid="{12ACDF4D-6B5F-4730-8642-216FBBF5711C}"/>
    <cellStyle name="Comma 13 3 2 2 4 3 2 2" xfId="36051" xr:uid="{64001F7F-BFCD-4C7B-A92E-741D1D6A244D}"/>
    <cellStyle name="Comma 13 3 2 2 4 3 2 3" xfId="30576" xr:uid="{BE7CBA39-2977-4879-84C0-433132325F46}"/>
    <cellStyle name="Comma 13 3 2 2 4 3 3" xfId="33486" xr:uid="{00D98A25-8E1B-4674-B3F0-871F0F63D777}"/>
    <cellStyle name="Comma 13 3 2 2 4 3 4" xfId="28021" xr:uid="{3E265D17-52D6-4BDD-953F-2C745C42CE6C}"/>
    <cellStyle name="Comma 13 3 2 2 4 4" xfId="10760" xr:uid="{3B0C8DCC-78EB-495B-B459-0BCF3EDAD392}"/>
    <cellStyle name="Comma 13 3 2 2 4 4 2" xfId="23002" xr:uid="{2253C9FD-D095-4983-9B6B-788CD54FF33C}"/>
    <cellStyle name="Comma 13 3 2 2 4 4 2 2" xfId="36804" xr:uid="{18C831A1-C2D8-41AB-AF85-A72CC459908F}"/>
    <cellStyle name="Comma 13 3 2 2 4 4 2 3" xfId="31327" xr:uid="{9AB9785A-9091-4850-B44F-11C879B4EA49}"/>
    <cellStyle name="Comma 13 3 2 2 4 4 3" xfId="34238" xr:uid="{EB19BC52-5D16-4281-91BA-16F5D36F86E1}"/>
    <cellStyle name="Comma 13 3 2 2 4 4 4" xfId="28772" xr:uid="{E09FEE7F-2233-4BDB-86CE-3A84187104C2}"/>
    <cellStyle name="Comma 13 3 2 2 4 5" xfId="15904" xr:uid="{C243B47E-26E8-4423-A33E-BDAF87F3CAB9}"/>
    <cellStyle name="Comma 13 3 2 2 4 5 2" xfId="35290" xr:uid="{00FAAC2B-2019-4550-BB29-8653F9B91937}"/>
    <cellStyle name="Comma 13 3 2 2 4 5 3" xfId="29822" xr:uid="{CE897636-76F4-4433-8DB8-971233636E0F}"/>
    <cellStyle name="Comma 13 3 2 2 4 6" xfId="32688" xr:uid="{32A3FB60-70ED-419E-BB7E-BB05A6115E1C}"/>
    <cellStyle name="Comma 13 3 2 2 4 7" xfId="27224" xr:uid="{75C08E34-550A-482E-A5FF-2947EADD5468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2 2 2" xfId="36247" xr:uid="{00A9BDC0-2D69-4840-B5BA-ED44FEEB6160}"/>
    <cellStyle name="Comma 13 3 2 2 5 2 2 3" xfId="30772" xr:uid="{829D592F-16F3-4009-8892-EB69F1C93344}"/>
    <cellStyle name="Comma 13 3 2 2 5 2 3" xfId="33683" xr:uid="{9C3C9244-C208-4463-9EF3-C63484D53699}"/>
    <cellStyle name="Comma 13 3 2 2 5 2 4" xfId="28217" xr:uid="{A707CDA6-8168-489B-A5C7-C99D619F2E72}"/>
    <cellStyle name="Comma 13 3 2 2 5 3" xfId="11674" xr:uid="{EB1AAD6F-EA7A-4D5D-8237-D0B72C22FC08}"/>
    <cellStyle name="Comma 13 3 2 2 5 3 2" xfId="23916" xr:uid="{2E94CDC9-E911-4258-A765-EF4F196881D8}"/>
    <cellStyle name="Comma 13 3 2 2 5 3 2 2" xfId="37001" xr:uid="{A4CFA91C-EC15-40C9-98A9-B46419C84144}"/>
    <cellStyle name="Comma 13 3 2 2 5 3 2 3" xfId="31523" xr:uid="{F9CB6C22-EA72-4E30-B1F0-3E77E381B430}"/>
    <cellStyle name="Comma 13 3 2 2 5 3 3" xfId="34435" xr:uid="{D91B80BF-22EE-45D0-BDE1-71C85AD41DCB}"/>
    <cellStyle name="Comma 13 3 2 2 5 3 4" xfId="28968" xr:uid="{E0E6D5FF-0635-42CC-932B-AA8B61EEB962}"/>
    <cellStyle name="Comma 13 3 2 2 5 4" xfId="16818" xr:uid="{380290BA-3118-47D3-9886-878035AE3ED7}"/>
    <cellStyle name="Comma 13 3 2 2 5 4 2" xfId="35488" xr:uid="{A2DFEB80-B37A-4D9D-A989-F057E1615B62}"/>
    <cellStyle name="Comma 13 3 2 2 5 4 3" xfId="30018" xr:uid="{89B7B047-4AF3-49CD-B7D1-93D594C7FCA1}"/>
    <cellStyle name="Comma 13 3 2 2 5 5" xfId="32917" xr:uid="{8704AFFE-AA3E-42C8-BF52-B078D69DB79E}"/>
    <cellStyle name="Comma 13 3 2 2 5 6" xfId="27454" xr:uid="{BCD180A6-306B-4B31-AFD5-B8E659E3AB96}"/>
    <cellStyle name="Comma 13 3 2 2 6" xfId="6418" xr:uid="{4C350FC9-D610-4110-A6E8-BAC0F088BE7C}"/>
    <cellStyle name="Comma 13 3 2 2 6 2" xfId="18682" xr:uid="{7CEBD069-9125-4D2E-A301-BE56F12FA3B7}"/>
    <cellStyle name="Comma 13 3 2 2 6 2 2" xfId="35866" xr:uid="{377C16E9-F7B3-4026-B370-2473908737A0}"/>
    <cellStyle name="Comma 13 3 2 2 6 2 3" xfId="30392" xr:uid="{4C3FE5D7-1627-4539-BD57-E6E912D8442A}"/>
    <cellStyle name="Comma 13 3 2 2 6 3" xfId="33301" xr:uid="{FA2CCED0-FCBF-4D21-8666-9D8A23A0BE5D}"/>
    <cellStyle name="Comma 13 3 2 2 6 4" xfId="27837" xr:uid="{8B3E11FF-3F0C-4F98-9114-0C58A1781EAD}"/>
    <cellStyle name="Comma 13 3 2 2 7" xfId="9914" xr:uid="{7C585BB9-2CA8-4925-9318-0A2CE354BF8E}"/>
    <cellStyle name="Comma 13 3 2 2 7 2" xfId="22156" xr:uid="{7D057033-28A6-4D43-B06E-2040AE9D9253}"/>
    <cellStyle name="Comma 13 3 2 2 7 2 2" xfId="36620" xr:uid="{9D77023F-B9E4-4539-B401-C1D757B264F3}"/>
    <cellStyle name="Comma 13 3 2 2 7 2 3" xfId="31143" xr:uid="{51CD3D35-C4BE-4EDD-8C44-082B498217FC}"/>
    <cellStyle name="Comma 13 3 2 2 7 3" xfId="34054" xr:uid="{17652038-E446-4CAD-9D8F-7BC4740F9E6C}"/>
    <cellStyle name="Comma 13 3 2 2 7 4" xfId="28588" xr:uid="{9A73D288-53C6-425B-AFFA-C17B49C28B80}"/>
    <cellStyle name="Comma 13 3 2 2 8" xfId="15058" xr:uid="{E1E89090-FE19-4ED1-B453-9DBF4DDF1137}"/>
    <cellStyle name="Comma 13 3 2 2 8 2" xfId="35106" xr:uid="{8B3AED9C-B3F9-424F-8015-2D936AA5D906}"/>
    <cellStyle name="Comma 13 3 2 2 8 3" xfId="29638" xr:uid="{02E6C9AD-B47A-4089-AB12-0CDD63EE7B6E}"/>
    <cellStyle name="Comma 13 3 2 2 9" xfId="32500" xr:uid="{82279019-09A4-43C4-9031-0624F8F9A842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2 2 2" xfId="36543" xr:uid="{E683372C-4069-40C8-9010-FC8253CA1A2E}"/>
    <cellStyle name="Comma 13 3 2 3 2 2 2 2 2 3" xfId="31066" xr:uid="{B6ACC1A9-C2DD-42E9-A0ED-78CA931C023F}"/>
    <cellStyle name="Comma 13 3 2 3 2 2 2 2 3" xfId="33977" xr:uid="{229A85FF-F88C-46A8-A677-21918B01A993}"/>
    <cellStyle name="Comma 13 3 2 3 2 2 2 2 4" xfId="28511" xr:uid="{67B6087B-5566-489F-9455-37446F5F69A7}"/>
    <cellStyle name="Comma 13 3 2 3 2 2 2 3" xfId="13024" xr:uid="{73BF1A25-FC62-47B3-8D32-A8547334F5DB}"/>
    <cellStyle name="Comma 13 3 2 3 2 2 2 3 2" xfId="25266" xr:uid="{42E83E49-DC92-4516-A072-5B838246E9F9}"/>
    <cellStyle name="Comma 13 3 2 3 2 2 2 3 2 2" xfId="37295" xr:uid="{0899808D-6C2F-46DC-9020-043291632660}"/>
    <cellStyle name="Comma 13 3 2 3 2 2 2 3 2 3" xfId="31817" xr:uid="{7E69E375-6DDA-4F67-A425-2036AC2FA560}"/>
    <cellStyle name="Comma 13 3 2 3 2 2 2 3 3" xfId="34730" xr:uid="{F90018E3-E3B2-441E-969B-3B466A43900E}"/>
    <cellStyle name="Comma 13 3 2 3 2 2 2 3 4" xfId="29262" xr:uid="{E6049B8C-E54E-46B1-9E95-CB195B40714C}"/>
    <cellStyle name="Comma 13 3 2 3 2 2 2 4" xfId="18168" xr:uid="{B51EF997-104F-4250-8BEB-D4E21DEA8202}"/>
    <cellStyle name="Comma 13 3 2 3 2 2 2 4 2" xfId="35785" xr:uid="{A2A787D9-D953-4F0D-B400-C2EFF724EABB}"/>
    <cellStyle name="Comma 13 3 2 3 2 2 2 4 3" xfId="30312" xr:uid="{20BDC9BD-1F1F-4EA6-8FC1-B385EADB2DDF}"/>
    <cellStyle name="Comma 13 3 2 3 2 2 2 5" xfId="33212" xr:uid="{F6154DB3-8D8F-43D0-9B54-6710828360E0}"/>
    <cellStyle name="Comma 13 3 2 3 2 2 2 6" xfId="27748" xr:uid="{7C76ED82-24DF-48DB-9549-EE119BD2D040}"/>
    <cellStyle name="Comma 13 3 2 3 2 2 3" xfId="7768" xr:uid="{19F4F3D1-472B-4C40-BFAA-3279A53B9365}"/>
    <cellStyle name="Comma 13 3 2 3 2 2 3 2" xfId="20032" xr:uid="{CE21E5A6-F5F9-49ED-A1CD-8764E1D46EEF}"/>
    <cellStyle name="Comma 13 3 2 3 2 2 3 2 2" xfId="36161" xr:uid="{A1273E5F-5B89-4D65-9659-FEBD68802849}"/>
    <cellStyle name="Comma 13 3 2 3 2 2 3 2 3" xfId="30686" xr:uid="{A273136A-3860-4478-984A-F7E37BB7A0F1}"/>
    <cellStyle name="Comma 13 3 2 3 2 2 3 3" xfId="33597" xr:uid="{67C67E80-2016-4AFC-88D7-E388C527139A}"/>
    <cellStyle name="Comma 13 3 2 3 2 2 3 4" xfId="28131" xr:uid="{97161218-15A8-4273-B054-DB231F42C5D2}"/>
    <cellStyle name="Comma 13 3 2 3 2 2 4" xfId="11264" xr:uid="{6F37341E-1AAC-4C56-85DD-F7B4EA909F06}"/>
    <cellStyle name="Comma 13 3 2 3 2 2 4 2" xfId="23506" xr:uid="{9C160757-37BC-4EFD-8FE4-403F0AB140B1}"/>
    <cellStyle name="Comma 13 3 2 3 2 2 4 2 2" xfId="36914" xr:uid="{0A6CCEA5-82D4-49D2-8015-78BB6C266141}"/>
    <cellStyle name="Comma 13 3 2 3 2 2 4 2 3" xfId="31437" xr:uid="{8246248A-DA91-4CB5-AABC-7B2FF31EFC41}"/>
    <cellStyle name="Comma 13 3 2 3 2 2 4 3" xfId="34349" xr:uid="{60B3526C-D041-473F-91B6-2F6D6E974732}"/>
    <cellStyle name="Comma 13 3 2 3 2 2 4 4" xfId="28882" xr:uid="{F2C4793E-DB7B-452A-871D-65DDBBE4D939}"/>
    <cellStyle name="Comma 13 3 2 3 2 2 5" xfId="16408" xr:uid="{E45AF972-BC4D-430F-A081-9D827D1550AB}"/>
    <cellStyle name="Comma 13 3 2 3 2 2 5 2" xfId="35402" xr:uid="{E36E8B9E-ABB7-4BFE-985E-0D502E6EEEE8}"/>
    <cellStyle name="Comma 13 3 2 3 2 2 5 3" xfId="29932" xr:uid="{1B35455A-AD82-4259-AD43-540B54C1876C}"/>
    <cellStyle name="Comma 13 3 2 3 2 2 6" xfId="32798" xr:uid="{20FA2F88-59EB-4F7C-9B80-33A132422A3C}"/>
    <cellStyle name="Comma 13 3 2 3 2 2 7" xfId="27334" xr:uid="{08EE4DCA-0D86-4B7E-8234-9A2D0E3EB3F0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2 2 2" xfId="36358" xr:uid="{B902F709-2D0E-4EF4-A2D3-5E951DBAE8C4}"/>
    <cellStyle name="Comma 13 3 2 3 2 3 2 2 3" xfId="30882" xr:uid="{6838FF93-BD87-47B8-A336-35A6EFA130EE}"/>
    <cellStyle name="Comma 13 3 2 3 2 3 2 3" xfId="33793" xr:uid="{030DB9EB-6B06-455E-978C-F2FB145A8DAE}"/>
    <cellStyle name="Comma 13 3 2 3 2 3 2 4" xfId="28327" xr:uid="{39F8E4C0-B4E8-43D3-B752-6668959CFDAC}"/>
    <cellStyle name="Comma 13 3 2 3 2 3 3" xfId="12178" xr:uid="{696D89D2-5F53-4CE1-B7F6-47E1C60FB0EF}"/>
    <cellStyle name="Comma 13 3 2 3 2 3 3 2" xfId="24420" xr:uid="{A5222A2E-A647-42FB-A082-9FAC1E230C8D}"/>
    <cellStyle name="Comma 13 3 2 3 2 3 3 2 2" xfId="37111" xr:uid="{4FA1156D-08E6-4A9B-9F11-12A54D55A61A}"/>
    <cellStyle name="Comma 13 3 2 3 2 3 3 2 3" xfId="31633" xr:uid="{1A5FBB57-55F6-4F1E-8CD6-E3FAEB86493C}"/>
    <cellStyle name="Comma 13 3 2 3 2 3 3 3" xfId="34545" xr:uid="{4F66A50C-40B8-460B-A386-7DF2DA5B41BE}"/>
    <cellStyle name="Comma 13 3 2 3 2 3 3 4" xfId="29078" xr:uid="{2CA29A8D-4014-4B25-A8FE-50D4D0681654}"/>
    <cellStyle name="Comma 13 3 2 3 2 3 4" xfId="17322" xr:uid="{C3E8E9AB-9C7E-48EF-A665-95F626D039A7}"/>
    <cellStyle name="Comma 13 3 2 3 2 3 4 2" xfId="35599" xr:uid="{1AF47359-3A06-455E-8F58-33468FA450AA}"/>
    <cellStyle name="Comma 13 3 2 3 2 3 4 3" xfId="30128" xr:uid="{407A31CB-0B48-41FE-94AF-561E83512FB6}"/>
    <cellStyle name="Comma 13 3 2 3 2 3 5" xfId="33027" xr:uid="{9F6B065D-C611-4AA0-A235-A15F4175F14C}"/>
    <cellStyle name="Comma 13 3 2 3 2 3 6" xfId="27564" xr:uid="{918AE685-E603-4732-BB9E-A1F6A1CA8842}"/>
    <cellStyle name="Comma 13 3 2 3 2 4" xfId="6922" xr:uid="{BCC15BFD-55D4-4449-A3D0-34156B3375BF}"/>
    <cellStyle name="Comma 13 3 2 3 2 4 2" xfId="19186" xr:uid="{02E418A0-4DE7-46A7-84C8-51D51B76DA7E}"/>
    <cellStyle name="Comma 13 3 2 3 2 4 2 2" xfId="35977" xr:uid="{F9242865-76CB-4924-966E-1977BB046B7D}"/>
    <cellStyle name="Comma 13 3 2 3 2 4 2 3" xfId="30502" xr:uid="{A8E01BB9-1E05-407F-85AF-A1FED19AF3C1}"/>
    <cellStyle name="Comma 13 3 2 3 2 4 3" xfId="33412" xr:uid="{C9E1CECE-DBEF-41C6-AFFD-2C6AA03EAC6B}"/>
    <cellStyle name="Comma 13 3 2 3 2 4 4" xfId="27947" xr:uid="{EF454824-3F8E-4664-828F-CAE757DB4A54}"/>
    <cellStyle name="Comma 13 3 2 3 2 5" xfId="10418" xr:uid="{8FC95E66-DE01-4262-8D83-C9BD7F55ABE0}"/>
    <cellStyle name="Comma 13 3 2 3 2 5 2" xfId="22660" xr:uid="{2BD37BA0-2F6A-4D60-8758-F9CF58FFA088}"/>
    <cellStyle name="Comma 13 3 2 3 2 5 2 2" xfId="36730" xr:uid="{6C22451E-533D-48BB-B0E3-2CF2E3D6ECEA}"/>
    <cellStyle name="Comma 13 3 2 3 2 5 2 3" xfId="31253" xr:uid="{8B700E5C-6F9B-4177-8E45-2C81066A05B4}"/>
    <cellStyle name="Comma 13 3 2 3 2 5 3" xfId="34164" xr:uid="{DC9DBDEC-E04A-4DA1-A7D9-6F3D2D256ACA}"/>
    <cellStyle name="Comma 13 3 2 3 2 5 4" xfId="28698" xr:uid="{A87C7491-4F0C-4392-A0AA-C2BA753E7529}"/>
    <cellStyle name="Comma 13 3 2 3 2 6" xfId="15562" xr:uid="{B0A2C8F0-8F37-4D69-9239-2F17044BCBD5}"/>
    <cellStyle name="Comma 13 3 2 3 2 6 2" xfId="35216" xr:uid="{98A43101-96D5-41A5-837E-276AD0D5283F}"/>
    <cellStyle name="Comma 13 3 2 3 2 6 3" xfId="29748" xr:uid="{4472C655-80D1-408E-9D65-9794711439FA}"/>
    <cellStyle name="Comma 13 3 2 3 2 7" xfId="32614" xr:uid="{2293A3B3-8631-4BC4-8A12-383116DE80C8}"/>
    <cellStyle name="Comma 13 3 2 3 2 8" xfId="27150" xr:uid="{5FE16726-A1A3-4A77-9E4F-8282454EA611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2 2 2" xfId="36450" xr:uid="{7603CE46-F18D-469D-8B40-5023D08CEA86}"/>
    <cellStyle name="Comma 13 3 2 3 3 2 2 2 3" xfId="30974" xr:uid="{7A3EAE80-1107-4490-81AB-35A31C0098AC}"/>
    <cellStyle name="Comma 13 3 2 3 3 2 2 3" xfId="33885" xr:uid="{EDF32C84-D774-4A90-BC72-5FDC7666E6A7}"/>
    <cellStyle name="Comma 13 3 2 3 3 2 2 4" xfId="28419" xr:uid="{D6BB1F20-B95E-4129-8F85-0A0D21BA4E7D}"/>
    <cellStyle name="Comma 13 3 2 3 3 2 3" xfId="12601" xr:uid="{BD0EEB37-8A5D-4BC8-9D02-9ED705B31F58}"/>
    <cellStyle name="Comma 13 3 2 3 3 2 3 2" xfId="24843" xr:uid="{D68908FB-7B15-431E-99A9-507C67F042C3}"/>
    <cellStyle name="Comma 13 3 2 3 3 2 3 2 2" xfId="37203" xr:uid="{5254BFDF-77E4-4F13-91C2-B4D15925BF8D}"/>
    <cellStyle name="Comma 13 3 2 3 3 2 3 2 3" xfId="31725" xr:uid="{F83D8E01-A81B-4E19-AE1F-9A5EE4C96A3E}"/>
    <cellStyle name="Comma 13 3 2 3 3 2 3 3" xfId="34637" xr:uid="{27DE69EA-E72F-4630-9B16-EB820411E70B}"/>
    <cellStyle name="Comma 13 3 2 3 3 2 3 4" xfId="29170" xr:uid="{7C86CEFE-4203-4A59-92ED-CF9DC575E140}"/>
    <cellStyle name="Comma 13 3 2 3 3 2 4" xfId="17745" xr:uid="{664AFCD4-8DEA-43A2-8C5A-6C2B0E36E5A8}"/>
    <cellStyle name="Comma 13 3 2 3 3 2 4 2" xfId="35692" xr:uid="{589055FD-DAC7-4F6E-A921-939EE8EA7A28}"/>
    <cellStyle name="Comma 13 3 2 3 3 2 4 3" xfId="30220" xr:uid="{1CA8FC88-56F1-4766-B0CF-35F2D067C207}"/>
    <cellStyle name="Comma 13 3 2 3 3 2 5" xfId="33120" xr:uid="{0BB4B91C-361A-442F-AD97-861DB346C7B1}"/>
    <cellStyle name="Comma 13 3 2 3 3 2 6" xfId="27656" xr:uid="{9940A88B-27B2-4432-B876-7E4F8700F961}"/>
    <cellStyle name="Comma 13 3 2 3 3 3" xfId="7345" xr:uid="{A9AD5BDA-A7C1-4C63-88B9-6A9EC3D4D595}"/>
    <cellStyle name="Comma 13 3 2 3 3 3 2" xfId="19609" xr:uid="{7FA22E1F-1971-40B0-9391-D78063820EE4}"/>
    <cellStyle name="Comma 13 3 2 3 3 3 2 2" xfId="36069" xr:uid="{357FB990-6102-4622-9B68-F6E0A4468EC9}"/>
    <cellStyle name="Comma 13 3 2 3 3 3 2 3" xfId="30594" xr:uid="{0C0522C4-E1B8-4F6F-84BE-0CEAA1BDBBAF}"/>
    <cellStyle name="Comma 13 3 2 3 3 3 3" xfId="33504" xr:uid="{FCC8DD74-2878-4123-83CF-0A36A287E4E2}"/>
    <cellStyle name="Comma 13 3 2 3 3 3 4" xfId="28039" xr:uid="{141DC718-CAC1-4E4A-BC75-79FB69DCFD5E}"/>
    <cellStyle name="Comma 13 3 2 3 3 4" xfId="10841" xr:uid="{4B8BC54B-4DDC-4A48-86EC-61314AEE1766}"/>
    <cellStyle name="Comma 13 3 2 3 3 4 2" xfId="23083" xr:uid="{51103F7C-CBD0-4D47-BD6D-C7645E52289A}"/>
    <cellStyle name="Comma 13 3 2 3 3 4 2 2" xfId="36822" xr:uid="{C4346342-4628-4A6C-A3D2-DA4C005481AF}"/>
    <cellStyle name="Comma 13 3 2 3 3 4 2 3" xfId="31345" xr:uid="{FEFA70B8-CF3F-4C8C-AEE8-AD1636856126}"/>
    <cellStyle name="Comma 13 3 2 3 3 4 3" xfId="34256" xr:uid="{C16470FA-5109-494D-8632-FB5D629EA765}"/>
    <cellStyle name="Comma 13 3 2 3 3 4 4" xfId="28790" xr:uid="{16BB969B-421A-44CF-990D-9DA4D1EE5C27}"/>
    <cellStyle name="Comma 13 3 2 3 3 5" xfId="15985" xr:uid="{51FB6AD4-87DC-4A3B-9045-479236984138}"/>
    <cellStyle name="Comma 13 3 2 3 3 5 2" xfId="35308" xr:uid="{51A6FBC9-759B-4A57-8CB8-D610D6AD9F1B}"/>
    <cellStyle name="Comma 13 3 2 3 3 5 3" xfId="29840" xr:uid="{4E0968FD-4F71-4339-BF87-32E5BD338125}"/>
    <cellStyle name="Comma 13 3 2 3 3 6" xfId="32706" xr:uid="{7073DCB3-C141-4244-ACC2-C414C64BECE6}"/>
    <cellStyle name="Comma 13 3 2 3 3 7" xfId="27242" xr:uid="{14EF3DDC-EFCA-474F-BA85-979DB8882990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2 2 2" xfId="36265" xr:uid="{77A9DC9B-58F4-46AF-94C5-8907C8698A57}"/>
    <cellStyle name="Comma 13 3 2 3 4 2 2 3" xfId="30790" xr:uid="{DE6B0DD8-6469-4F80-8D8D-9BA36C64F670}"/>
    <cellStyle name="Comma 13 3 2 3 4 2 3" xfId="33701" xr:uid="{D058295B-1A4E-4632-9239-47474BFD29E3}"/>
    <cellStyle name="Comma 13 3 2 3 4 2 4" xfId="28235" xr:uid="{AF96AE4F-A283-482C-B4DD-E62631B900C8}"/>
    <cellStyle name="Comma 13 3 2 3 4 3" xfId="11755" xr:uid="{539FD8C8-2EEF-4CFC-B843-F883D7C8BE16}"/>
    <cellStyle name="Comma 13 3 2 3 4 3 2" xfId="23997" xr:uid="{F24EC149-7210-45E0-9ED2-B65D223383A6}"/>
    <cellStyle name="Comma 13 3 2 3 4 3 2 2" xfId="37019" xr:uid="{8FE4E683-D753-4DB3-99BF-8DCB16F29169}"/>
    <cellStyle name="Comma 13 3 2 3 4 3 2 3" xfId="31541" xr:uid="{DE8A7EAA-4668-4C24-B8AD-225FA319F976}"/>
    <cellStyle name="Comma 13 3 2 3 4 3 3" xfId="34453" xr:uid="{FAD70AE1-FE16-49DD-941D-CAE178C40484}"/>
    <cellStyle name="Comma 13 3 2 3 4 3 4" xfId="28986" xr:uid="{403F711B-ECBE-4C0F-89D7-04BC60C9813D}"/>
    <cellStyle name="Comma 13 3 2 3 4 4" xfId="16899" xr:uid="{5449148B-47C8-443A-AA09-75CE737ACA74}"/>
    <cellStyle name="Comma 13 3 2 3 4 4 2" xfId="35506" xr:uid="{84A480D6-A123-4853-B664-CC15ED3503EF}"/>
    <cellStyle name="Comma 13 3 2 3 4 4 3" xfId="30036" xr:uid="{4B8630D1-94E6-4AC4-B9AE-8C37946B1A40}"/>
    <cellStyle name="Comma 13 3 2 3 4 5" xfId="32935" xr:uid="{8B4DEA51-32A3-4240-BED2-79F91884C94E}"/>
    <cellStyle name="Comma 13 3 2 3 4 6" xfId="27472" xr:uid="{6BC59256-4558-4A55-8A62-69A05E3454EE}"/>
    <cellStyle name="Comma 13 3 2 3 5" xfId="6499" xr:uid="{792D4D42-4656-4ADC-BB1F-18CE39E59675}"/>
    <cellStyle name="Comma 13 3 2 3 5 2" xfId="18763" xr:uid="{00ABD5A3-F09C-4880-9C11-8797F4889F99}"/>
    <cellStyle name="Comma 13 3 2 3 5 2 2" xfId="35884" xr:uid="{5863DBB1-0466-42D5-9E63-8EE919A310A2}"/>
    <cellStyle name="Comma 13 3 2 3 5 2 3" xfId="30410" xr:uid="{5B212393-76AC-4819-9D15-D61D4CB51115}"/>
    <cellStyle name="Comma 13 3 2 3 5 3" xfId="33319" xr:uid="{A25F68F4-152C-4576-A8BA-5465621CA6B0}"/>
    <cellStyle name="Comma 13 3 2 3 5 4" xfId="27855" xr:uid="{4E18CA96-10B7-4AE5-A0E1-6605F930A2AD}"/>
    <cellStyle name="Comma 13 3 2 3 6" xfId="9995" xr:uid="{11FBCDDB-4424-4698-B393-82108317F0FB}"/>
    <cellStyle name="Comma 13 3 2 3 6 2" xfId="22237" xr:uid="{BAEBE4D9-184C-4EFE-90D8-CB8E58D536B2}"/>
    <cellStyle name="Comma 13 3 2 3 6 2 2" xfId="36638" xr:uid="{BF1A2637-3C13-4CF4-9458-C235C481934A}"/>
    <cellStyle name="Comma 13 3 2 3 6 2 3" xfId="31161" xr:uid="{E43A2F0A-B3DD-4CE6-B620-FDECA56E81AF}"/>
    <cellStyle name="Comma 13 3 2 3 6 3" xfId="34072" xr:uid="{3543B9F3-DFF5-4BD0-B2A2-FBD0030D4077}"/>
    <cellStyle name="Comma 13 3 2 3 6 4" xfId="28606" xr:uid="{C6A802B3-564C-4836-B966-997932F4CBAC}"/>
    <cellStyle name="Comma 13 3 2 3 7" xfId="15139" xr:uid="{FFA5AA98-050F-41A9-A1B7-CC83C556D42B}"/>
    <cellStyle name="Comma 13 3 2 3 7 2" xfId="35124" xr:uid="{7BD87F13-1A34-41B8-960D-0A0ACA8845CE}"/>
    <cellStyle name="Comma 13 3 2 3 7 3" xfId="29656" xr:uid="{162DC1E6-8939-446B-8755-B727FD9038E0}"/>
    <cellStyle name="Comma 13 3 2 3 8" xfId="32520" xr:uid="{CD6CC3DC-D0DE-4F0F-84AF-3DFE8A8C5B11}"/>
    <cellStyle name="Comma 13 3 2 3 9" xfId="27058" xr:uid="{FCEDAC14-E67B-4718-8B15-8D8E32304A62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2 2 2" xfId="36498" xr:uid="{7BE58CC8-9017-493F-A5F5-8CAEA7A12C0E}"/>
    <cellStyle name="Comma 13 3 2 4 2 2 2 2 3" xfId="31021" xr:uid="{2A537259-26E2-4B0F-BD0D-D2C2D0A9587F}"/>
    <cellStyle name="Comma 13 3 2 4 2 2 2 3" xfId="33932" xr:uid="{DD4EA565-4262-4DC1-BDB8-60E65895D427}"/>
    <cellStyle name="Comma 13 3 2 4 2 2 2 4" xfId="28466" xr:uid="{E6927F63-284E-4272-9A3C-87BA8E89A947}"/>
    <cellStyle name="Comma 13 3 2 4 2 2 3" xfId="12815" xr:uid="{6F066627-44A6-482D-B7AE-DDACAFF374E3}"/>
    <cellStyle name="Comma 13 3 2 4 2 2 3 2" xfId="25057" xr:uid="{B7173718-63F9-4564-A100-0A674420FFEC}"/>
    <cellStyle name="Comma 13 3 2 4 2 2 3 2 2" xfId="37250" xr:uid="{0C1F2361-232F-45C1-A84F-594AE9E12114}"/>
    <cellStyle name="Comma 13 3 2 4 2 2 3 2 3" xfId="31772" xr:uid="{8717F083-AB25-4D05-82BB-F50E2E1488B0}"/>
    <cellStyle name="Comma 13 3 2 4 2 2 3 3" xfId="34685" xr:uid="{062442FC-AB85-457D-BD8D-44ED1C605065}"/>
    <cellStyle name="Comma 13 3 2 4 2 2 3 4" xfId="29217" xr:uid="{24D48746-3BD9-47B8-8B5D-3620F6E0FEF6}"/>
    <cellStyle name="Comma 13 3 2 4 2 2 4" xfId="17959" xr:uid="{03C38A97-1A18-46BA-8734-D5C7AD1C7AA2}"/>
    <cellStyle name="Comma 13 3 2 4 2 2 4 2" xfId="35739" xr:uid="{8D59CB2C-4A1C-48C7-BD35-B3CE3E83320D}"/>
    <cellStyle name="Comma 13 3 2 4 2 2 4 3" xfId="30267" xr:uid="{137FB9B5-2670-45BC-B739-AF76BDD11C2B}"/>
    <cellStyle name="Comma 13 3 2 4 2 2 5" xfId="33167" xr:uid="{3F8095CA-C030-4635-B018-533AD06FFEC2}"/>
    <cellStyle name="Comma 13 3 2 4 2 2 6" xfId="27703" xr:uid="{F5289105-1198-424F-B8A3-53DE09C7AF27}"/>
    <cellStyle name="Comma 13 3 2 4 2 3" xfId="7559" xr:uid="{2E079457-D68D-4262-888D-3124A646134A}"/>
    <cellStyle name="Comma 13 3 2 4 2 3 2" xfId="19823" xr:uid="{64E971E6-B3CA-4CEA-AAA3-BD7489526DA7}"/>
    <cellStyle name="Comma 13 3 2 4 2 3 2 2" xfId="36116" xr:uid="{635D3A8F-9FDF-482D-9188-DCAA1004F0F5}"/>
    <cellStyle name="Comma 13 3 2 4 2 3 2 3" xfId="30641" xr:uid="{F569612C-E873-4D07-A408-3B74B00AAB43}"/>
    <cellStyle name="Comma 13 3 2 4 2 3 3" xfId="33551" xr:uid="{743EC259-C2D0-4F2B-AADF-E453156B6EA8}"/>
    <cellStyle name="Comma 13 3 2 4 2 3 4" xfId="28086" xr:uid="{BB54071C-108E-4D95-8D1C-6C912EF5209B}"/>
    <cellStyle name="Comma 13 3 2 4 2 4" xfId="11055" xr:uid="{735517BE-45E6-4323-8DE8-1494D4D77472}"/>
    <cellStyle name="Comma 13 3 2 4 2 4 2" xfId="23297" xr:uid="{7BCE423C-F1C7-4E12-98B9-7852342AC306}"/>
    <cellStyle name="Comma 13 3 2 4 2 4 2 2" xfId="36869" xr:uid="{2E571DCE-2336-4B17-9175-860819E5BC6A}"/>
    <cellStyle name="Comma 13 3 2 4 2 4 2 3" xfId="31392" xr:uid="{209AE697-20C3-4DA1-B539-B94930E75706}"/>
    <cellStyle name="Comma 13 3 2 4 2 4 3" xfId="34303" xr:uid="{024048A8-84CE-43F6-A290-CB36663DF2F9}"/>
    <cellStyle name="Comma 13 3 2 4 2 4 4" xfId="28837" xr:uid="{C78D537B-4CBD-4FAF-A1E9-60895C5FA3BC}"/>
    <cellStyle name="Comma 13 3 2 4 2 5" xfId="16199" xr:uid="{1D2288E9-B343-4091-B0B6-BE07B79CAA9F}"/>
    <cellStyle name="Comma 13 3 2 4 2 5 2" xfId="35356" xr:uid="{B730C53E-FA5F-47CD-A384-2BAF6CA5900B}"/>
    <cellStyle name="Comma 13 3 2 4 2 5 3" xfId="29887" xr:uid="{E89238D7-6BCD-402A-92CF-963E26C3C0DE}"/>
    <cellStyle name="Comma 13 3 2 4 2 6" xfId="32753" xr:uid="{E77B46DC-8B6B-4534-B376-B13CFE33B04E}"/>
    <cellStyle name="Comma 13 3 2 4 2 7" xfId="27289" xr:uid="{1BB2358A-BAC4-4721-8059-D37E2ECF560C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2 2 2" xfId="36312" xr:uid="{ACFDC76F-468D-4BF1-A942-CEC52FD6DA82}"/>
    <cellStyle name="Comma 13 3 2 4 3 2 2 3" xfId="30837" xr:uid="{D78E41BC-F345-4C57-8D74-FE48F9B957E4}"/>
    <cellStyle name="Comma 13 3 2 4 3 2 3" xfId="33748" xr:uid="{66D46542-8918-4553-9CC7-CC8F71139D5F}"/>
    <cellStyle name="Comma 13 3 2 4 3 2 4" xfId="28282" xr:uid="{6772891B-D520-4992-B4FE-7B6483466DAF}"/>
    <cellStyle name="Comma 13 3 2 4 3 3" xfId="11969" xr:uid="{D7DD8B54-06D4-430A-8988-9F4A2C35FEAC}"/>
    <cellStyle name="Comma 13 3 2 4 3 3 2" xfId="24211" xr:uid="{4A18BD89-71F8-4986-BA16-FB5C012AC1F6}"/>
    <cellStyle name="Comma 13 3 2 4 3 3 2 2" xfId="37066" xr:uid="{39143CC1-B9C7-46BB-87B5-2816A14EE896}"/>
    <cellStyle name="Comma 13 3 2 4 3 3 2 3" xfId="31588" xr:uid="{F291C428-49A2-4F6A-82B5-48EF627CD86A}"/>
    <cellStyle name="Comma 13 3 2 4 3 3 3" xfId="34500" xr:uid="{AB608FB8-98DB-4376-A1D8-CFC223E4DBA6}"/>
    <cellStyle name="Comma 13 3 2 4 3 3 4" xfId="29033" xr:uid="{3F035962-49E7-4AFC-B89D-02629E472835}"/>
    <cellStyle name="Comma 13 3 2 4 3 4" xfId="17113" xr:uid="{9844BE61-2F4B-4F74-BF0F-48A5BC6066B0}"/>
    <cellStyle name="Comma 13 3 2 4 3 4 2" xfId="35553" xr:uid="{55632A71-924B-4F21-9282-BA027E8D2989}"/>
    <cellStyle name="Comma 13 3 2 4 3 4 3" xfId="30083" xr:uid="{2A5ACC70-8560-4A8F-9AA1-422EADFEFA35}"/>
    <cellStyle name="Comma 13 3 2 4 3 5" xfId="32982" xr:uid="{C7BF586F-2231-425A-9906-E513A4D5B4A0}"/>
    <cellStyle name="Comma 13 3 2 4 3 6" xfId="27519" xr:uid="{CF9C6416-7593-4CE0-BD65-F73E75557CAD}"/>
    <cellStyle name="Comma 13 3 2 4 4" xfId="6713" xr:uid="{0B3E47E7-35D1-4CBC-92AF-3D436BF096A1}"/>
    <cellStyle name="Comma 13 3 2 4 4 2" xfId="18977" xr:uid="{9179D222-17BA-4107-8F90-CA7BEAF7C5D2}"/>
    <cellStyle name="Comma 13 3 2 4 4 2 2" xfId="35932" xr:uid="{6314EB20-81BE-426F-AEA7-73C4C8762D97}"/>
    <cellStyle name="Comma 13 3 2 4 4 2 3" xfId="30457" xr:uid="{C1E2F267-F101-4BA5-992C-E4C191936D0B}"/>
    <cellStyle name="Comma 13 3 2 4 4 3" xfId="33367" xr:uid="{62CA95B3-2DA7-42C4-91AF-E46F0E3EFBF4}"/>
    <cellStyle name="Comma 13 3 2 4 4 4" xfId="27902" xr:uid="{4DCBE531-A98A-4A1C-B3E9-BB852E1E5654}"/>
    <cellStyle name="Comma 13 3 2 4 5" xfId="10209" xr:uid="{C5DB2DE7-C0F7-454C-B9E4-CF5321D92DB1}"/>
    <cellStyle name="Comma 13 3 2 4 5 2" xfId="22451" xr:uid="{AF7D3C1B-2812-44A0-A51B-FB2A07778754}"/>
    <cellStyle name="Comma 13 3 2 4 5 2 2" xfId="36685" xr:uid="{3B20ACB8-8D5F-43C4-BCD8-29032C177729}"/>
    <cellStyle name="Comma 13 3 2 4 5 2 3" xfId="31208" xr:uid="{DE7D754B-B567-4D13-86AD-4954D13D3EAF}"/>
    <cellStyle name="Comma 13 3 2 4 5 3" xfId="34119" xr:uid="{5F4F9831-B33C-47A1-8630-7F9304A9FFD3}"/>
    <cellStyle name="Comma 13 3 2 4 5 4" xfId="28653" xr:uid="{38823BB5-0CE8-409D-8CD6-C6FAB58B7339}"/>
    <cellStyle name="Comma 13 3 2 4 6" xfId="15353" xr:uid="{0EAACF7D-57C1-4203-8476-3F21C8AB7E91}"/>
    <cellStyle name="Comma 13 3 2 4 6 2" xfId="35171" xr:uid="{69D80D66-57E3-4F2F-90B7-7F881077D376}"/>
    <cellStyle name="Comma 13 3 2 4 6 3" xfId="29703" xr:uid="{28357625-FAFD-413B-ADA8-617104BE41F5}"/>
    <cellStyle name="Comma 13 3 2 4 7" xfId="32568" xr:uid="{3C84DD22-8006-4A88-9ACA-51C922A9826F}"/>
    <cellStyle name="Comma 13 3 2 4 8" xfId="27105" xr:uid="{F51D6399-4C5F-44E8-BEDB-064D105FB540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2 2 2" xfId="36405" xr:uid="{F35C2C5F-FFA4-4E82-BDA9-FA6CDF7CAF63}"/>
    <cellStyle name="Comma 13 3 2 5 2 2 2 3" xfId="30929" xr:uid="{89E0896A-4887-48B0-8C96-7A0C054657EB}"/>
    <cellStyle name="Comma 13 3 2 5 2 2 3" xfId="33840" xr:uid="{DFD978C5-75DA-4460-A2AD-B25D0B4975B7}"/>
    <cellStyle name="Comma 13 3 2 5 2 2 4" xfId="28374" xr:uid="{CF258C43-CEBE-44BC-B8B8-5BCDADDE5D8F}"/>
    <cellStyle name="Comma 13 3 2 5 2 3" xfId="12392" xr:uid="{E1ECAA70-A1A9-4633-8399-80AF0FC50BE1}"/>
    <cellStyle name="Comma 13 3 2 5 2 3 2" xfId="24634" xr:uid="{8CEC8727-17A0-4A13-9AFE-3BA55DF6A2BB}"/>
    <cellStyle name="Comma 13 3 2 5 2 3 2 2" xfId="37158" xr:uid="{999F3410-E15D-4E3D-BF27-F12E9A2D7DE5}"/>
    <cellStyle name="Comma 13 3 2 5 2 3 2 3" xfId="31680" xr:uid="{4E9B9F77-CFB8-4357-A68F-854D87B47D28}"/>
    <cellStyle name="Comma 13 3 2 5 2 3 3" xfId="34592" xr:uid="{56C4B9B4-8325-4B86-8F54-036E9E667B14}"/>
    <cellStyle name="Comma 13 3 2 5 2 3 4" xfId="29125" xr:uid="{6D13A4CB-907B-4CA6-820C-DCDE08987619}"/>
    <cellStyle name="Comma 13 3 2 5 2 4" xfId="17536" xr:uid="{5E409C14-051C-4FBA-B937-BD3802104377}"/>
    <cellStyle name="Comma 13 3 2 5 2 4 2" xfId="35647" xr:uid="{8D03B655-EEE1-4AF4-9B52-436A97D590E4}"/>
    <cellStyle name="Comma 13 3 2 5 2 4 3" xfId="30175" xr:uid="{09F0C27E-0024-48C5-B516-3C1DE596CE49}"/>
    <cellStyle name="Comma 13 3 2 5 2 5" xfId="33074" xr:uid="{5594A133-081C-4819-A326-A4106852D5D2}"/>
    <cellStyle name="Comma 13 3 2 5 2 6" xfId="27611" xr:uid="{E3441A7F-AFC9-47F8-BB0C-615126F9A694}"/>
    <cellStyle name="Comma 13 3 2 5 3" xfId="7136" xr:uid="{A7498D05-580F-43F5-BEBA-85EECA97C20C}"/>
    <cellStyle name="Comma 13 3 2 5 3 2" xfId="19400" xr:uid="{1690B90E-9DAA-4684-8A18-6E54B67EE42C}"/>
    <cellStyle name="Comma 13 3 2 5 3 2 2" xfId="36024" xr:uid="{8E717316-72F1-45DD-B44B-A92025998DCB}"/>
    <cellStyle name="Comma 13 3 2 5 3 2 3" xfId="30549" xr:uid="{06F19A91-24EE-404F-AC21-8890098F919B}"/>
    <cellStyle name="Comma 13 3 2 5 3 3" xfId="33459" xr:uid="{5EB28F04-2A0D-47A6-9B89-3F3264ADC3CF}"/>
    <cellStyle name="Comma 13 3 2 5 3 4" xfId="27994" xr:uid="{29115E95-AC8F-4C3B-A71D-359A861046FE}"/>
    <cellStyle name="Comma 13 3 2 5 4" xfId="10632" xr:uid="{69645E14-E609-42D6-83DC-870DB5362053}"/>
    <cellStyle name="Comma 13 3 2 5 4 2" xfId="22874" xr:uid="{525EF199-58FB-48A3-873B-363ED27DBBA6}"/>
    <cellStyle name="Comma 13 3 2 5 4 2 2" xfId="36777" xr:uid="{2C2F661F-6687-49F9-9CCD-FAC86ACA32B2}"/>
    <cellStyle name="Comma 13 3 2 5 4 2 3" xfId="31300" xr:uid="{2214049D-4D2C-4861-AC8F-39DE85CD98E1}"/>
    <cellStyle name="Comma 13 3 2 5 4 3" xfId="34211" xr:uid="{128104CE-272E-4857-BAFE-0B7BB86C4FEE}"/>
    <cellStyle name="Comma 13 3 2 5 4 4" xfId="28745" xr:uid="{F47405F3-8A6C-4153-8A10-D53A67C89D6E}"/>
    <cellStyle name="Comma 13 3 2 5 5" xfId="15776" xr:uid="{7BA5C90F-D0A9-40F9-8CC7-9E0DCA07A2F7}"/>
    <cellStyle name="Comma 13 3 2 5 5 2" xfId="35263" xr:uid="{DDC357D7-A7E9-439A-B89A-9C3950AC4286}"/>
    <cellStyle name="Comma 13 3 2 5 5 3" xfId="29795" xr:uid="{44708C7F-1258-4AB4-A280-2E29FEA5165C}"/>
    <cellStyle name="Comma 13 3 2 5 6" xfId="32661" xr:uid="{944D6E46-625C-4A31-8E50-0A64FF5ACAF8}"/>
    <cellStyle name="Comma 13 3 2 5 7" xfId="27197" xr:uid="{A16D2BE7-E17F-48CC-9E16-768C8C751684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2 2 2" xfId="36220" xr:uid="{7621C6A8-9268-4931-A16F-4161B1370EC0}"/>
    <cellStyle name="Comma 13 3 2 6 2 2 3" xfId="30745" xr:uid="{E3D9A00A-0F35-4B91-B92E-DD98A9ED3D49}"/>
    <cellStyle name="Comma 13 3 2 6 2 3" xfId="33656" xr:uid="{E1A8690A-D39B-44DD-855E-C59C12E9B97C}"/>
    <cellStyle name="Comma 13 3 2 6 2 4" xfId="28190" xr:uid="{49A71CBE-23C7-4ADB-A401-15D91625A21C}"/>
    <cellStyle name="Comma 13 3 2 6 3" xfId="11546" xr:uid="{81F5866F-9B35-4512-99C6-4412F002C457}"/>
    <cellStyle name="Comma 13 3 2 6 3 2" xfId="23788" xr:uid="{CF35A8A5-569E-4250-B5B5-8FAD46F2CC5A}"/>
    <cellStyle name="Comma 13 3 2 6 3 2 2" xfId="36973" xr:uid="{035AEF86-2D3D-48F9-BA94-0535ED97C0BA}"/>
    <cellStyle name="Comma 13 3 2 6 3 2 3" xfId="31496" xr:uid="{D295676A-8CCD-423D-911B-E65716734EDD}"/>
    <cellStyle name="Comma 13 3 2 6 3 3" xfId="34408" xr:uid="{6D27C26C-1E1B-40A7-A851-E7065AE13D95}"/>
    <cellStyle name="Comma 13 3 2 6 3 4" xfId="28941" xr:uid="{FC14D4BA-0C76-4459-A698-53233E00BFA2}"/>
    <cellStyle name="Comma 13 3 2 6 4" xfId="16690" xr:uid="{34DBE214-719C-40D1-A2D0-CE38C0CDF3C7}"/>
    <cellStyle name="Comma 13 3 2 6 4 2" xfId="35461" xr:uid="{50526ADB-92B2-4040-9307-2B7CCE4B575B}"/>
    <cellStyle name="Comma 13 3 2 6 4 3" xfId="29991" xr:uid="{F89AB5B9-0BFD-4451-8571-809E79586F36}"/>
    <cellStyle name="Comma 13 3 2 6 5" xfId="32890" xr:uid="{C1554292-C755-4CEA-A8AB-EE6B2AA36D9D}"/>
    <cellStyle name="Comma 13 3 2 6 6" xfId="27427" xr:uid="{65E47959-D5D7-4497-9DED-54CE47C548EC}"/>
    <cellStyle name="Comma 13 3 2 7" xfId="6289" xr:uid="{71A42F36-1E38-4993-B10C-21224686669A}"/>
    <cellStyle name="Comma 13 3 2 7 2" xfId="18554" xr:uid="{70FFE0B5-981D-4BD4-8FC0-A692C57A09E9}"/>
    <cellStyle name="Comma 13 3 2 7 2 2" xfId="35839" xr:uid="{F4C98F95-E84E-4A2C-8FB9-0457BCB4A54D}"/>
    <cellStyle name="Comma 13 3 2 7 2 3" xfId="30365" xr:uid="{19D36F65-B272-4806-8A29-B27C163CA31B}"/>
    <cellStyle name="Comma 13 3 2 7 3" xfId="33274" xr:uid="{00D0924D-9915-4848-AFB9-90FF9BEEDC63}"/>
    <cellStyle name="Comma 13 3 2 7 4" xfId="27810" xr:uid="{F52BCFE1-F4B7-477B-8634-8206BA0B279D}"/>
    <cellStyle name="Comma 13 3 2 8" xfId="9786" xr:uid="{F1638E03-B92C-4B5A-A139-4B6942F1D3A1}"/>
    <cellStyle name="Comma 13 3 2 8 2" xfId="22028" xr:uid="{C578A0A2-623F-4D3A-A9F0-754FC84CC0B5}"/>
    <cellStyle name="Comma 13 3 2 8 2 2" xfId="36593" xr:uid="{E9A3D0F3-1630-4F3D-92A4-DAFD7E594A9F}"/>
    <cellStyle name="Comma 13 3 2 8 2 3" xfId="31116" xr:uid="{C715316B-63CB-4424-9C4D-64116AA6E425}"/>
    <cellStyle name="Comma 13 3 2 8 3" xfId="34027" xr:uid="{9A92FE57-D187-4567-B5F8-D5C5040A8CEA}"/>
    <cellStyle name="Comma 13 3 2 8 4" xfId="28561" xr:uid="{57D62C45-CB6F-483F-A599-381B17E2EDA6}"/>
    <cellStyle name="Comma 13 3 2 9" xfId="14542" xr:uid="{DBFAB5BC-1FC5-4C7E-B520-C31246933761}"/>
    <cellStyle name="Comma 13 3 2 9 2" xfId="25498" xr:uid="{F0EE2903-DA13-4DC6-A83D-E626C1B2D433}"/>
    <cellStyle name="Comma 13 3 2 9 2 2" xfId="37350" xr:uid="{B574F3D2-14E7-4030-8039-91164FDD9640}"/>
    <cellStyle name="Comma 13 3 2 9 2 3" xfId="31872" xr:uid="{F7AE105E-E349-46A3-A6DF-93D7C16567D5}"/>
    <cellStyle name="Comma 13 3 2 9 3" xfId="34986" xr:uid="{ABC46302-4A1E-44C6-A45B-750479907FB2}"/>
    <cellStyle name="Comma 13 3 2 9 4" xfId="29518" xr:uid="{35B4C85A-6C39-4053-AF9B-6E7E88349531}"/>
    <cellStyle name="Comma 13 3 3" xfId="2314" xr:uid="{9D3F6240-E0D6-4BDD-A428-6EF29C6F3BE3}"/>
    <cellStyle name="Comma 13 3 3 10" xfId="14957" xr:uid="{5F7C1691-16F3-4FB8-81F7-7679D4905608}"/>
    <cellStyle name="Comma 13 3 3 10 2" xfId="35085" xr:uid="{81E5A5D4-EC5D-4DE4-B388-C7994B15FBA7}"/>
    <cellStyle name="Comma 13 3 3 10 3" xfId="29617" xr:uid="{CE58D171-1272-4DC6-A03F-A5D52BC76148}"/>
    <cellStyle name="Comma 13 3 3 11" xfId="25679" xr:uid="{2638B3D1-C321-4C7C-84FF-384A2E4DA6FE}"/>
    <cellStyle name="Comma 13 3 3 11 2" xfId="37370" xr:uid="{7AB3B375-3114-444D-B7BF-02FC020CAA62}"/>
    <cellStyle name="Comma 13 3 3 11 3" xfId="31892" xr:uid="{32482022-CE45-4D5A-803C-FE1F5F4E94D9}"/>
    <cellStyle name="Comma 13 3 3 12" xfId="32446" xr:uid="{DF92FC2B-3F74-443B-AE1E-5FDD85B571BD}"/>
    <cellStyle name="Comma 13 3 3 13" xfId="26983" xr:uid="{B02C6336-ACF5-4B03-81BD-0C3674AEE326}"/>
    <cellStyle name="Comma 13 3 3 2" xfId="2607" xr:uid="{3EBE5C58-FB28-48BC-8217-7D1E6BAFA663}"/>
    <cellStyle name="Comma 13 3 3 2 10" xfId="27044" xr:uid="{0B40F469-18B6-4687-838F-C03CFE40AEBA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2 2 2" xfId="36576" xr:uid="{5A55DD73-7D94-4FEF-AF55-1AE14F8767B0}"/>
    <cellStyle name="Comma 13 3 3 2 2 2 2 2 2 2 3" xfId="31099" xr:uid="{CDFAA58A-24A9-46DB-89E3-BC8A7DFA5B41}"/>
    <cellStyle name="Comma 13 3 3 2 2 2 2 2 2 3" xfId="34010" xr:uid="{47106BD8-8844-416B-B56A-A67ECBA0F58C}"/>
    <cellStyle name="Comma 13 3 3 2 2 2 2 2 2 4" xfId="28544" xr:uid="{9A3611B8-4A9B-452C-AF54-D0C4777D7B3B}"/>
    <cellStyle name="Comma 13 3 3 2 2 2 2 2 3" xfId="13179" xr:uid="{3E165F96-70DC-488F-887B-EBCF001BF56F}"/>
    <cellStyle name="Comma 13 3 3 2 2 2 2 2 3 2" xfId="25421" xr:uid="{8B2DCF15-47C1-4F23-ABCE-AB54E86AFC86}"/>
    <cellStyle name="Comma 13 3 3 2 2 2 2 2 3 2 2" xfId="37328" xr:uid="{F86FD72E-C593-4BD8-99C1-1FC60BCBD3D1}"/>
    <cellStyle name="Comma 13 3 3 2 2 2 2 2 3 2 3" xfId="31850" xr:uid="{EF40E9CD-D713-47B8-B6FC-3EE09063A9C0}"/>
    <cellStyle name="Comma 13 3 3 2 2 2 2 2 3 3" xfId="34763" xr:uid="{C718C8D7-E572-4C48-BCDE-9B91B8B3D7AD}"/>
    <cellStyle name="Comma 13 3 3 2 2 2 2 2 3 4" xfId="29295" xr:uid="{E2B6E087-CBF6-409E-B9A1-59CBBD6B4796}"/>
    <cellStyle name="Comma 13 3 3 2 2 2 2 2 4" xfId="18323" xr:uid="{25557739-56E1-4B16-9818-B57849989B6A}"/>
    <cellStyle name="Comma 13 3 3 2 2 2 2 2 4 2" xfId="35818" xr:uid="{807C7540-8C3D-44F7-9B4E-3E2CA792EF50}"/>
    <cellStyle name="Comma 13 3 3 2 2 2 2 2 4 3" xfId="30345" xr:uid="{452EB558-745E-4A58-A320-CDD707DDEAAA}"/>
    <cellStyle name="Comma 13 3 3 2 2 2 2 2 5" xfId="33245" xr:uid="{8425BE82-EA0B-4C7E-9A22-C6F6B04B8336}"/>
    <cellStyle name="Comma 13 3 3 2 2 2 2 2 6" xfId="27781" xr:uid="{4BB8D93A-64F1-4B90-8B7A-5BF652D5867F}"/>
    <cellStyle name="Comma 13 3 3 2 2 2 2 3" xfId="7923" xr:uid="{5D59FFFF-C279-4799-BF94-2E91EAAA4C15}"/>
    <cellStyle name="Comma 13 3 3 2 2 2 2 3 2" xfId="20187" xr:uid="{D97E5364-269A-4305-8765-36B556DE136D}"/>
    <cellStyle name="Comma 13 3 3 2 2 2 2 3 2 2" xfId="36194" xr:uid="{96A6515A-E6CB-4D91-8C70-BD30560031B1}"/>
    <cellStyle name="Comma 13 3 3 2 2 2 2 3 2 3" xfId="30719" xr:uid="{CC93FA31-C924-47D7-AA6E-C5A7711970E3}"/>
    <cellStyle name="Comma 13 3 3 2 2 2 2 3 3" xfId="33630" xr:uid="{2422E846-B761-480A-B2FA-BF771B27F10D}"/>
    <cellStyle name="Comma 13 3 3 2 2 2 2 3 4" xfId="28164" xr:uid="{2E211D0C-B1EE-4794-970C-3385ADD36360}"/>
    <cellStyle name="Comma 13 3 3 2 2 2 2 4" xfId="11419" xr:uid="{8A5D8E46-4AEE-488B-94FF-6E30572C7844}"/>
    <cellStyle name="Comma 13 3 3 2 2 2 2 4 2" xfId="23661" xr:uid="{39400CE8-C439-43C1-ADAF-F24647F95BCD}"/>
    <cellStyle name="Comma 13 3 3 2 2 2 2 4 2 2" xfId="36947" xr:uid="{F870C4C5-CA3E-422B-86B8-CFD69F507685}"/>
    <cellStyle name="Comma 13 3 3 2 2 2 2 4 2 3" xfId="31470" xr:uid="{9CAAFC3A-768A-431A-8C8F-F26579C5B055}"/>
    <cellStyle name="Comma 13 3 3 2 2 2 2 4 3" xfId="34382" xr:uid="{4470970B-F14E-4637-A82D-822DDF376FF3}"/>
    <cellStyle name="Comma 13 3 3 2 2 2 2 4 4" xfId="28915" xr:uid="{4C30E4AD-F191-460D-8853-9E85CBD74290}"/>
    <cellStyle name="Comma 13 3 3 2 2 2 2 5" xfId="16563" xr:uid="{517DEAD2-54B4-4B65-81C3-ABCEF925DC6B}"/>
    <cellStyle name="Comma 13 3 3 2 2 2 2 5 2" xfId="35435" xr:uid="{BF0B9177-7D68-476C-AD92-8319864008AB}"/>
    <cellStyle name="Comma 13 3 3 2 2 2 2 5 3" xfId="29965" xr:uid="{3E856D59-6BFB-438A-B7B5-26713E9B34D3}"/>
    <cellStyle name="Comma 13 3 3 2 2 2 2 6" xfId="32831" xr:uid="{08E99D43-9130-419F-958B-96203FF9ED66}"/>
    <cellStyle name="Comma 13 3 3 2 2 2 2 7" xfId="27367" xr:uid="{E442C99C-B098-40B1-9D42-4C40ABBB2632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2 2 2" xfId="36391" xr:uid="{E55375A9-B577-4F0F-9C41-A05992E17969}"/>
    <cellStyle name="Comma 13 3 3 2 2 2 3 2 2 3" xfId="30915" xr:uid="{8C37F450-3E1F-4C51-B101-9720C9B57D43}"/>
    <cellStyle name="Comma 13 3 3 2 2 2 3 2 3" xfId="33826" xr:uid="{D7A943B0-BFD5-4613-B926-3FC6B08588E0}"/>
    <cellStyle name="Comma 13 3 3 2 2 2 3 2 4" xfId="28360" xr:uid="{2D8EE306-A531-4B1F-A1B9-5CFE42D568BB}"/>
    <cellStyle name="Comma 13 3 3 2 2 2 3 3" xfId="12333" xr:uid="{C1227F40-FB0F-4EDF-9EBA-564E50230542}"/>
    <cellStyle name="Comma 13 3 3 2 2 2 3 3 2" xfId="24575" xr:uid="{06ADA2E1-DCF1-41AB-A0D7-FF5F2F7EE734}"/>
    <cellStyle name="Comma 13 3 3 2 2 2 3 3 2 2" xfId="37144" xr:uid="{22985577-DCFF-4618-AF60-B6579451D587}"/>
    <cellStyle name="Comma 13 3 3 2 2 2 3 3 2 3" xfId="31666" xr:uid="{E64B294E-9D74-41F2-9104-A3C27DDA8028}"/>
    <cellStyle name="Comma 13 3 3 2 2 2 3 3 3" xfId="34578" xr:uid="{D4800BF5-A750-4866-AC8C-06E9156ACCAC}"/>
    <cellStyle name="Comma 13 3 3 2 2 2 3 3 4" xfId="29111" xr:uid="{019479A4-8C14-41CE-B51F-E0FABBBAA6EB}"/>
    <cellStyle name="Comma 13 3 3 2 2 2 3 4" xfId="17477" xr:uid="{AEDB16C5-FFCE-4494-81FF-44E2BA98164C}"/>
    <cellStyle name="Comma 13 3 3 2 2 2 3 4 2" xfId="35633" xr:uid="{6D178B31-2FDB-4F1F-A73B-AE04884B2106}"/>
    <cellStyle name="Comma 13 3 3 2 2 2 3 4 3" xfId="30161" xr:uid="{14B68130-B324-4D2F-8E98-0062933527E8}"/>
    <cellStyle name="Comma 13 3 3 2 2 2 3 5" xfId="33060" xr:uid="{31226F8B-254B-4EF7-B666-80F6E9E89FEB}"/>
    <cellStyle name="Comma 13 3 3 2 2 2 3 6" xfId="27597" xr:uid="{3318FA3F-6688-4C58-829A-53ECB9E3CB0C}"/>
    <cellStyle name="Comma 13 3 3 2 2 2 4" xfId="7077" xr:uid="{252CE44E-9CC3-4C87-BE5C-371CBE9E2A76}"/>
    <cellStyle name="Comma 13 3 3 2 2 2 4 2" xfId="19341" xr:uid="{E4B1A025-6B44-4DD3-9402-0CADA26AFA9A}"/>
    <cellStyle name="Comma 13 3 3 2 2 2 4 2 2" xfId="36010" xr:uid="{F2B2A336-766C-42CA-8E88-93AC7BEEE96C}"/>
    <cellStyle name="Comma 13 3 3 2 2 2 4 2 3" xfId="30535" xr:uid="{D7F873A6-C0B0-4758-953E-A28300E6E114}"/>
    <cellStyle name="Comma 13 3 3 2 2 2 4 3" xfId="33445" xr:uid="{D26A6310-D4B2-4413-A1D0-CD4864B54533}"/>
    <cellStyle name="Comma 13 3 3 2 2 2 4 4" xfId="27980" xr:uid="{F20747F2-0DC1-4AE4-B5CF-F578F1C8DAC7}"/>
    <cellStyle name="Comma 13 3 3 2 2 2 5" xfId="10573" xr:uid="{CD200473-F936-428E-B168-84D9F8407B74}"/>
    <cellStyle name="Comma 13 3 3 2 2 2 5 2" xfId="22815" xr:uid="{AF054D95-4E2B-42B2-BF2A-B60C560E4254}"/>
    <cellStyle name="Comma 13 3 3 2 2 2 5 2 2" xfId="36763" xr:uid="{87403076-71D9-41E3-836D-4E5279BE16EE}"/>
    <cellStyle name="Comma 13 3 3 2 2 2 5 2 3" xfId="31286" xr:uid="{E92BDF75-E458-4C23-839B-FA467F10B80D}"/>
    <cellStyle name="Comma 13 3 3 2 2 2 5 3" xfId="34197" xr:uid="{94A333F0-51B1-4AE2-9D30-D93626CB2771}"/>
    <cellStyle name="Comma 13 3 3 2 2 2 5 4" xfId="28731" xr:uid="{3FC00F0B-27C9-42B3-8550-645822C35ECB}"/>
    <cellStyle name="Comma 13 3 3 2 2 2 6" xfId="15717" xr:uid="{FF32B275-B87F-4691-9714-602D813F8711}"/>
    <cellStyle name="Comma 13 3 3 2 2 2 6 2" xfId="35249" xr:uid="{94F5C7C4-FF81-49E1-8AC8-75F57DD8B414}"/>
    <cellStyle name="Comma 13 3 3 2 2 2 6 3" xfId="29781" xr:uid="{CBD82906-B8E4-4190-8C93-6DFA4798F55A}"/>
    <cellStyle name="Comma 13 3 3 2 2 2 7" xfId="32647" xr:uid="{45F79CE4-27D7-4707-8DF5-CCD23D57BB07}"/>
    <cellStyle name="Comma 13 3 3 2 2 2 8" xfId="27183" xr:uid="{A13D1518-E065-45D3-B19F-F3BFB6DF86DE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2 2 2" xfId="36484" xr:uid="{679EAA10-7DDC-47D7-9E1B-ADA09772F9E4}"/>
    <cellStyle name="Comma 13 3 3 2 2 3 2 2 2 3" xfId="31007" xr:uid="{21D2B226-2246-42B6-94DC-34CAF95F41DF}"/>
    <cellStyle name="Comma 13 3 3 2 2 3 2 2 3" xfId="33918" xr:uid="{D722B154-BB1D-480F-A096-C4464B782710}"/>
    <cellStyle name="Comma 13 3 3 2 2 3 2 2 4" xfId="28452" xr:uid="{33A73174-468A-424E-9347-C3119C7EB77B}"/>
    <cellStyle name="Comma 13 3 3 2 2 3 2 3" xfId="12756" xr:uid="{486FE413-B5E3-42D2-B156-FAF81D06184F}"/>
    <cellStyle name="Comma 13 3 3 2 2 3 2 3 2" xfId="24998" xr:uid="{D5783FD0-7640-44D6-9992-D7CF2F3CDCA2}"/>
    <cellStyle name="Comma 13 3 3 2 2 3 2 3 2 2" xfId="37236" xr:uid="{CF20F262-F7DC-4EE7-861B-F1EA3B03E803}"/>
    <cellStyle name="Comma 13 3 3 2 2 3 2 3 2 3" xfId="31758" xr:uid="{5143E940-AB15-4609-87CD-B36A0EA632C4}"/>
    <cellStyle name="Comma 13 3 3 2 2 3 2 3 3" xfId="34670" xr:uid="{1CECDB84-F984-43FC-BACD-ED977A737FB2}"/>
    <cellStyle name="Comma 13 3 3 2 2 3 2 3 4" xfId="29203" xr:uid="{B5D51590-B4DB-49DD-9376-FB3F5155F561}"/>
    <cellStyle name="Comma 13 3 3 2 2 3 2 4" xfId="17900" xr:uid="{DB2726F2-AECF-4712-9063-11EFEB32104D}"/>
    <cellStyle name="Comma 13 3 3 2 2 3 2 4 2" xfId="35725" xr:uid="{D5C17416-A1E5-44CD-8983-18262AC59E1B}"/>
    <cellStyle name="Comma 13 3 3 2 2 3 2 4 3" xfId="30253" xr:uid="{C4AE2BC3-6F39-4126-BA32-194D275F33B4}"/>
    <cellStyle name="Comma 13 3 3 2 2 3 2 5" xfId="33153" xr:uid="{658F7E7C-7C06-4876-90E9-89CD8BE3C14E}"/>
    <cellStyle name="Comma 13 3 3 2 2 3 2 6" xfId="27689" xr:uid="{42A630AE-EEEE-4FC5-9167-70646677BB83}"/>
    <cellStyle name="Comma 13 3 3 2 2 3 3" xfId="7500" xr:uid="{F6BEE685-972C-4879-8A2E-E52D603E6DB3}"/>
    <cellStyle name="Comma 13 3 3 2 2 3 3 2" xfId="19764" xr:uid="{9E6853D1-268A-4013-B5C3-98010F1FD393}"/>
    <cellStyle name="Comma 13 3 3 2 2 3 3 2 2" xfId="36102" xr:uid="{5DC91B0E-B1A5-4604-AFCD-7CF21306D5B4}"/>
    <cellStyle name="Comma 13 3 3 2 2 3 3 2 3" xfId="30627" xr:uid="{9F64BA00-4CA9-45ED-ABC4-1D890DB369CB}"/>
    <cellStyle name="Comma 13 3 3 2 2 3 3 3" xfId="33537" xr:uid="{6BF4A337-E19A-4F4E-87DD-AEF01F18AE5C}"/>
    <cellStyle name="Comma 13 3 3 2 2 3 3 4" xfId="28072" xr:uid="{C24B5AA6-FFD5-4BE1-994D-C17138A1E457}"/>
    <cellStyle name="Comma 13 3 3 2 2 3 4" xfId="10996" xr:uid="{53001DB3-7D2D-46D7-92CC-F0A02E13D4C8}"/>
    <cellStyle name="Comma 13 3 3 2 2 3 4 2" xfId="23238" xr:uid="{819F2515-0686-4641-A5F5-435CF08CE349}"/>
    <cellStyle name="Comma 13 3 3 2 2 3 4 2 2" xfId="36855" xr:uid="{6B7121E5-AF9A-452C-9744-2C9FE4E714E0}"/>
    <cellStyle name="Comma 13 3 3 2 2 3 4 2 3" xfId="31378" xr:uid="{08F919B2-BF7A-479D-97D1-DD06F669FFB3}"/>
    <cellStyle name="Comma 13 3 3 2 2 3 4 3" xfId="34289" xr:uid="{BF640D67-61A4-4751-80F5-0AC4EF80A779}"/>
    <cellStyle name="Comma 13 3 3 2 2 3 4 4" xfId="28823" xr:uid="{EBF89C07-2026-463E-8CD0-22E81B747501}"/>
    <cellStyle name="Comma 13 3 3 2 2 3 5" xfId="16140" xr:uid="{601F4C6A-6141-4C48-9C44-C69015CE6306}"/>
    <cellStyle name="Comma 13 3 3 2 2 3 5 2" xfId="35342" xr:uid="{3F756B6E-6C8C-4A7F-97FB-E93211C45710}"/>
    <cellStyle name="Comma 13 3 3 2 2 3 5 3" xfId="29873" xr:uid="{FAACF438-3C1D-4EA7-ACAA-1B8F25824ED6}"/>
    <cellStyle name="Comma 13 3 3 2 2 3 6" xfId="32739" xr:uid="{1AE0FE90-B8D8-4167-A1D7-152086D32ACB}"/>
    <cellStyle name="Comma 13 3 3 2 2 3 7" xfId="27275" xr:uid="{1BF5EC89-010B-4B57-BA22-2A6AEA0C4EC5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2 2 2" xfId="36298" xr:uid="{BAB32710-D24D-4A77-94F1-1C193B668E31}"/>
    <cellStyle name="Comma 13 3 3 2 2 4 2 2 3" xfId="30823" xr:uid="{175616CE-CAD0-430D-95C8-42FAE45487E5}"/>
    <cellStyle name="Comma 13 3 3 2 2 4 2 3" xfId="33734" xr:uid="{21223ED4-4B5A-478D-BCE7-B53D665E76CF}"/>
    <cellStyle name="Comma 13 3 3 2 2 4 2 4" xfId="28268" xr:uid="{9351B58C-720C-45A0-9EE1-16AAC5141C87}"/>
    <cellStyle name="Comma 13 3 3 2 2 4 3" xfId="11910" xr:uid="{9446E811-FE7B-4C71-89F2-2FE3A29D6CE3}"/>
    <cellStyle name="Comma 13 3 3 2 2 4 3 2" xfId="24152" xr:uid="{5E2FAEAF-8736-4630-85C4-A43E07EFFE34}"/>
    <cellStyle name="Comma 13 3 3 2 2 4 3 2 2" xfId="37052" xr:uid="{B0F40470-78A1-4BF2-BAD9-C77FE930092A}"/>
    <cellStyle name="Comma 13 3 3 2 2 4 3 2 3" xfId="31574" xr:uid="{5250A072-C690-492C-BD33-ADE03EC95589}"/>
    <cellStyle name="Comma 13 3 3 2 2 4 3 3" xfId="34486" xr:uid="{A9B4172E-87B4-45F3-ABDD-2917663B3415}"/>
    <cellStyle name="Comma 13 3 3 2 2 4 3 4" xfId="29019" xr:uid="{8B00DEAC-7204-45FA-89A2-7B9478A7B397}"/>
    <cellStyle name="Comma 13 3 3 2 2 4 4" xfId="17054" xr:uid="{392740B7-80E5-46E5-8C61-5E667D993EB8}"/>
    <cellStyle name="Comma 13 3 3 2 2 4 4 2" xfId="35539" xr:uid="{50FA9517-1529-4E74-886B-62F438B12B9F}"/>
    <cellStyle name="Comma 13 3 3 2 2 4 4 3" xfId="30069" xr:uid="{35C5B309-B264-41D4-82C6-1E874968DE30}"/>
    <cellStyle name="Comma 13 3 3 2 2 4 5" xfId="32968" xr:uid="{57CDAA46-AACC-4E28-A1A5-0E5FCBF5E547}"/>
    <cellStyle name="Comma 13 3 3 2 2 4 6" xfId="27505" xr:uid="{8CE36F87-63A4-4175-8FC6-8B6689B231F2}"/>
    <cellStyle name="Comma 13 3 3 2 2 5" xfId="6654" xr:uid="{394EE396-3863-4661-AD58-59294727103D}"/>
    <cellStyle name="Comma 13 3 3 2 2 5 2" xfId="18918" xr:uid="{7F6B1537-E9FC-41CC-81D5-EBEBDEAEB7BF}"/>
    <cellStyle name="Comma 13 3 3 2 2 5 2 2" xfId="35918" xr:uid="{4503BA2A-133C-420C-8EFC-FD55A4BC737C}"/>
    <cellStyle name="Comma 13 3 3 2 2 5 2 3" xfId="30443" xr:uid="{40880E9E-C9BF-4EE4-9911-DAED81FD7F86}"/>
    <cellStyle name="Comma 13 3 3 2 2 5 3" xfId="33353" xr:uid="{51947030-A36C-429D-8C61-B0C4005D4992}"/>
    <cellStyle name="Comma 13 3 3 2 2 5 4" xfId="27888" xr:uid="{681D4E1D-B422-47A6-AC12-64BD1C30C237}"/>
    <cellStyle name="Comma 13 3 3 2 2 6" xfId="10150" xr:uid="{D1A19C32-8AD6-4322-AF44-8525DF08C65F}"/>
    <cellStyle name="Comma 13 3 3 2 2 6 2" xfId="22392" xr:uid="{724605F5-A5E8-4DC8-AA56-8D05EB030369}"/>
    <cellStyle name="Comma 13 3 3 2 2 6 2 2" xfId="36671" xr:uid="{8ABB5D13-4453-4DEE-823F-75DE79F8D872}"/>
    <cellStyle name="Comma 13 3 3 2 2 6 2 3" xfId="31194" xr:uid="{16E74C23-6BFC-467E-A759-4D3385A27B33}"/>
    <cellStyle name="Comma 13 3 3 2 2 6 3" xfId="34105" xr:uid="{0CC60945-A8FB-42AF-9A05-16663EBD25A1}"/>
    <cellStyle name="Comma 13 3 3 2 2 6 4" xfId="28639" xr:uid="{5293A151-462A-4232-BD70-681E327004B2}"/>
    <cellStyle name="Comma 13 3 3 2 2 7" xfId="15294" xr:uid="{5FC8BAD0-FE36-48C2-89C8-8BE8240B17D2}"/>
    <cellStyle name="Comma 13 3 3 2 2 7 2" xfId="35157" xr:uid="{8F28D597-0C6E-4F3E-8FB9-1D6E3C677963}"/>
    <cellStyle name="Comma 13 3 3 2 2 7 3" xfId="29689" xr:uid="{8950E934-CF63-4208-AA85-A17D28E41F01}"/>
    <cellStyle name="Comma 13 3 3 2 2 8" xfId="32554" xr:uid="{3BDA51FF-9117-4A24-A759-F9AB83E2F9FA}"/>
    <cellStyle name="Comma 13 3 3 2 2 9" xfId="27091" xr:uid="{A1CF5EB7-7972-40B2-9F7B-031C92DACF5A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2 2 2" xfId="36531" xr:uid="{EB44F910-B444-444C-A31A-2E860E86CA72}"/>
    <cellStyle name="Comma 13 3 3 2 3 2 2 2 2 3" xfId="31054" xr:uid="{23B140D9-528D-4E5D-A6D3-08749B900611}"/>
    <cellStyle name="Comma 13 3 3 2 3 2 2 2 3" xfId="33965" xr:uid="{7CA3A3C0-D210-4FCB-AF17-4E7302FBB374}"/>
    <cellStyle name="Comma 13 3 3 2 3 2 2 2 4" xfId="28499" xr:uid="{7825E899-18C3-4A69-8886-D0885CA3E99C}"/>
    <cellStyle name="Comma 13 3 3 2 3 2 2 3" xfId="12970" xr:uid="{2D106CA5-2DCC-400B-90DD-E2DB908FB2DF}"/>
    <cellStyle name="Comma 13 3 3 2 3 2 2 3 2" xfId="25212" xr:uid="{FCBADE3A-36F1-45BE-820D-4A264FB2AB3C}"/>
    <cellStyle name="Comma 13 3 3 2 3 2 2 3 2 2" xfId="37283" xr:uid="{213911DE-A7C1-47F7-BB35-7596D29ABA7B}"/>
    <cellStyle name="Comma 13 3 3 2 3 2 2 3 2 3" xfId="31805" xr:uid="{C4E7696E-61B3-4BD8-A9CC-68DC2EEE38E8}"/>
    <cellStyle name="Comma 13 3 3 2 3 2 2 3 3" xfId="34718" xr:uid="{477F19C6-A6E0-4C56-9F7B-D89A209463EF}"/>
    <cellStyle name="Comma 13 3 3 2 3 2 2 3 4" xfId="29250" xr:uid="{3B1AC399-CDC6-4FEA-85D8-70EDA2671667}"/>
    <cellStyle name="Comma 13 3 3 2 3 2 2 4" xfId="18114" xr:uid="{3C6A2379-3C35-40AC-AF08-DC37E0967A0F}"/>
    <cellStyle name="Comma 13 3 3 2 3 2 2 4 2" xfId="35772" xr:uid="{94E1E7F0-C908-4915-B457-51605C050F9A}"/>
    <cellStyle name="Comma 13 3 3 2 3 2 2 4 3" xfId="30300" xr:uid="{C866B9B4-B5FB-479E-95B5-95B54CE53C06}"/>
    <cellStyle name="Comma 13 3 3 2 3 2 2 5" xfId="33200" xr:uid="{2A1019FD-1A04-4958-B77D-D516A1AF309C}"/>
    <cellStyle name="Comma 13 3 3 2 3 2 2 6" xfId="27736" xr:uid="{ABA28A8D-6D02-43EB-BD54-0B5FB1EDB227}"/>
    <cellStyle name="Comma 13 3 3 2 3 2 3" xfId="7714" xr:uid="{3028BE4D-CAD6-4DC5-B5BC-DD73A6C499EB}"/>
    <cellStyle name="Comma 13 3 3 2 3 2 3 2" xfId="19978" xr:uid="{0A3236B3-E140-4289-AA11-65DA2A26A742}"/>
    <cellStyle name="Comma 13 3 3 2 3 2 3 2 2" xfId="36149" xr:uid="{C9C3238D-EAA0-41AD-9E7E-16431C56C4A6}"/>
    <cellStyle name="Comma 13 3 3 2 3 2 3 2 3" xfId="30674" xr:uid="{A0DA6DF4-4939-4690-B4FB-60D7E19CFB71}"/>
    <cellStyle name="Comma 13 3 3 2 3 2 3 3" xfId="33585" xr:uid="{3E17C8A5-ED74-4334-BAE2-E6C3158A2D0D}"/>
    <cellStyle name="Comma 13 3 3 2 3 2 3 4" xfId="28119" xr:uid="{788413C9-68CF-48AF-8444-B5E9F86C5512}"/>
    <cellStyle name="Comma 13 3 3 2 3 2 4" xfId="11210" xr:uid="{DD0CED21-D693-4070-8714-92F8EAE0BBD2}"/>
    <cellStyle name="Comma 13 3 3 2 3 2 4 2" xfId="23452" xr:uid="{20CE1C4F-1764-4751-8F75-ACB9C1FD40E2}"/>
    <cellStyle name="Comma 13 3 3 2 3 2 4 2 2" xfId="36902" xr:uid="{364A2601-31C7-415D-A1AC-15132060523A}"/>
    <cellStyle name="Comma 13 3 3 2 3 2 4 2 3" xfId="31425" xr:uid="{C8503618-5D36-49E6-A798-8E0AAF89057B}"/>
    <cellStyle name="Comma 13 3 3 2 3 2 4 3" xfId="34337" xr:uid="{C1F35CED-06E9-48F4-B5DA-A30A900BDF32}"/>
    <cellStyle name="Comma 13 3 3 2 3 2 4 4" xfId="28870" xr:uid="{90FAD492-E482-4F7C-AB48-D8B5CB6411DF}"/>
    <cellStyle name="Comma 13 3 3 2 3 2 5" xfId="16354" xr:uid="{1C1F737B-27CD-495F-ACEB-F597C3B03ED1}"/>
    <cellStyle name="Comma 13 3 3 2 3 2 5 2" xfId="35390" xr:uid="{09B796F1-40D3-465A-A88C-18A511A3FFFE}"/>
    <cellStyle name="Comma 13 3 3 2 3 2 5 3" xfId="29920" xr:uid="{16B00226-012F-41B4-8ABF-95C83E1D7DD4}"/>
    <cellStyle name="Comma 13 3 3 2 3 2 6" xfId="32786" xr:uid="{CD4F3E03-E421-4674-826D-A471AE23DC19}"/>
    <cellStyle name="Comma 13 3 3 2 3 2 7" xfId="27322" xr:uid="{DABA3268-417B-4A13-9476-548AC6BDAE62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2 2 2" xfId="36346" xr:uid="{63231EDE-A0D3-4899-96DB-AD3DE8EFA8EC}"/>
    <cellStyle name="Comma 13 3 3 2 3 3 2 2 3" xfId="30870" xr:uid="{FC009FE4-668D-48F0-BE34-B7E9B87998AA}"/>
    <cellStyle name="Comma 13 3 3 2 3 3 2 3" xfId="33781" xr:uid="{C1737E48-7048-4F15-8AC3-173C0F3B34A2}"/>
    <cellStyle name="Comma 13 3 3 2 3 3 2 4" xfId="28315" xr:uid="{0F6B6C59-A480-46FD-BA03-8153D7A2BD81}"/>
    <cellStyle name="Comma 13 3 3 2 3 3 3" xfId="12124" xr:uid="{D88E557D-34BB-440F-8E6F-1A7F9E0887B4}"/>
    <cellStyle name="Comma 13 3 3 2 3 3 3 2" xfId="24366" xr:uid="{E5CC6B26-1181-4D4F-8F02-EEA0AA6D006D}"/>
    <cellStyle name="Comma 13 3 3 2 3 3 3 2 2" xfId="37099" xr:uid="{3E44766B-7468-453F-A36D-B15FBFAB0A49}"/>
    <cellStyle name="Comma 13 3 3 2 3 3 3 2 3" xfId="31621" xr:uid="{400B65AC-F556-492D-B92D-1D6E4289458C}"/>
    <cellStyle name="Comma 13 3 3 2 3 3 3 3" xfId="34533" xr:uid="{0F470744-EAE0-4432-959E-934F540C13DF}"/>
    <cellStyle name="Comma 13 3 3 2 3 3 3 4" xfId="29066" xr:uid="{92BCDF35-372C-4F0E-A89F-776164AEB962}"/>
    <cellStyle name="Comma 13 3 3 2 3 3 4" xfId="17268" xr:uid="{A0CD10C6-0C3C-4ECC-B8EE-F8DEAF725686}"/>
    <cellStyle name="Comma 13 3 3 2 3 3 4 2" xfId="35587" xr:uid="{A15C6E0F-55A7-456C-BD07-5A206ED9836C}"/>
    <cellStyle name="Comma 13 3 3 2 3 3 4 3" xfId="30116" xr:uid="{AF4CFC5F-99FD-4A6F-99BF-9629685F2735}"/>
    <cellStyle name="Comma 13 3 3 2 3 3 5" xfId="33015" xr:uid="{663CB1CE-685D-41FD-9729-8B9E1CC955F6}"/>
    <cellStyle name="Comma 13 3 3 2 3 3 6" xfId="27552" xr:uid="{E0386575-BC67-4ADE-8D83-B34BCB8AD572}"/>
    <cellStyle name="Comma 13 3 3 2 3 4" xfId="6868" xr:uid="{93679C98-EC57-4A8F-A80D-4F8C3A73ED08}"/>
    <cellStyle name="Comma 13 3 3 2 3 4 2" xfId="19132" xr:uid="{C9335527-D3E3-4F89-B302-E1B0E78626BE}"/>
    <cellStyle name="Comma 13 3 3 2 3 4 2 2" xfId="35965" xr:uid="{0E356128-35BD-4C5A-92A6-65A93DC78D79}"/>
    <cellStyle name="Comma 13 3 3 2 3 4 2 3" xfId="30490" xr:uid="{A44C24F4-37D3-4A31-8392-514EF4E59BB3}"/>
    <cellStyle name="Comma 13 3 3 2 3 4 3" xfId="33400" xr:uid="{829B5E6D-5350-47C9-AFCA-2CA9DAE690A6}"/>
    <cellStyle name="Comma 13 3 3 2 3 4 4" xfId="27935" xr:uid="{5FB6A6CB-039E-4E27-B83B-3142EE2AF43E}"/>
    <cellStyle name="Comma 13 3 3 2 3 5" xfId="10364" xr:uid="{AE80C920-E4FF-42CD-BF3D-F87A3B4AE791}"/>
    <cellStyle name="Comma 13 3 3 2 3 5 2" xfId="22606" xr:uid="{1CC010F5-8974-49D5-8217-06DB83036AC7}"/>
    <cellStyle name="Comma 13 3 3 2 3 5 2 2" xfId="36718" xr:uid="{928A987E-FBB2-4C4A-A012-5058C17CA5BE}"/>
    <cellStyle name="Comma 13 3 3 2 3 5 2 3" xfId="31241" xr:uid="{366667CA-855F-4D9F-8111-61879279F806}"/>
    <cellStyle name="Comma 13 3 3 2 3 5 3" xfId="34152" xr:uid="{3330DC40-7434-4ABD-B1FD-D2EEA1EEEBF4}"/>
    <cellStyle name="Comma 13 3 3 2 3 5 4" xfId="28686" xr:uid="{C55F7BD3-0F75-445C-BF2F-2516E7D9E412}"/>
    <cellStyle name="Comma 13 3 3 2 3 6" xfId="15508" xr:uid="{9C0D235E-8F58-44EE-A831-3DDF27A666A1}"/>
    <cellStyle name="Comma 13 3 3 2 3 6 2" xfId="35204" xr:uid="{9DA9DAF2-03C7-4376-86DE-211C9558420A}"/>
    <cellStyle name="Comma 13 3 3 2 3 6 3" xfId="29736" xr:uid="{E23B0C6C-C77B-4C2E-8676-2B6064F602FD}"/>
    <cellStyle name="Comma 13 3 3 2 3 7" xfId="32602" xr:uid="{4EF725D8-4134-4D90-88A4-7352C4399090}"/>
    <cellStyle name="Comma 13 3 3 2 3 8" xfId="27138" xr:uid="{F7A446DA-CF1D-43C1-9550-8BF9AA1BA78C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2 2 2" xfId="36438" xr:uid="{0EAADDFD-3339-40E5-8DE3-89A63E43F14B}"/>
    <cellStyle name="Comma 13 3 3 2 4 2 2 2 3" xfId="30962" xr:uid="{B330EA4F-A110-4257-858E-1048E30C5636}"/>
    <cellStyle name="Comma 13 3 3 2 4 2 2 3" xfId="33873" xr:uid="{39E540DE-DB2D-4C15-9DB2-300C5AB240ED}"/>
    <cellStyle name="Comma 13 3 3 2 4 2 2 4" xfId="28407" xr:uid="{8E943EB5-E8DA-4B65-BD98-F3054756226A}"/>
    <cellStyle name="Comma 13 3 3 2 4 2 3" xfId="12547" xr:uid="{B2D018CB-56FA-4A9F-A84C-A1B41D4C138B}"/>
    <cellStyle name="Comma 13 3 3 2 4 2 3 2" xfId="24789" xr:uid="{B0A9203D-3758-4CFA-89C0-B60E2DD225C1}"/>
    <cellStyle name="Comma 13 3 3 2 4 2 3 2 2" xfId="37191" xr:uid="{B6CEA889-8FFB-41E1-B507-7ECCF83932BE}"/>
    <cellStyle name="Comma 13 3 3 2 4 2 3 2 3" xfId="31713" xr:uid="{E218CF89-7DC2-419B-90F2-271ACDE1655B}"/>
    <cellStyle name="Comma 13 3 3 2 4 2 3 3" xfId="34625" xr:uid="{0C16B63C-6A55-49D7-94D9-B42A367ADA6C}"/>
    <cellStyle name="Comma 13 3 3 2 4 2 3 4" xfId="29158" xr:uid="{02DA624D-D630-47C9-9D2D-CD2B4089B537}"/>
    <cellStyle name="Comma 13 3 3 2 4 2 4" xfId="17691" xr:uid="{4A78BCF9-D7B4-4CF6-8637-69A986288126}"/>
    <cellStyle name="Comma 13 3 3 2 4 2 4 2" xfId="35680" xr:uid="{1F54C8FB-7B5D-4FF6-94F6-50F5DFEF4568}"/>
    <cellStyle name="Comma 13 3 3 2 4 2 4 3" xfId="30208" xr:uid="{8ADE7FEC-BA48-4610-8455-B29076E3202D}"/>
    <cellStyle name="Comma 13 3 3 2 4 2 5" xfId="33108" xr:uid="{FE6F890F-917A-44AA-9D22-838FDFD982E6}"/>
    <cellStyle name="Comma 13 3 3 2 4 2 6" xfId="27644" xr:uid="{4922CEC6-90FC-443A-B137-F2EE422BFC44}"/>
    <cellStyle name="Comma 13 3 3 2 4 3" xfId="7291" xr:uid="{20A9B735-F1AB-4F72-A2BD-FA5AC333DB3D}"/>
    <cellStyle name="Comma 13 3 3 2 4 3 2" xfId="19555" xr:uid="{BA7B7667-645A-419D-832D-F1AEB2F2CE3C}"/>
    <cellStyle name="Comma 13 3 3 2 4 3 2 2" xfId="36057" xr:uid="{3F981AE4-2C31-49F9-A42B-CC4D6EE6AAFC}"/>
    <cellStyle name="Comma 13 3 3 2 4 3 2 3" xfId="30582" xr:uid="{8703380B-4ADF-425E-B2FF-6256068B7A90}"/>
    <cellStyle name="Comma 13 3 3 2 4 3 3" xfId="33492" xr:uid="{5A71B3DD-2CB2-4B24-8389-65B87F617262}"/>
    <cellStyle name="Comma 13 3 3 2 4 3 4" xfId="28027" xr:uid="{278E674B-3F4D-4FC3-835D-F07F35B6D391}"/>
    <cellStyle name="Comma 13 3 3 2 4 4" xfId="10787" xr:uid="{36DADA0B-6A17-4069-A43E-B72AD95703BA}"/>
    <cellStyle name="Comma 13 3 3 2 4 4 2" xfId="23029" xr:uid="{40EB1EB7-8657-4833-9672-9438A0CEEBC5}"/>
    <cellStyle name="Comma 13 3 3 2 4 4 2 2" xfId="36810" xr:uid="{9C37AEA0-B560-441C-AE89-5A6331655CFE}"/>
    <cellStyle name="Comma 13 3 3 2 4 4 2 3" xfId="31333" xr:uid="{C0DBD768-6DA4-499A-8436-70BD2576B75B}"/>
    <cellStyle name="Comma 13 3 3 2 4 4 3" xfId="34244" xr:uid="{6C276EB4-8E07-48CD-AD0A-F12CD91779F9}"/>
    <cellStyle name="Comma 13 3 3 2 4 4 4" xfId="28778" xr:uid="{AA078CC1-EE0B-48EE-BC11-937917A6D98E}"/>
    <cellStyle name="Comma 13 3 3 2 4 5" xfId="15931" xr:uid="{1D07EFC4-0E7F-4B51-BA79-D6BAC94F2E2A}"/>
    <cellStyle name="Comma 13 3 3 2 4 5 2" xfId="35296" xr:uid="{13141C05-AC02-4AB4-B534-07347F509D9B}"/>
    <cellStyle name="Comma 13 3 3 2 4 5 3" xfId="29828" xr:uid="{4D8D8F35-9450-4F20-95C6-B581F1103DF2}"/>
    <cellStyle name="Comma 13 3 3 2 4 6" xfId="32694" xr:uid="{4FBC22EC-D0F4-42D4-AAE3-8E88EFF73AFD}"/>
    <cellStyle name="Comma 13 3 3 2 4 7" xfId="27230" xr:uid="{4B7CD9A1-A864-44ED-8AB9-9B1EA216E376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2 2 2" xfId="36253" xr:uid="{61DE82E0-8C2A-4E30-AD82-081F0F3CE658}"/>
    <cellStyle name="Comma 13 3 3 2 5 2 2 3" xfId="30778" xr:uid="{A5BD65CE-0F3F-4884-BEEF-CFAC475837F2}"/>
    <cellStyle name="Comma 13 3 3 2 5 2 3" xfId="33689" xr:uid="{EACD0E45-8045-4A17-8546-0A6F20D7C8A8}"/>
    <cellStyle name="Comma 13 3 3 2 5 2 4" xfId="28223" xr:uid="{D9E4AE1B-DA80-4F5E-9CF6-B9C8DE754FFA}"/>
    <cellStyle name="Comma 13 3 3 2 5 3" xfId="11701" xr:uid="{30FEAF58-552A-43FE-93FB-F37FA5A72C58}"/>
    <cellStyle name="Comma 13 3 3 2 5 3 2" xfId="23943" xr:uid="{1DDC81E8-A7FA-409A-AA19-CA3625B866D5}"/>
    <cellStyle name="Comma 13 3 3 2 5 3 2 2" xfId="37007" xr:uid="{FE8B87DF-26ED-49AE-BBF7-CFBBE3BBF548}"/>
    <cellStyle name="Comma 13 3 3 2 5 3 2 3" xfId="31529" xr:uid="{98A0E0D0-092A-4B38-A49B-8371583316E4}"/>
    <cellStyle name="Comma 13 3 3 2 5 3 3" xfId="34441" xr:uid="{E860701A-20C1-4126-8B39-934B3AE136D8}"/>
    <cellStyle name="Comma 13 3 3 2 5 3 4" xfId="28974" xr:uid="{04BAF962-698A-42B4-890E-D67195F2D56D}"/>
    <cellStyle name="Comma 13 3 3 2 5 4" xfId="16845" xr:uid="{A19DC007-EA9E-4E73-8E93-D0B1205DEFDC}"/>
    <cellStyle name="Comma 13 3 3 2 5 4 2" xfId="35494" xr:uid="{B1C1EE2B-92A7-4D2A-A63B-A29637E42623}"/>
    <cellStyle name="Comma 13 3 3 2 5 4 3" xfId="30024" xr:uid="{BC998F23-0DD9-47D3-B4AC-04742EF165D1}"/>
    <cellStyle name="Comma 13 3 3 2 5 5" xfId="32923" xr:uid="{D5FEA5AC-C7FD-478A-B5B8-DC2DE7810728}"/>
    <cellStyle name="Comma 13 3 3 2 5 6" xfId="27460" xr:uid="{9E2D5039-DCFB-46F0-BDB6-37A8EA6C81FD}"/>
    <cellStyle name="Comma 13 3 3 2 6" xfId="6445" xr:uid="{B4ECBA7E-AA2E-4A9C-B114-7310E33F0909}"/>
    <cellStyle name="Comma 13 3 3 2 6 2" xfId="18709" xr:uid="{9EE301FB-35F1-4BD9-8E5F-3BB6837500D2}"/>
    <cellStyle name="Comma 13 3 3 2 6 2 2" xfId="35872" xr:uid="{171530BA-161B-46AA-9B86-5BB39B0C2057}"/>
    <cellStyle name="Comma 13 3 3 2 6 2 3" xfId="30398" xr:uid="{89C5952A-73D3-45B1-B12F-78AF282C7FE7}"/>
    <cellStyle name="Comma 13 3 3 2 6 3" xfId="33307" xr:uid="{C7245456-86EB-490F-B58E-51D918FF8C8B}"/>
    <cellStyle name="Comma 13 3 3 2 6 4" xfId="27843" xr:uid="{870A083A-E656-49EB-98C2-84BB3D2BFD39}"/>
    <cellStyle name="Comma 13 3 3 2 7" xfId="9941" xr:uid="{08EBACD8-92AB-4F13-B015-29D0FF7712FB}"/>
    <cellStyle name="Comma 13 3 3 2 7 2" xfId="22183" xr:uid="{08FFA212-1CBF-4F1F-A8AB-19AB0B0DD41C}"/>
    <cellStyle name="Comma 13 3 3 2 7 2 2" xfId="36626" xr:uid="{D27BF48F-1982-4381-9B04-1CE734018F78}"/>
    <cellStyle name="Comma 13 3 3 2 7 2 3" xfId="31149" xr:uid="{E56DCE16-BEDE-4463-A7F8-512C9ABADF0C}"/>
    <cellStyle name="Comma 13 3 3 2 7 3" xfId="34060" xr:uid="{F009BA0B-4BA4-4E27-AD79-76BF66135B22}"/>
    <cellStyle name="Comma 13 3 3 2 7 4" xfId="28594" xr:uid="{AB7A5B39-AA4C-4B64-BE7A-B234D8D4CADD}"/>
    <cellStyle name="Comma 13 3 3 2 8" xfId="15085" xr:uid="{62661F18-806F-4419-A446-250505208B7F}"/>
    <cellStyle name="Comma 13 3 3 2 8 2" xfId="35112" xr:uid="{E130C829-FF5B-4BB0-8247-99DD761F15D3}"/>
    <cellStyle name="Comma 13 3 3 2 8 3" xfId="29644" xr:uid="{1E2D2B15-F1AB-4E41-A7F8-9280418F0B2D}"/>
    <cellStyle name="Comma 13 3 3 2 9" xfId="32506" xr:uid="{D435887D-B481-493D-A4EC-C928FCC35417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2 2 2" xfId="36549" xr:uid="{B064E66A-7B8A-483E-A616-8F797BC51FC9}"/>
    <cellStyle name="Comma 13 3 3 3 2 2 2 2 2 3" xfId="31072" xr:uid="{1071DEF6-E7BA-449F-8094-B62BFC55DE0D}"/>
    <cellStyle name="Comma 13 3 3 3 2 2 2 2 3" xfId="33983" xr:uid="{8F600CE3-8140-44DF-B58F-EB0EC4CEC7CB}"/>
    <cellStyle name="Comma 13 3 3 3 2 2 2 2 4" xfId="28517" xr:uid="{AB0D46FB-C06A-4E18-B496-E30458C7AE03}"/>
    <cellStyle name="Comma 13 3 3 3 2 2 2 3" xfId="13051" xr:uid="{4E15E588-7276-46EF-9D86-AB20936D4F5F}"/>
    <cellStyle name="Comma 13 3 3 3 2 2 2 3 2" xfId="25293" xr:uid="{8A038D5F-1C7E-4F37-800B-B8B470CE8E15}"/>
    <cellStyle name="Comma 13 3 3 3 2 2 2 3 2 2" xfId="37301" xr:uid="{91B3E030-5827-4B1E-B8FD-544AA50563B9}"/>
    <cellStyle name="Comma 13 3 3 3 2 2 2 3 2 3" xfId="31823" xr:uid="{D349A2F3-0AAC-4059-86B5-75AF3EA2368C}"/>
    <cellStyle name="Comma 13 3 3 3 2 2 2 3 3" xfId="34736" xr:uid="{69E8A009-BFE1-45AB-9339-573EC6BA77AB}"/>
    <cellStyle name="Comma 13 3 3 3 2 2 2 3 4" xfId="29268" xr:uid="{B88553B4-CF08-49CF-B116-A400E0B89538}"/>
    <cellStyle name="Comma 13 3 3 3 2 2 2 4" xfId="18195" xr:uid="{CA755A1D-B5FE-471C-8B38-F6E285739402}"/>
    <cellStyle name="Comma 13 3 3 3 2 2 2 4 2" xfId="35791" xr:uid="{26B81D30-BA47-4FA9-8143-AB32A9CF8E00}"/>
    <cellStyle name="Comma 13 3 3 3 2 2 2 4 3" xfId="30318" xr:uid="{6C46ABE8-0934-4A1D-A12B-5D81A34CAC14}"/>
    <cellStyle name="Comma 13 3 3 3 2 2 2 5" xfId="33218" xr:uid="{789F3C1B-C4FB-4161-B28B-2AC043E089C1}"/>
    <cellStyle name="Comma 13 3 3 3 2 2 2 6" xfId="27754" xr:uid="{B332F068-9F03-4592-ABC6-9E3E757E3A9E}"/>
    <cellStyle name="Comma 13 3 3 3 2 2 3" xfId="7795" xr:uid="{9E9241D3-1EB6-4C75-8DCE-4E5CF6B2D183}"/>
    <cellStyle name="Comma 13 3 3 3 2 2 3 2" xfId="20059" xr:uid="{BA19DAC5-EB63-4043-9EF0-CD7F215C2956}"/>
    <cellStyle name="Comma 13 3 3 3 2 2 3 2 2" xfId="36167" xr:uid="{3EC9AECC-8CDA-42B3-AAC6-E156C45132B3}"/>
    <cellStyle name="Comma 13 3 3 3 2 2 3 2 3" xfId="30692" xr:uid="{89C347F1-8FA3-42F8-8BBB-F4521EB4AB86}"/>
    <cellStyle name="Comma 13 3 3 3 2 2 3 3" xfId="33603" xr:uid="{7FF3348F-F4A8-43EB-A2CD-B4F52752ED6F}"/>
    <cellStyle name="Comma 13 3 3 3 2 2 3 4" xfId="28137" xr:uid="{8E32AB41-F394-478C-B6F5-EB2E7E6BA66B}"/>
    <cellStyle name="Comma 13 3 3 3 2 2 4" xfId="11291" xr:uid="{9B8DF1AE-F7C1-4BBD-87D9-2280423345C8}"/>
    <cellStyle name="Comma 13 3 3 3 2 2 4 2" xfId="23533" xr:uid="{5BCA136A-E8BD-45FF-BB10-C53515499111}"/>
    <cellStyle name="Comma 13 3 3 3 2 2 4 2 2" xfId="36920" xr:uid="{896D3D94-B8D4-4DAE-A057-874B0269F06A}"/>
    <cellStyle name="Comma 13 3 3 3 2 2 4 2 3" xfId="31443" xr:uid="{41B76041-FB65-4879-BE92-23C14720A5E0}"/>
    <cellStyle name="Comma 13 3 3 3 2 2 4 3" xfId="34355" xr:uid="{AE709F8F-0EE5-4A81-90FC-31C5DA36DF61}"/>
    <cellStyle name="Comma 13 3 3 3 2 2 4 4" xfId="28888" xr:uid="{4A41122D-8FBD-48CE-ABA4-0C67D52AED9D}"/>
    <cellStyle name="Comma 13 3 3 3 2 2 5" xfId="16435" xr:uid="{8F488C0C-7503-4205-808A-FA0759079265}"/>
    <cellStyle name="Comma 13 3 3 3 2 2 5 2" xfId="35408" xr:uid="{063694B3-B583-4FD7-ACC9-C4FFFBF7217B}"/>
    <cellStyle name="Comma 13 3 3 3 2 2 5 3" xfId="29938" xr:uid="{D6E65D90-A5DC-499F-A63D-CD5CA9C5FD6C}"/>
    <cellStyle name="Comma 13 3 3 3 2 2 6" xfId="32804" xr:uid="{76A30771-9A26-47C9-9650-273393ABE435}"/>
    <cellStyle name="Comma 13 3 3 3 2 2 7" xfId="27340" xr:uid="{A0CF3E85-2432-4B2D-AAA5-FFE9C4F7760E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2 2 2" xfId="36364" xr:uid="{ACD020E4-9CF4-4F66-B955-860777701526}"/>
    <cellStyle name="Comma 13 3 3 3 2 3 2 2 3" xfId="30888" xr:uid="{74DEF803-F9E4-468B-8ED3-C6DB70C76D20}"/>
    <cellStyle name="Comma 13 3 3 3 2 3 2 3" xfId="33799" xr:uid="{E0226AFF-8E0B-4B15-8B25-24847DEA6256}"/>
    <cellStyle name="Comma 13 3 3 3 2 3 2 4" xfId="28333" xr:uid="{975E2616-615E-465A-B85F-8A9196A81A0F}"/>
    <cellStyle name="Comma 13 3 3 3 2 3 3" xfId="12205" xr:uid="{17F46A58-87A2-42A6-BBED-55D775208DD7}"/>
    <cellStyle name="Comma 13 3 3 3 2 3 3 2" xfId="24447" xr:uid="{4B9F0B9D-7BA6-4F6D-92E0-CCE02C347891}"/>
    <cellStyle name="Comma 13 3 3 3 2 3 3 2 2" xfId="37117" xr:uid="{2EF51DE7-1289-409D-8514-0040ED5367B2}"/>
    <cellStyle name="Comma 13 3 3 3 2 3 3 2 3" xfId="31639" xr:uid="{BCEBF52A-D615-4C42-9003-136A4144EF17}"/>
    <cellStyle name="Comma 13 3 3 3 2 3 3 3" xfId="34551" xr:uid="{7C60E30B-2526-4367-9385-5F5A0BB9D8A0}"/>
    <cellStyle name="Comma 13 3 3 3 2 3 3 4" xfId="29084" xr:uid="{CFC0FD25-CAE3-4956-A92F-9B06BE5BC700}"/>
    <cellStyle name="Comma 13 3 3 3 2 3 4" xfId="17349" xr:uid="{DEF2B7EE-4336-41BD-9A8B-235E77C05F68}"/>
    <cellStyle name="Comma 13 3 3 3 2 3 4 2" xfId="35605" xr:uid="{A29EAB72-8DCD-49F9-AAF8-969C38A67C5B}"/>
    <cellStyle name="Comma 13 3 3 3 2 3 4 3" xfId="30134" xr:uid="{E5C644AC-2E84-40E3-B9B6-6469CCACCF92}"/>
    <cellStyle name="Comma 13 3 3 3 2 3 5" xfId="33033" xr:uid="{57787C0F-F20C-4E78-9CD5-EDBD5A83A64B}"/>
    <cellStyle name="Comma 13 3 3 3 2 3 6" xfId="27570" xr:uid="{92C30060-66FB-4630-B202-3EAA24B0DC1A}"/>
    <cellStyle name="Comma 13 3 3 3 2 4" xfId="6949" xr:uid="{6BFDD611-6A36-4422-9906-AD5B451D8C4C}"/>
    <cellStyle name="Comma 13 3 3 3 2 4 2" xfId="19213" xr:uid="{E6FCEB55-7F7D-4234-A384-7B942B55483A}"/>
    <cellStyle name="Comma 13 3 3 3 2 4 2 2" xfId="35983" xr:uid="{7F14ABCA-1C90-4D41-BA77-2726D9BC81CD}"/>
    <cellStyle name="Comma 13 3 3 3 2 4 2 3" xfId="30508" xr:uid="{D2D920A5-8DE0-4044-9ED9-82F5F32F78DF}"/>
    <cellStyle name="Comma 13 3 3 3 2 4 3" xfId="33418" xr:uid="{D6253DCA-0F8B-40EB-9FAB-9DF808E5F1A5}"/>
    <cellStyle name="Comma 13 3 3 3 2 4 4" xfId="27953" xr:uid="{37506E5E-A5CC-4862-A7A3-27813F885655}"/>
    <cellStyle name="Comma 13 3 3 3 2 5" xfId="10445" xr:uid="{E75E507B-C67F-48F7-838B-C971C81D335E}"/>
    <cellStyle name="Comma 13 3 3 3 2 5 2" xfId="22687" xr:uid="{C9A2C641-3D02-4958-B85C-EF4E05EE1314}"/>
    <cellStyle name="Comma 13 3 3 3 2 5 2 2" xfId="36736" xr:uid="{F1026189-A32A-4D29-9C05-9225F57E60CD}"/>
    <cellStyle name="Comma 13 3 3 3 2 5 2 3" xfId="31259" xr:uid="{FD65E8AF-DEF7-43DC-A4F8-E979B60DDA87}"/>
    <cellStyle name="Comma 13 3 3 3 2 5 3" xfId="34170" xr:uid="{20DE5D40-77E7-4B7F-95FE-8B867FE68E30}"/>
    <cellStyle name="Comma 13 3 3 3 2 5 4" xfId="28704" xr:uid="{455C4C9D-2D61-4FD5-85AE-F0DE2186142B}"/>
    <cellStyle name="Comma 13 3 3 3 2 6" xfId="15589" xr:uid="{95CE8B79-A42B-4598-8274-1BF4054317B1}"/>
    <cellStyle name="Comma 13 3 3 3 2 6 2" xfId="35222" xr:uid="{7E5209F2-4984-47C8-96A4-51276D374C47}"/>
    <cellStyle name="Comma 13 3 3 3 2 6 3" xfId="29754" xr:uid="{34CCA97A-7046-491B-9D07-E87F0060E1AF}"/>
    <cellStyle name="Comma 13 3 3 3 2 7" xfId="32620" xr:uid="{1215419A-008D-4D1E-92EF-9B387FDEDF58}"/>
    <cellStyle name="Comma 13 3 3 3 2 8" xfId="27156" xr:uid="{B07C5101-149C-4D2B-A6EF-683B8F14676A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2 2 2" xfId="36456" xr:uid="{A141A084-99D4-4D6E-A1FD-D0B737B2F7D9}"/>
    <cellStyle name="Comma 13 3 3 3 3 2 2 2 3" xfId="30980" xr:uid="{19CCA7FA-D96B-409E-952A-AC5F973E4364}"/>
    <cellStyle name="Comma 13 3 3 3 3 2 2 3" xfId="33891" xr:uid="{C45F1BE5-28C2-4687-9400-4BFC6C504EA2}"/>
    <cellStyle name="Comma 13 3 3 3 3 2 2 4" xfId="28425" xr:uid="{2A621CAF-A3F8-463F-9424-E557AFC8DB44}"/>
    <cellStyle name="Comma 13 3 3 3 3 2 3" xfId="12628" xr:uid="{BECD9E8E-2E17-4916-B236-BB3EC2C1A832}"/>
    <cellStyle name="Comma 13 3 3 3 3 2 3 2" xfId="24870" xr:uid="{D2E46495-F419-4CDF-AAD5-CE2167CBB552}"/>
    <cellStyle name="Comma 13 3 3 3 3 2 3 2 2" xfId="37209" xr:uid="{F0731257-2321-4C72-89A9-0BB9D2574B8E}"/>
    <cellStyle name="Comma 13 3 3 3 3 2 3 2 3" xfId="31731" xr:uid="{D4431FFE-5C32-4A18-AB71-52F58F263EF2}"/>
    <cellStyle name="Comma 13 3 3 3 3 2 3 3" xfId="34643" xr:uid="{255B56EE-020E-4243-AE4F-55F0EAD71A87}"/>
    <cellStyle name="Comma 13 3 3 3 3 2 3 4" xfId="29176" xr:uid="{ED6176B9-2957-42F7-A877-08EAC03A2CF8}"/>
    <cellStyle name="Comma 13 3 3 3 3 2 4" xfId="17772" xr:uid="{6EC13B82-6C34-4D48-A190-A6C0F4EB8629}"/>
    <cellStyle name="Comma 13 3 3 3 3 2 4 2" xfId="35698" xr:uid="{3C57E846-DA09-4905-AEA9-E240D3CDA518}"/>
    <cellStyle name="Comma 13 3 3 3 3 2 4 3" xfId="30226" xr:uid="{1E548ED1-C2DA-4629-9896-EC9809F03C9C}"/>
    <cellStyle name="Comma 13 3 3 3 3 2 5" xfId="33126" xr:uid="{7BE1F4D5-1E80-4918-A204-EB473419C231}"/>
    <cellStyle name="Comma 13 3 3 3 3 2 6" xfId="27662" xr:uid="{3362FB75-3D3D-479C-B5F7-92050976FE81}"/>
    <cellStyle name="Comma 13 3 3 3 3 3" xfId="7372" xr:uid="{85A1DB4E-3C27-4EC8-B52D-F9403DCC027F}"/>
    <cellStyle name="Comma 13 3 3 3 3 3 2" xfId="19636" xr:uid="{528937D8-C0A7-4606-8D6F-E26E1CAAF837}"/>
    <cellStyle name="Comma 13 3 3 3 3 3 2 2" xfId="36075" xr:uid="{F9124295-D030-47A7-B781-540ECA8173C3}"/>
    <cellStyle name="Comma 13 3 3 3 3 3 2 3" xfId="30600" xr:uid="{8C0A4368-C65B-49DB-A6B6-1079B02B7A9B}"/>
    <cellStyle name="Comma 13 3 3 3 3 3 3" xfId="33510" xr:uid="{10121226-8DCF-4D61-93FC-2D1499DD90BD}"/>
    <cellStyle name="Comma 13 3 3 3 3 3 4" xfId="28045" xr:uid="{80271B80-3935-432C-868B-185A146C5019}"/>
    <cellStyle name="Comma 13 3 3 3 3 4" xfId="10868" xr:uid="{E6702164-DC5B-4D3F-9D47-F4F12DB479D3}"/>
    <cellStyle name="Comma 13 3 3 3 3 4 2" xfId="23110" xr:uid="{0C253584-F978-4ACE-A18E-152DED46A6BE}"/>
    <cellStyle name="Comma 13 3 3 3 3 4 2 2" xfId="36828" xr:uid="{794C7819-73C3-4447-AA03-35C252B3A406}"/>
    <cellStyle name="Comma 13 3 3 3 3 4 2 3" xfId="31351" xr:uid="{D47CD2ED-4E9E-45EC-937E-3A791A127428}"/>
    <cellStyle name="Comma 13 3 3 3 3 4 3" xfId="34262" xr:uid="{6DF99EAF-FFA7-455C-9242-0D949441CA21}"/>
    <cellStyle name="Comma 13 3 3 3 3 4 4" xfId="28796" xr:uid="{9C612A37-B304-4AFC-B88D-86CBB95D4CD2}"/>
    <cellStyle name="Comma 13 3 3 3 3 5" xfId="16012" xr:uid="{16D119B7-BB74-4B47-A99F-6826B1E5248F}"/>
    <cellStyle name="Comma 13 3 3 3 3 5 2" xfId="35314" xr:uid="{F628C9D1-5886-4DED-B3AE-911CAB999FE7}"/>
    <cellStyle name="Comma 13 3 3 3 3 5 3" xfId="29846" xr:uid="{2D6F8756-3EF0-4449-A9CC-61CE27C5AB4E}"/>
    <cellStyle name="Comma 13 3 3 3 3 6" xfId="32712" xr:uid="{8115EB07-6762-4650-A805-26F3838860E4}"/>
    <cellStyle name="Comma 13 3 3 3 3 7" xfId="27248" xr:uid="{7FC52E40-3A7F-4F30-A0B7-56BA365ED0C0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2 2 2" xfId="36271" xr:uid="{17022DB0-A55A-41B5-90C9-023087697445}"/>
    <cellStyle name="Comma 13 3 3 3 4 2 2 3" xfId="30796" xr:uid="{04ED4721-2398-4D6B-AA95-9512558AFE62}"/>
    <cellStyle name="Comma 13 3 3 3 4 2 3" xfId="33707" xr:uid="{5D6C887D-CF38-4888-AC3F-BCA07C318962}"/>
    <cellStyle name="Comma 13 3 3 3 4 2 4" xfId="28241" xr:uid="{376ACC70-5691-4CCE-89E8-FAF186FBA703}"/>
    <cellStyle name="Comma 13 3 3 3 4 3" xfId="11782" xr:uid="{1CF7489E-C330-486C-9E5A-FCC639F43C55}"/>
    <cellStyle name="Comma 13 3 3 3 4 3 2" xfId="24024" xr:uid="{D9C9BDD3-CD0A-451A-BDEB-C9586546B3B4}"/>
    <cellStyle name="Comma 13 3 3 3 4 3 2 2" xfId="37025" xr:uid="{941E8940-0379-4044-A2C9-B6A281EC9043}"/>
    <cellStyle name="Comma 13 3 3 3 4 3 2 3" xfId="31547" xr:uid="{1CB0B790-03E3-4D90-935A-717B5FFB0581}"/>
    <cellStyle name="Comma 13 3 3 3 4 3 3" xfId="34459" xr:uid="{4E21CE67-7084-48E6-ADFF-EADF4F7B84EF}"/>
    <cellStyle name="Comma 13 3 3 3 4 3 4" xfId="28992" xr:uid="{D9C660AD-81A3-480D-8D11-1D25CAB3B6DF}"/>
    <cellStyle name="Comma 13 3 3 3 4 4" xfId="16926" xr:uid="{73BF5747-63C7-4623-A1B5-8E49861E42A8}"/>
    <cellStyle name="Comma 13 3 3 3 4 4 2" xfId="35512" xr:uid="{E9BAB9CD-23BB-46F7-89AD-3D59F86906D9}"/>
    <cellStyle name="Comma 13 3 3 3 4 4 3" xfId="30042" xr:uid="{DD21D289-152F-47E6-AFA9-0DCE130B769F}"/>
    <cellStyle name="Comma 13 3 3 3 4 5" xfId="32941" xr:uid="{AC97A4D6-FD50-42F5-88C4-6C684B3B1A04}"/>
    <cellStyle name="Comma 13 3 3 3 4 6" xfId="27478" xr:uid="{66F63A2A-7E0D-4EB8-B0D3-F9FD4754CF00}"/>
    <cellStyle name="Comma 13 3 3 3 5" xfId="6526" xr:uid="{F63188FB-5819-46B0-9D98-979F5E454414}"/>
    <cellStyle name="Comma 13 3 3 3 5 2" xfId="18790" xr:uid="{FBD851C2-0A84-4073-A524-C7EFE08B7C80}"/>
    <cellStyle name="Comma 13 3 3 3 5 2 2" xfId="35890" xr:uid="{443C5D37-80F3-4D03-937B-FEF5B01BB30B}"/>
    <cellStyle name="Comma 13 3 3 3 5 2 3" xfId="30416" xr:uid="{81BE033C-CAF5-48E0-9ECA-DE9CA27A5456}"/>
    <cellStyle name="Comma 13 3 3 3 5 3" xfId="33325" xr:uid="{F11D05C0-2779-41CE-947C-F4B9677AAE45}"/>
    <cellStyle name="Comma 13 3 3 3 5 4" xfId="27861" xr:uid="{C636AED3-2599-4D50-9258-261B726BE1FB}"/>
    <cellStyle name="Comma 13 3 3 3 6" xfId="10022" xr:uid="{141DA109-9D2E-4A97-A65C-DFAA219EDBEC}"/>
    <cellStyle name="Comma 13 3 3 3 6 2" xfId="22264" xr:uid="{97A8DCF6-6407-4415-8E54-AD0E589868F4}"/>
    <cellStyle name="Comma 13 3 3 3 6 2 2" xfId="36644" xr:uid="{4A4EC5FE-7893-49D7-A117-1DC1FE17BCC9}"/>
    <cellStyle name="Comma 13 3 3 3 6 2 3" xfId="31167" xr:uid="{1D5E201B-7F18-4FD2-895F-25D83F55DC5F}"/>
    <cellStyle name="Comma 13 3 3 3 6 3" xfId="34078" xr:uid="{D05F7E34-E8EF-448B-8FCA-7EA824360E8F}"/>
    <cellStyle name="Comma 13 3 3 3 6 4" xfId="28612" xr:uid="{6FEBB9C1-F0E6-4D45-9550-8B8B6F5BFE63}"/>
    <cellStyle name="Comma 13 3 3 3 7" xfId="15166" xr:uid="{BAF132F3-8BD9-49AA-8191-0C5D3FCAF9CF}"/>
    <cellStyle name="Comma 13 3 3 3 7 2" xfId="35130" xr:uid="{618E4FA3-F107-499B-A694-B3EBCC15EEEC}"/>
    <cellStyle name="Comma 13 3 3 3 7 3" xfId="29662" xr:uid="{63429429-749D-42BE-99EA-AEDFE40B9FF2}"/>
    <cellStyle name="Comma 13 3 3 3 8" xfId="32526" xr:uid="{BC74E2C9-0FC1-45FA-9620-B5D269976007}"/>
    <cellStyle name="Comma 13 3 3 3 9" xfId="27064" xr:uid="{CF9F0A3D-E864-4B00-8984-740E2741CF05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2 2 2" xfId="36504" xr:uid="{065DDD04-804D-4A2F-9CDE-37C516B423F1}"/>
    <cellStyle name="Comma 13 3 3 4 2 2 2 2 3" xfId="31027" xr:uid="{6470BCA2-5664-4123-BACC-F3F90365CC51}"/>
    <cellStyle name="Comma 13 3 3 4 2 2 2 3" xfId="33938" xr:uid="{857458CB-487D-41D9-B540-460FFFACD4D8}"/>
    <cellStyle name="Comma 13 3 3 4 2 2 2 4" xfId="28472" xr:uid="{68AA167B-D1DF-4810-B416-036F04ADD008}"/>
    <cellStyle name="Comma 13 3 3 4 2 2 3" xfId="12842" xr:uid="{6A5A9D36-37C2-4DED-9F77-BF6FD5142E92}"/>
    <cellStyle name="Comma 13 3 3 4 2 2 3 2" xfId="25084" xr:uid="{4B4EA62C-DEEB-4F99-8043-A4C4D7685998}"/>
    <cellStyle name="Comma 13 3 3 4 2 2 3 2 2" xfId="37256" xr:uid="{ECC617B0-16CB-4948-9F55-7E628C85DF24}"/>
    <cellStyle name="Comma 13 3 3 4 2 2 3 2 3" xfId="31778" xr:uid="{2517C155-5BF7-464A-9564-DCC0AA3FF6B4}"/>
    <cellStyle name="Comma 13 3 3 4 2 2 3 3" xfId="34691" xr:uid="{B4887DB7-4472-4EDC-9585-1D7F6E46F43F}"/>
    <cellStyle name="Comma 13 3 3 4 2 2 3 4" xfId="29223" xr:uid="{6874DE5F-0C8B-42BF-91D1-8714C1EBB42B}"/>
    <cellStyle name="Comma 13 3 3 4 2 2 4" xfId="17986" xr:uid="{882E0EF2-D7AB-4393-B9EA-A231FF759BB0}"/>
    <cellStyle name="Comma 13 3 3 4 2 2 4 2" xfId="35745" xr:uid="{1502BF7E-FD52-472E-80E9-D426BECBE2D1}"/>
    <cellStyle name="Comma 13 3 3 4 2 2 4 3" xfId="30273" xr:uid="{0547DE76-663B-420A-83AB-2A6870805C7C}"/>
    <cellStyle name="Comma 13 3 3 4 2 2 5" xfId="33173" xr:uid="{7818AB36-7394-4D69-AD0F-1ED258E98E3E}"/>
    <cellStyle name="Comma 13 3 3 4 2 2 6" xfId="27709" xr:uid="{A4B9B860-B7D7-486E-83C1-AB55FDC18270}"/>
    <cellStyle name="Comma 13 3 3 4 2 3" xfId="7586" xr:uid="{84FA4DC6-D52D-40D3-BD71-F903FE8933CF}"/>
    <cellStyle name="Comma 13 3 3 4 2 3 2" xfId="19850" xr:uid="{5B18B56C-8F52-4AD9-A473-0735F0EB8091}"/>
    <cellStyle name="Comma 13 3 3 4 2 3 2 2" xfId="36122" xr:uid="{58829DAA-6A04-4FF2-B0EF-0C15E96DBC71}"/>
    <cellStyle name="Comma 13 3 3 4 2 3 2 3" xfId="30647" xr:uid="{882CCBB3-53C5-4E1E-840F-72A5CCB24F83}"/>
    <cellStyle name="Comma 13 3 3 4 2 3 3" xfId="33557" xr:uid="{9DCA3216-9F3E-44E4-A882-FAC358C4C608}"/>
    <cellStyle name="Comma 13 3 3 4 2 3 4" xfId="28092" xr:uid="{1BC3865F-20A4-4CE4-81D7-038EC626C2F4}"/>
    <cellStyle name="Comma 13 3 3 4 2 4" xfId="11082" xr:uid="{7B8E2D8E-5428-4A4B-A9D8-1622B2199687}"/>
    <cellStyle name="Comma 13 3 3 4 2 4 2" xfId="23324" xr:uid="{3C748B14-DF4D-4E4E-A607-AB8E8D1CD41C}"/>
    <cellStyle name="Comma 13 3 3 4 2 4 2 2" xfId="36875" xr:uid="{D9E29B01-ECC9-4BAC-BA08-6CF485D27170}"/>
    <cellStyle name="Comma 13 3 3 4 2 4 2 3" xfId="31398" xr:uid="{1B52BF03-592F-4FF5-B2C1-9868BFD7407F}"/>
    <cellStyle name="Comma 13 3 3 4 2 4 3" xfId="34309" xr:uid="{34F0ACBC-5AF4-4B30-A205-9F2F3F5D255B}"/>
    <cellStyle name="Comma 13 3 3 4 2 4 4" xfId="28843" xr:uid="{E1900BEE-5E9E-4432-B250-1C57B0E3A8F8}"/>
    <cellStyle name="Comma 13 3 3 4 2 5" xfId="16226" xr:uid="{F53F187E-B65C-4D10-BF25-0BA98CAC5A65}"/>
    <cellStyle name="Comma 13 3 3 4 2 5 2" xfId="35362" xr:uid="{CAC132B8-2DEB-4A65-B24F-A9DF179375A0}"/>
    <cellStyle name="Comma 13 3 3 4 2 5 3" xfId="29893" xr:uid="{5F80D0DD-773C-439C-9C88-399238B4F8A2}"/>
    <cellStyle name="Comma 13 3 3 4 2 6" xfId="32759" xr:uid="{C3A6790C-DFF6-47F5-85AA-48117DFD0124}"/>
    <cellStyle name="Comma 13 3 3 4 2 7" xfId="27295" xr:uid="{6072C9BA-AF0A-4D37-A48C-7A4CD1FA3103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2 2 2" xfId="36318" xr:uid="{A441E086-C117-491F-B86A-6B99E7D41A46}"/>
    <cellStyle name="Comma 13 3 3 4 3 2 2 3" xfId="30843" xr:uid="{299D978F-12C6-4E33-90A4-1F1C0A0D307E}"/>
    <cellStyle name="Comma 13 3 3 4 3 2 3" xfId="33754" xr:uid="{12BAFEA1-C646-491A-9A08-9566E2AAA7DF}"/>
    <cellStyle name="Comma 13 3 3 4 3 2 4" xfId="28288" xr:uid="{C53033FC-36C2-4549-B7A8-D753D216C71F}"/>
    <cellStyle name="Comma 13 3 3 4 3 3" xfId="11996" xr:uid="{8787E128-206C-46D1-AEC5-22BEA10B6C5E}"/>
    <cellStyle name="Comma 13 3 3 4 3 3 2" xfId="24238" xr:uid="{47AB31AB-AE4B-45A4-94F1-58A148D54798}"/>
    <cellStyle name="Comma 13 3 3 4 3 3 2 2" xfId="37072" xr:uid="{DD6D02DF-14F6-49FD-9740-C43FDBE8A3B7}"/>
    <cellStyle name="Comma 13 3 3 4 3 3 2 3" xfId="31594" xr:uid="{31AD0757-C2CE-4C71-ACEC-280E5FB81706}"/>
    <cellStyle name="Comma 13 3 3 4 3 3 3" xfId="34506" xr:uid="{355E3129-A688-4ADB-A327-1F97530ADFC6}"/>
    <cellStyle name="Comma 13 3 3 4 3 3 4" xfId="29039" xr:uid="{7B320C2A-83D4-4353-84E4-8135262A3657}"/>
    <cellStyle name="Comma 13 3 3 4 3 4" xfId="17140" xr:uid="{ED911D8B-B09F-4099-9167-5F78C59B35C8}"/>
    <cellStyle name="Comma 13 3 3 4 3 4 2" xfId="35559" xr:uid="{99C0F399-AFB1-4C9A-A6E8-E18F29CE871D}"/>
    <cellStyle name="Comma 13 3 3 4 3 4 3" xfId="30089" xr:uid="{8C5BD007-87F0-4437-B429-FA8431A9D7D3}"/>
    <cellStyle name="Comma 13 3 3 4 3 5" xfId="32988" xr:uid="{C4A9E571-1A23-4FDE-9690-BB8B6A9B7226}"/>
    <cellStyle name="Comma 13 3 3 4 3 6" xfId="27525" xr:uid="{342C6C26-8415-47CC-8377-B8B09161400C}"/>
    <cellStyle name="Comma 13 3 3 4 4" xfId="6740" xr:uid="{E991E404-416F-4846-83C4-7D0F959C890F}"/>
    <cellStyle name="Comma 13 3 3 4 4 2" xfId="19004" xr:uid="{52669CEB-B408-46FE-AB78-E2196EE2118F}"/>
    <cellStyle name="Comma 13 3 3 4 4 2 2" xfId="35938" xr:uid="{07C4EA74-8365-4372-9AB9-5C7C163492CC}"/>
    <cellStyle name="Comma 13 3 3 4 4 2 3" xfId="30463" xr:uid="{EFE89617-C995-4CB5-BDFA-E6CEA3269519}"/>
    <cellStyle name="Comma 13 3 3 4 4 3" xfId="33373" xr:uid="{B113486F-5E3B-4561-9ACB-98D09D895770}"/>
    <cellStyle name="Comma 13 3 3 4 4 4" xfId="27908" xr:uid="{43E3DFD2-6779-4A61-833B-03CB60A52082}"/>
    <cellStyle name="Comma 13 3 3 4 5" xfId="10236" xr:uid="{70302780-458B-4177-98AE-1EFD6F880EFE}"/>
    <cellStyle name="Comma 13 3 3 4 5 2" xfId="22478" xr:uid="{C095C630-4458-4EF2-9999-CCDA867A9DE9}"/>
    <cellStyle name="Comma 13 3 3 4 5 2 2" xfId="36691" xr:uid="{157B8716-E89E-439F-8812-F75210586354}"/>
    <cellStyle name="Comma 13 3 3 4 5 2 3" xfId="31214" xr:uid="{DE429D58-9E20-4435-9309-B3C28A4A7383}"/>
    <cellStyle name="Comma 13 3 3 4 5 3" xfId="34125" xr:uid="{86DC740E-3F42-4973-88B3-94EED4005552}"/>
    <cellStyle name="Comma 13 3 3 4 5 4" xfId="28659" xr:uid="{15F970E2-8B59-45B9-9F47-F82C9C20320F}"/>
    <cellStyle name="Comma 13 3 3 4 6" xfId="15380" xr:uid="{6279C6DB-B828-459E-8C20-E2163F3A8508}"/>
    <cellStyle name="Comma 13 3 3 4 6 2" xfId="35177" xr:uid="{75AA3275-EA48-4617-AA47-03631C8B151E}"/>
    <cellStyle name="Comma 13 3 3 4 6 3" xfId="29709" xr:uid="{8C47B172-84B2-4915-9558-B306F34FCF4E}"/>
    <cellStyle name="Comma 13 3 3 4 7" xfId="32574" xr:uid="{F22A8CE9-3748-4521-A790-7EF0F6094FE7}"/>
    <cellStyle name="Comma 13 3 3 4 8" xfId="27111" xr:uid="{619B3AAB-400E-4517-B104-2A582F877881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2 2 2" xfId="36411" xr:uid="{5CA90048-C41F-41A2-B2EE-5E2ECAA248F2}"/>
    <cellStyle name="Comma 13 3 3 5 2 2 2 3" xfId="30935" xr:uid="{231EBB46-60DE-4182-9631-6F41CEA038B9}"/>
    <cellStyle name="Comma 13 3 3 5 2 2 3" xfId="33846" xr:uid="{4A90C967-4EBD-4C05-AA73-8E5CA9725CD7}"/>
    <cellStyle name="Comma 13 3 3 5 2 2 4" xfId="28380" xr:uid="{097BBECC-2BA1-4B6F-8C71-5EE346E7A446}"/>
    <cellStyle name="Comma 13 3 3 5 2 3" xfId="12419" xr:uid="{D6C9BCF6-779B-418E-B45E-88897BAB6084}"/>
    <cellStyle name="Comma 13 3 3 5 2 3 2" xfId="24661" xr:uid="{FB3B1B80-924D-47E0-82E9-E08849B1E9B1}"/>
    <cellStyle name="Comma 13 3 3 5 2 3 2 2" xfId="37164" xr:uid="{E8F39B92-F666-474A-B3F8-3C6D60254B6E}"/>
    <cellStyle name="Comma 13 3 3 5 2 3 2 3" xfId="31686" xr:uid="{C4D21567-D51F-4267-BA91-C6625EB82F9A}"/>
    <cellStyle name="Comma 13 3 3 5 2 3 3" xfId="34598" xr:uid="{B1970489-6FA7-449F-A46B-E4E5B4ECA50A}"/>
    <cellStyle name="Comma 13 3 3 5 2 3 4" xfId="29131" xr:uid="{74C182A6-A998-4578-870D-0C32F2B88C43}"/>
    <cellStyle name="Comma 13 3 3 5 2 4" xfId="17563" xr:uid="{63E9B21F-D8EC-4AAC-A06A-F034538A7D00}"/>
    <cellStyle name="Comma 13 3 3 5 2 4 2" xfId="35653" xr:uid="{414206E8-9341-4790-B2B9-28F09A00C680}"/>
    <cellStyle name="Comma 13 3 3 5 2 4 3" xfId="30181" xr:uid="{7E97FE72-70E5-4594-ABE2-D4BD28391BF0}"/>
    <cellStyle name="Comma 13 3 3 5 2 5" xfId="33080" xr:uid="{7B62619C-894C-4B5E-B67D-DFE23EF9EC2D}"/>
    <cellStyle name="Comma 13 3 3 5 2 6" xfId="27617" xr:uid="{CAD53B10-AEAD-42EC-B9C4-080B4A369595}"/>
    <cellStyle name="Comma 13 3 3 5 3" xfId="7163" xr:uid="{74DC4A1E-682F-4B38-87E5-BB5479D3E077}"/>
    <cellStyle name="Comma 13 3 3 5 3 2" xfId="19427" xr:uid="{CCBAEA67-86B7-42A9-B99B-F32E1F877C09}"/>
    <cellStyle name="Comma 13 3 3 5 3 2 2" xfId="36030" xr:uid="{D3A1585E-7D06-465C-9FBE-A0F4C172C309}"/>
    <cellStyle name="Comma 13 3 3 5 3 2 3" xfId="30555" xr:uid="{C851A807-3480-47C2-A4CF-B29D077FF171}"/>
    <cellStyle name="Comma 13 3 3 5 3 3" xfId="33465" xr:uid="{D802DDD3-8216-4BA9-82C6-A52D1284DA1A}"/>
    <cellStyle name="Comma 13 3 3 5 3 4" xfId="28000" xr:uid="{35DC7B2D-3FDD-42F7-B5A0-B6F2558C1FFC}"/>
    <cellStyle name="Comma 13 3 3 5 4" xfId="10659" xr:uid="{FD3242BD-924C-459D-B359-368C047F6BE4}"/>
    <cellStyle name="Comma 13 3 3 5 4 2" xfId="22901" xr:uid="{98605A63-FD7E-4609-84CA-ED2987B77496}"/>
    <cellStyle name="Comma 13 3 3 5 4 2 2" xfId="36783" xr:uid="{E04D4CBD-829F-4087-AC98-3DE5C3E04F63}"/>
    <cellStyle name="Comma 13 3 3 5 4 2 3" xfId="31306" xr:uid="{A4586B09-18BB-4BA7-A494-11C9C1DF69AA}"/>
    <cellStyle name="Comma 13 3 3 5 4 3" xfId="34217" xr:uid="{8292ED51-6EB0-47C7-B25A-D8FA645B12AD}"/>
    <cellStyle name="Comma 13 3 3 5 4 4" xfId="28751" xr:uid="{76351A40-58FB-430C-9FB7-33831DCA1CA4}"/>
    <cellStyle name="Comma 13 3 3 5 5" xfId="15803" xr:uid="{0A5282A5-FB49-48F8-BD76-4BCFF964E626}"/>
    <cellStyle name="Comma 13 3 3 5 5 2" xfId="35269" xr:uid="{0BE2C081-DB82-4938-B499-765AF850E17F}"/>
    <cellStyle name="Comma 13 3 3 5 5 3" xfId="29801" xr:uid="{C81C34AA-8104-45A1-8D42-0CC4F3B34B96}"/>
    <cellStyle name="Comma 13 3 3 5 6" xfId="32667" xr:uid="{2FB87134-0298-409F-8772-4766FC2F409E}"/>
    <cellStyle name="Comma 13 3 3 5 7" xfId="27203" xr:uid="{5582610D-82C6-4357-AD9E-45B2E51330EC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2 2 2" xfId="36226" xr:uid="{AABBA80E-5E29-4683-A075-6B0FA6253B6F}"/>
    <cellStyle name="Comma 13 3 3 6 2 2 3" xfId="30751" xr:uid="{B7D638AB-3F2C-40A9-BA86-76BCB757485E}"/>
    <cellStyle name="Comma 13 3 3 6 2 3" xfId="33662" xr:uid="{CB905154-FC0C-4D9A-97BF-D79EA9195AC9}"/>
    <cellStyle name="Comma 13 3 3 6 2 4" xfId="28196" xr:uid="{AE5D6B15-13F4-4508-913A-58BD0BD17D4C}"/>
    <cellStyle name="Comma 13 3 3 6 3" xfId="11573" xr:uid="{DBE737F5-1496-4282-8C38-C8FD069365C9}"/>
    <cellStyle name="Comma 13 3 3 6 3 2" xfId="23815" xr:uid="{63580146-B292-4791-B47E-915BD58BD983}"/>
    <cellStyle name="Comma 13 3 3 6 3 2 2" xfId="36979" xr:uid="{300FC9A2-6137-40D5-827D-3155BF1BAD8C}"/>
    <cellStyle name="Comma 13 3 3 6 3 2 3" xfId="31502" xr:uid="{EA7BDDAF-0D92-4E1F-BAB2-A6C6DE450B71}"/>
    <cellStyle name="Comma 13 3 3 6 3 3" xfId="34414" xr:uid="{4E9F378C-9F8A-481A-9377-DDC639F97DFD}"/>
    <cellStyle name="Comma 13 3 3 6 3 4" xfId="28947" xr:uid="{294F2612-E830-49F6-9013-E1746598F7CE}"/>
    <cellStyle name="Comma 13 3 3 6 4" xfId="16717" xr:uid="{17850CAC-34A2-4985-BF0F-78BD54C024BD}"/>
    <cellStyle name="Comma 13 3 3 6 4 2" xfId="35467" xr:uid="{3864C892-2EFD-489F-9C22-9A39F449EDDE}"/>
    <cellStyle name="Comma 13 3 3 6 4 3" xfId="29997" xr:uid="{5F899767-2905-4B84-969F-C14574AE2C52}"/>
    <cellStyle name="Comma 13 3 3 6 5" xfId="32896" xr:uid="{60A9260E-E795-489D-81CA-1B52B8100FA3}"/>
    <cellStyle name="Comma 13 3 3 6 6" xfId="27433" xr:uid="{A97E5E62-6D26-4C82-9D0E-3E679AF7C439}"/>
    <cellStyle name="Comma 13 3 3 7" xfId="6316" xr:uid="{8966DB3B-DACF-4F6E-B203-D8B2FBC7B91A}"/>
    <cellStyle name="Comma 13 3 3 7 2" xfId="18581" xr:uid="{3ACB0F2D-2003-474C-AB3F-91D6F6FCE73D}"/>
    <cellStyle name="Comma 13 3 3 7 2 2" xfId="35845" xr:uid="{93F8BF16-085A-4A6B-9BB8-485FD1E53584}"/>
    <cellStyle name="Comma 13 3 3 7 2 3" xfId="30371" xr:uid="{CEF6A4C4-3032-4299-B1E2-BBADC5D36B84}"/>
    <cellStyle name="Comma 13 3 3 7 3" xfId="33280" xr:uid="{4D4A4DEB-F951-4129-A64A-5EFD5E981029}"/>
    <cellStyle name="Comma 13 3 3 7 4" xfId="27816" xr:uid="{1227C3AD-4074-49BF-B6BC-B5C91F101FE9}"/>
    <cellStyle name="Comma 13 3 3 8" xfId="9813" xr:uid="{1FDCE80A-B432-4D07-BBD8-3B2FB23174B2}"/>
    <cellStyle name="Comma 13 3 3 8 2" xfId="22055" xr:uid="{F96F539B-A78C-4398-8C7D-73426222F84D}"/>
    <cellStyle name="Comma 13 3 3 8 2 2" xfId="36599" xr:uid="{2B860B19-BCE1-4E94-882F-F599777872F8}"/>
    <cellStyle name="Comma 13 3 3 8 2 3" xfId="31122" xr:uid="{C2FF47C9-DF3C-4D49-8677-3BF32764C470}"/>
    <cellStyle name="Comma 13 3 3 8 3" xfId="34033" xr:uid="{AD5984EB-1BCA-4F27-B21D-5FB508937682}"/>
    <cellStyle name="Comma 13 3 3 8 4" xfId="28567" xr:uid="{927BC79B-0B5F-47F4-B486-EFF0830BC7B6}"/>
    <cellStyle name="Comma 13 3 3 9" xfId="14543" xr:uid="{EB40FCDB-539D-46D8-8065-3106C91A8DEA}"/>
    <cellStyle name="Comma 13 3 3 9 2" xfId="25499" xr:uid="{F42B47C6-FEDF-4717-B53D-DF2E476C801E}"/>
    <cellStyle name="Comma 13 3 3 9 2 2" xfId="37351" xr:uid="{A11635DF-C1DA-4183-9B73-D93C67064246}"/>
    <cellStyle name="Comma 13 3 3 9 2 3" xfId="31873" xr:uid="{AF6B2F24-C31C-4F0A-9772-34AFB3E8F0CD}"/>
    <cellStyle name="Comma 13 3 3 9 3" xfId="34987" xr:uid="{7849F8CF-1446-43B2-8EEA-00F46AD3281E}"/>
    <cellStyle name="Comma 13 3 3 9 4" xfId="29519" xr:uid="{27E82617-A30F-4FA8-A387-402F3057F787}"/>
    <cellStyle name="Comma 13 3 4" xfId="2535" xr:uid="{186694F6-4669-4A99-93B0-B23F5D64D0EC}"/>
    <cellStyle name="Comma 13 3 4 10" xfId="25680" xr:uid="{A9EF3236-662C-40B0-942F-1D3554D81127}"/>
    <cellStyle name="Comma 13 3 4 10 2" xfId="37371" xr:uid="{51FEE2AB-E76F-4D54-8027-251AB9C096B2}"/>
    <cellStyle name="Comma 13 3 4 10 3" xfId="31893" xr:uid="{8AEA86C3-D301-4B2B-BCBC-DEEB7E6CC78F}"/>
    <cellStyle name="Comma 13 3 4 11" xfId="32491" xr:uid="{49ED895F-642A-4678-B7DD-6CE36133A965}"/>
    <cellStyle name="Comma 13 3 4 12" xfId="27029" xr:uid="{960529BD-977A-4EEA-A141-712FE9E32479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2 2 2" xfId="36564" xr:uid="{8D01428A-D046-41E3-A56B-A5DD64E6676F}"/>
    <cellStyle name="Comma 13 3 4 2 2 2 2 2 2 3" xfId="31087" xr:uid="{E74AE586-D0BA-436C-8195-139F37501816}"/>
    <cellStyle name="Comma 13 3 4 2 2 2 2 2 3" xfId="33998" xr:uid="{93BD9052-F54B-432D-B151-D12A2B3A7E88}"/>
    <cellStyle name="Comma 13 3 4 2 2 2 2 2 4" xfId="28532" xr:uid="{FAA5EFF4-BCE6-4BAF-905E-C9921BCD1FDD}"/>
    <cellStyle name="Comma 13 3 4 2 2 2 2 3" xfId="13125" xr:uid="{4B23E76B-E1B9-4581-9D9B-E1FDD4CAEAA3}"/>
    <cellStyle name="Comma 13 3 4 2 2 2 2 3 2" xfId="25367" xr:uid="{AF68C2CA-02C6-444F-9775-C645BD9679DF}"/>
    <cellStyle name="Comma 13 3 4 2 2 2 2 3 2 2" xfId="37316" xr:uid="{89515537-39D2-4FD8-AC95-C16E88A69190}"/>
    <cellStyle name="Comma 13 3 4 2 2 2 2 3 2 3" xfId="31838" xr:uid="{14D75A69-FA72-4C5F-BB28-FAE23E09D8A1}"/>
    <cellStyle name="Comma 13 3 4 2 2 2 2 3 3" xfId="34751" xr:uid="{7E0B5AFF-2986-4412-ACDD-1E0A56CD4642}"/>
    <cellStyle name="Comma 13 3 4 2 2 2 2 3 4" xfId="29283" xr:uid="{8E054D3D-9C2E-4BA0-BC98-273B8F787272}"/>
    <cellStyle name="Comma 13 3 4 2 2 2 2 4" xfId="18269" xr:uid="{5D19EB27-47DC-4355-919F-DB25203BBD43}"/>
    <cellStyle name="Comma 13 3 4 2 2 2 2 4 2" xfId="35806" xr:uid="{E029B7FB-01A9-4D89-AF28-EB6A0D8C9FC5}"/>
    <cellStyle name="Comma 13 3 4 2 2 2 2 4 3" xfId="30333" xr:uid="{0B56976C-4034-4E89-AD5C-A349BBF099BA}"/>
    <cellStyle name="Comma 13 3 4 2 2 2 2 5" xfId="33233" xr:uid="{26ADB367-9A46-47D2-8727-3D43F6B2B0A7}"/>
    <cellStyle name="Comma 13 3 4 2 2 2 2 6" xfId="27769" xr:uid="{0D3AA1F5-13DB-4EA5-81D7-DAB72125C1A7}"/>
    <cellStyle name="Comma 13 3 4 2 2 2 3" xfId="7869" xr:uid="{3F02E1CD-1094-4042-9199-741B88CCD452}"/>
    <cellStyle name="Comma 13 3 4 2 2 2 3 2" xfId="20133" xr:uid="{6669589B-3D10-44BB-82F7-7AC3C1719AE1}"/>
    <cellStyle name="Comma 13 3 4 2 2 2 3 2 2" xfId="36182" xr:uid="{B9282871-3639-4131-8705-EE645BC41FE1}"/>
    <cellStyle name="Comma 13 3 4 2 2 2 3 2 3" xfId="30707" xr:uid="{EADE4642-B3CC-4EFF-9F20-76A94F773D4D}"/>
    <cellStyle name="Comma 13 3 4 2 2 2 3 3" xfId="33618" xr:uid="{C4F4AC53-271D-408C-82C7-E7CBA0CC20A3}"/>
    <cellStyle name="Comma 13 3 4 2 2 2 3 4" xfId="28152" xr:uid="{FBF08A17-0C86-4CBA-9B33-71D1D54D488D}"/>
    <cellStyle name="Comma 13 3 4 2 2 2 4" xfId="11365" xr:uid="{0445DC9A-DBB8-46DB-BD83-86167AC735F1}"/>
    <cellStyle name="Comma 13 3 4 2 2 2 4 2" xfId="23607" xr:uid="{9C3758F9-A2EB-4791-BD37-6688CEC58060}"/>
    <cellStyle name="Comma 13 3 4 2 2 2 4 2 2" xfId="36935" xr:uid="{2758C973-325B-4F26-A0B0-91713BFA17B7}"/>
    <cellStyle name="Comma 13 3 4 2 2 2 4 2 3" xfId="31458" xr:uid="{DCC39449-4AFB-4BC4-A6D6-6A7F584B3ED4}"/>
    <cellStyle name="Comma 13 3 4 2 2 2 4 3" xfId="34370" xr:uid="{004F650D-A1B4-4102-8062-D388FE6FD24F}"/>
    <cellStyle name="Comma 13 3 4 2 2 2 4 4" xfId="28903" xr:uid="{26E85123-9201-4A48-B76E-8968F3692C8D}"/>
    <cellStyle name="Comma 13 3 4 2 2 2 5" xfId="16509" xr:uid="{2C7FEDB9-4687-4CE2-8D37-D97FF12747B7}"/>
    <cellStyle name="Comma 13 3 4 2 2 2 5 2" xfId="35423" xr:uid="{A33D37DA-6780-4DAE-847F-58537834AB12}"/>
    <cellStyle name="Comma 13 3 4 2 2 2 5 3" xfId="29953" xr:uid="{82DA84B5-4155-42F7-A71B-68305F6647EC}"/>
    <cellStyle name="Comma 13 3 4 2 2 2 6" xfId="32819" xr:uid="{AD8C0BCE-8722-4713-8CE5-C64EE4615A1C}"/>
    <cellStyle name="Comma 13 3 4 2 2 2 7" xfId="27355" xr:uid="{02C29B28-F106-4D59-84B6-0E2B081B2D4E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2 2 2" xfId="36379" xr:uid="{E4DF1110-1416-4A97-ACEB-48ABAE327B92}"/>
    <cellStyle name="Comma 13 3 4 2 2 3 2 2 3" xfId="30903" xr:uid="{A20A5680-6AB1-44EC-B017-EE08107B48ED}"/>
    <cellStyle name="Comma 13 3 4 2 2 3 2 3" xfId="33814" xr:uid="{984D5B89-3867-4115-96E9-04893232C57A}"/>
    <cellStyle name="Comma 13 3 4 2 2 3 2 4" xfId="28348" xr:uid="{72468D90-87FC-403E-999D-55B47CBCCCAB}"/>
    <cellStyle name="Comma 13 3 4 2 2 3 3" xfId="12279" xr:uid="{4A3B245C-29E7-4A89-8806-250E66F6D626}"/>
    <cellStyle name="Comma 13 3 4 2 2 3 3 2" xfId="24521" xr:uid="{9EA83EB0-2E19-48A6-B009-FB9820362785}"/>
    <cellStyle name="Comma 13 3 4 2 2 3 3 2 2" xfId="37132" xr:uid="{0E6C6E7C-8436-442A-925C-33F78AD16982}"/>
    <cellStyle name="Comma 13 3 4 2 2 3 3 2 3" xfId="31654" xr:uid="{28422E4A-B614-447C-B4B7-15719FD73196}"/>
    <cellStyle name="Comma 13 3 4 2 2 3 3 3" xfId="34566" xr:uid="{AE3748D6-8995-490F-A859-89452C549F18}"/>
    <cellStyle name="Comma 13 3 4 2 2 3 3 4" xfId="29099" xr:uid="{8AE4F040-7FB8-4163-AFA4-8C38CEF89811}"/>
    <cellStyle name="Comma 13 3 4 2 2 3 4" xfId="17423" xr:uid="{49D46230-3071-4F9F-B3D8-A83407B96C61}"/>
    <cellStyle name="Comma 13 3 4 2 2 3 4 2" xfId="35621" xr:uid="{9ACB82D1-B069-4D85-9854-31CE4C850DFB}"/>
    <cellStyle name="Comma 13 3 4 2 2 3 4 3" xfId="30149" xr:uid="{BFE62680-3EE0-4328-89AE-F426B35D1760}"/>
    <cellStyle name="Comma 13 3 4 2 2 3 5" xfId="33048" xr:uid="{9BE83BA0-E502-4FB6-897E-79654CE8A26E}"/>
    <cellStyle name="Comma 13 3 4 2 2 3 6" xfId="27585" xr:uid="{469CBE0F-0462-4EE2-A15C-8B4A0CBBF767}"/>
    <cellStyle name="Comma 13 3 4 2 2 4" xfId="7023" xr:uid="{2FD8AB83-FA55-414D-917A-DC772FE6C553}"/>
    <cellStyle name="Comma 13 3 4 2 2 4 2" xfId="19287" xr:uid="{132E7917-155D-462D-B3B5-8B094A1A27CF}"/>
    <cellStyle name="Comma 13 3 4 2 2 4 2 2" xfId="35998" xr:uid="{DC2AB158-4B81-44A2-99B5-5E263D234246}"/>
    <cellStyle name="Comma 13 3 4 2 2 4 2 3" xfId="30523" xr:uid="{D648A281-C371-480F-8187-053C40805A20}"/>
    <cellStyle name="Comma 13 3 4 2 2 4 3" xfId="33433" xr:uid="{4E465884-E9CD-448C-A951-DC08C908E0BC}"/>
    <cellStyle name="Comma 13 3 4 2 2 4 4" xfId="27968" xr:uid="{1771428F-C808-4E5E-B086-D4F3583AE60E}"/>
    <cellStyle name="Comma 13 3 4 2 2 5" xfId="10519" xr:uid="{79DB2B83-3C5C-4CF7-809B-25E649951CC6}"/>
    <cellStyle name="Comma 13 3 4 2 2 5 2" xfId="22761" xr:uid="{16AFA0AC-B055-4F5F-9E12-060DDCD68D2C}"/>
    <cellStyle name="Comma 13 3 4 2 2 5 2 2" xfId="36751" xr:uid="{0F21D5E3-B921-47CE-BAF2-B8CAF45C388A}"/>
    <cellStyle name="Comma 13 3 4 2 2 5 2 3" xfId="31274" xr:uid="{B895AC43-03D3-45D5-BE7A-4B886C75680B}"/>
    <cellStyle name="Comma 13 3 4 2 2 5 3" xfId="34185" xr:uid="{A7A6DC57-8032-48FF-9334-E3760AF06F0F}"/>
    <cellStyle name="Comma 13 3 4 2 2 5 4" xfId="28719" xr:uid="{BCE81DFA-DBE9-4771-8C59-73DDE75BBE4A}"/>
    <cellStyle name="Comma 13 3 4 2 2 6" xfId="15663" xr:uid="{68D3DC65-F49D-4B12-A4AC-DB9ABCEB8DEA}"/>
    <cellStyle name="Comma 13 3 4 2 2 6 2" xfId="35237" xr:uid="{3892BEA2-C28D-4102-B739-180481E53B5F}"/>
    <cellStyle name="Comma 13 3 4 2 2 6 3" xfId="29769" xr:uid="{A1FD4B87-FF7C-40E4-B612-D111DAF94C56}"/>
    <cellStyle name="Comma 13 3 4 2 2 7" xfId="32635" xr:uid="{7BE0EFE4-FF99-4388-8840-C390E50D8290}"/>
    <cellStyle name="Comma 13 3 4 2 2 8" xfId="27171" xr:uid="{6F61EAA0-2F12-4913-8D6F-AC65D9A6A560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2 2 2" xfId="36472" xr:uid="{23BC2C81-1CB7-435A-8195-457E267CBE89}"/>
    <cellStyle name="Comma 13 3 4 2 3 2 2 2 3" xfId="30995" xr:uid="{8AB62A44-0FDF-45A1-BDE8-741364DDB6CA}"/>
    <cellStyle name="Comma 13 3 4 2 3 2 2 3" xfId="33906" xr:uid="{CE62A8ED-C213-4AFA-9280-9EB5B969817F}"/>
    <cellStyle name="Comma 13 3 4 2 3 2 2 4" xfId="28440" xr:uid="{FA787E53-881A-4979-90AF-EDFFC5CD543E}"/>
    <cellStyle name="Comma 13 3 4 2 3 2 3" xfId="12702" xr:uid="{AAD12870-15CA-4947-8B1C-CDFD8399C511}"/>
    <cellStyle name="Comma 13 3 4 2 3 2 3 2" xfId="24944" xr:uid="{1656788D-3ECC-455B-B1A2-A83E799670E6}"/>
    <cellStyle name="Comma 13 3 4 2 3 2 3 2 2" xfId="37224" xr:uid="{BE79E59C-D1D7-41E7-9B10-447D5730CC33}"/>
    <cellStyle name="Comma 13 3 4 2 3 2 3 2 3" xfId="31746" xr:uid="{F922228C-623E-464D-8FE2-F4ED412D1D82}"/>
    <cellStyle name="Comma 13 3 4 2 3 2 3 3" xfId="34658" xr:uid="{EF9595A3-2E1C-46F8-BD81-A1115DBD0D9B}"/>
    <cellStyle name="Comma 13 3 4 2 3 2 3 4" xfId="29191" xr:uid="{400AFB45-E4E5-4AF9-9F5C-128459AD09F6}"/>
    <cellStyle name="Comma 13 3 4 2 3 2 4" xfId="17846" xr:uid="{533F32BD-7EFA-4B3B-9F3A-033996DA0A52}"/>
    <cellStyle name="Comma 13 3 4 2 3 2 4 2" xfId="35713" xr:uid="{9DCD7116-A11D-490F-AFA0-1BD2BF98E6A3}"/>
    <cellStyle name="Comma 13 3 4 2 3 2 4 3" xfId="30241" xr:uid="{199B6F42-5353-439C-A732-6D2DC6A68652}"/>
    <cellStyle name="Comma 13 3 4 2 3 2 5" xfId="33141" xr:uid="{469D4D22-A793-42DB-AA1B-49E12AAE8525}"/>
    <cellStyle name="Comma 13 3 4 2 3 2 6" xfId="27677" xr:uid="{08E6C7DE-AC94-4E9F-A376-E8E97C205DB0}"/>
    <cellStyle name="Comma 13 3 4 2 3 3" xfId="7446" xr:uid="{72683EED-ACE0-4FA9-883A-FC224EC94A20}"/>
    <cellStyle name="Comma 13 3 4 2 3 3 2" xfId="19710" xr:uid="{03134111-CBA1-40B5-8DB9-FFF9E95E1E43}"/>
    <cellStyle name="Comma 13 3 4 2 3 3 2 2" xfId="36090" xr:uid="{1D91A50E-4857-43A1-8CE5-3CD5F40F01D6}"/>
    <cellStyle name="Comma 13 3 4 2 3 3 2 3" xfId="30615" xr:uid="{B2AA6C71-7821-41FD-B951-DA0A86F7EAB7}"/>
    <cellStyle name="Comma 13 3 4 2 3 3 3" xfId="33525" xr:uid="{CE77A2BA-6740-4AB9-AE93-2A2C08FFA51A}"/>
    <cellStyle name="Comma 13 3 4 2 3 3 4" xfId="28060" xr:uid="{2396976D-5C81-4067-ABEF-23E5A6466730}"/>
    <cellStyle name="Comma 13 3 4 2 3 4" xfId="10942" xr:uid="{8501279C-B9C6-42A6-ACCB-5885A8A61B01}"/>
    <cellStyle name="Comma 13 3 4 2 3 4 2" xfId="23184" xr:uid="{55E94D5D-1A21-4F8A-9FDC-DD4C341A5FB5}"/>
    <cellStyle name="Comma 13 3 4 2 3 4 2 2" xfId="36843" xr:uid="{12DA0830-5A30-4703-997A-0329E09555FD}"/>
    <cellStyle name="Comma 13 3 4 2 3 4 2 3" xfId="31366" xr:uid="{049D2C04-C0A4-4F91-ABB6-DB868BF3065C}"/>
    <cellStyle name="Comma 13 3 4 2 3 4 3" xfId="34277" xr:uid="{66B98723-B81C-42B2-8AC0-A4E70DC581F6}"/>
    <cellStyle name="Comma 13 3 4 2 3 4 4" xfId="28811" xr:uid="{D2373209-21C7-4FF7-B48F-BC91C5441B4D}"/>
    <cellStyle name="Comma 13 3 4 2 3 5" xfId="16086" xr:uid="{7BDF92FF-76B8-4A78-BA3E-C1CC145AF10C}"/>
    <cellStyle name="Comma 13 3 4 2 3 5 2" xfId="35329" xr:uid="{7E0CC1D2-0235-468D-B3A8-A89C49F5E758}"/>
    <cellStyle name="Comma 13 3 4 2 3 5 3" xfId="29861" xr:uid="{E5F23685-FE56-455E-AFDF-A6DCFB60766B}"/>
    <cellStyle name="Comma 13 3 4 2 3 6" xfId="32727" xr:uid="{FA4F9DEF-9A61-442C-81EA-D600A0CCA03D}"/>
    <cellStyle name="Comma 13 3 4 2 3 7" xfId="27263" xr:uid="{360009A0-CF54-4838-8599-D5A764908C51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2 2 2" xfId="36286" xr:uid="{8F6B1647-F402-483A-9A6E-2D95253E4BE0}"/>
    <cellStyle name="Comma 13 3 4 2 4 2 2 3" xfId="30811" xr:uid="{409CF06D-29DE-4926-85B0-0D12E806DCBB}"/>
    <cellStyle name="Comma 13 3 4 2 4 2 3" xfId="33722" xr:uid="{973D54E9-9878-409F-AD34-3CC3CA1FF9BE}"/>
    <cellStyle name="Comma 13 3 4 2 4 2 4" xfId="28256" xr:uid="{22AA616A-D647-4E0A-A215-48F8056092DB}"/>
    <cellStyle name="Comma 13 3 4 2 4 3" xfId="11856" xr:uid="{BF9B6ACF-442D-420D-8095-FAFF38959D7A}"/>
    <cellStyle name="Comma 13 3 4 2 4 3 2" xfId="24098" xr:uid="{93D7E8C1-1398-4FE0-A306-CE953AB8195A}"/>
    <cellStyle name="Comma 13 3 4 2 4 3 2 2" xfId="37040" xr:uid="{856DF6E5-7A69-4797-BD7A-30990D7A3D41}"/>
    <cellStyle name="Comma 13 3 4 2 4 3 2 3" xfId="31562" xr:uid="{6BF25C59-A762-4FD9-B9B7-96E7157498AC}"/>
    <cellStyle name="Comma 13 3 4 2 4 3 3" xfId="34474" xr:uid="{DE1C6E02-861E-4B9A-98CA-E98EBF5DF317}"/>
    <cellStyle name="Comma 13 3 4 2 4 3 4" xfId="29007" xr:uid="{113603F3-C85D-47CF-AAFF-306A21E4678F}"/>
    <cellStyle name="Comma 13 3 4 2 4 4" xfId="17000" xr:uid="{F88F3402-5AEE-4041-9B1E-3D702AEA0ED3}"/>
    <cellStyle name="Comma 13 3 4 2 4 4 2" xfId="35527" xr:uid="{E3E450B8-4CE8-4869-BB5E-9581ABC0BBB8}"/>
    <cellStyle name="Comma 13 3 4 2 4 4 3" xfId="30057" xr:uid="{32791CAF-3878-41B6-B6A9-FCB0B56EE133}"/>
    <cellStyle name="Comma 13 3 4 2 4 5" xfId="32956" xr:uid="{8A945C31-8C6F-468E-A4A2-9B9A03D50CC1}"/>
    <cellStyle name="Comma 13 3 4 2 4 6" xfId="27493" xr:uid="{668B67AD-3D6A-4F17-A4A1-0D669D592EAC}"/>
    <cellStyle name="Comma 13 3 4 2 5" xfId="6600" xr:uid="{E26A7766-BA88-466E-A798-3BC6BABDB752}"/>
    <cellStyle name="Comma 13 3 4 2 5 2" xfId="18864" xr:uid="{32880845-ACE8-4122-9ABD-81FC2AEA2411}"/>
    <cellStyle name="Comma 13 3 4 2 5 2 2" xfId="35906" xr:uid="{2C534CF0-4DD1-4CAA-B497-40211511BEFD}"/>
    <cellStyle name="Comma 13 3 4 2 5 2 3" xfId="30431" xr:uid="{767CA02D-1C11-4F60-B45D-BBFAEC105D7C}"/>
    <cellStyle name="Comma 13 3 4 2 5 3" xfId="33341" xr:uid="{AAA5BEF6-ED54-4910-B1D4-82EC18BF39B1}"/>
    <cellStyle name="Comma 13 3 4 2 5 4" xfId="27876" xr:uid="{55784BDC-A40E-4951-A3D0-45D293F6439A}"/>
    <cellStyle name="Comma 13 3 4 2 6" xfId="10096" xr:uid="{5B81B0F6-D96A-443D-B038-0A9CF0EAE970}"/>
    <cellStyle name="Comma 13 3 4 2 6 2" xfId="22338" xr:uid="{5C4B41B3-871A-4C92-AED0-5D4EC3CE55A0}"/>
    <cellStyle name="Comma 13 3 4 2 6 2 2" xfId="36659" xr:uid="{FB6E768D-61E9-42DB-B416-6F297AC936C4}"/>
    <cellStyle name="Comma 13 3 4 2 6 2 3" xfId="31182" xr:uid="{4CE42282-B580-4E6F-9AB6-7A1D2123CCE2}"/>
    <cellStyle name="Comma 13 3 4 2 6 3" xfId="34093" xr:uid="{2D99CF52-5CCA-49A9-B2EB-7E06550EDD23}"/>
    <cellStyle name="Comma 13 3 4 2 6 4" xfId="28627" xr:uid="{7B066687-F4C9-4910-B952-DE134F15CD21}"/>
    <cellStyle name="Comma 13 3 4 2 7" xfId="15240" xr:uid="{BD73CE6A-A863-455F-A55E-3A75BEEB5401}"/>
    <cellStyle name="Comma 13 3 4 2 7 2" xfId="35145" xr:uid="{D0DA168B-611B-49A0-8FEB-CCC63567B16B}"/>
    <cellStyle name="Comma 13 3 4 2 7 3" xfId="29677" xr:uid="{BB2F9B6D-655F-4E7D-86EC-BC74183BB58A}"/>
    <cellStyle name="Comma 13 3 4 2 8" xfId="32541" xr:uid="{6BE77214-E196-47C3-86C4-622F0B6BE946}"/>
    <cellStyle name="Comma 13 3 4 2 9" xfId="27079" xr:uid="{B5D4A495-A7DA-4708-AAF9-CD610350FE99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2 2 2" xfId="36519" xr:uid="{F160E632-D4CD-4948-8A0F-7B27363E5505}"/>
    <cellStyle name="Comma 13 3 4 3 2 2 2 2 3" xfId="31042" xr:uid="{BC26C1AA-08BE-4E76-AB30-8A605C3A75CD}"/>
    <cellStyle name="Comma 13 3 4 3 2 2 2 3" xfId="33953" xr:uid="{CC7274F2-9CF7-4BCC-A70B-94DB8D98FC83}"/>
    <cellStyle name="Comma 13 3 4 3 2 2 2 4" xfId="28487" xr:uid="{5B843155-17EA-4881-A440-1E0C05206D73}"/>
    <cellStyle name="Comma 13 3 4 3 2 2 3" xfId="12916" xr:uid="{A1E3301E-BAAD-47C5-9A12-25C0E44BF435}"/>
    <cellStyle name="Comma 13 3 4 3 2 2 3 2" xfId="25158" xr:uid="{4CDD8F3F-40EE-4ABE-B186-51A5D3CC38E7}"/>
    <cellStyle name="Comma 13 3 4 3 2 2 3 2 2" xfId="37271" xr:uid="{9F46B89A-4D0E-4164-A9D4-D6A97BF4B849}"/>
    <cellStyle name="Comma 13 3 4 3 2 2 3 2 3" xfId="31793" xr:uid="{07746650-96C6-4336-8756-FF702425E572}"/>
    <cellStyle name="Comma 13 3 4 3 2 2 3 3" xfId="34706" xr:uid="{233102CD-5B53-4511-98B8-1DED0882304C}"/>
    <cellStyle name="Comma 13 3 4 3 2 2 3 4" xfId="29238" xr:uid="{E34C47D8-8976-4746-BFA9-14932BC951B0}"/>
    <cellStyle name="Comma 13 3 4 3 2 2 4" xfId="18060" xr:uid="{808150C8-629C-41C0-8122-65453DBD6C6E}"/>
    <cellStyle name="Comma 13 3 4 3 2 2 4 2" xfId="35760" xr:uid="{8EA36EE6-C83C-43A6-BCA1-C997A12F015D}"/>
    <cellStyle name="Comma 13 3 4 3 2 2 4 3" xfId="30288" xr:uid="{992C1904-2ABE-4D60-B1E2-072C629E84D4}"/>
    <cellStyle name="Comma 13 3 4 3 2 2 5" xfId="33188" xr:uid="{01C6A894-56B8-4F22-BC41-7420B12DF723}"/>
    <cellStyle name="Comma 13 3 4 3 2 2 6" xfId="27724" xr:uid="{A72A4BC5-F621-4044-9F7E-EB905697484C}"/>
    <cellStyle name="Comma 13 3 4 3 2 3" xfId="7660" xr:uid="{259EA5E1-D402-4A39-916E-E323745B25ED}"/>
    <cellStyle name="Comma 13 3 4 3 2 3 2" xfId="19924" xr:uid="{B4BF5CB8-71F7-4FA1-AF0B-D1C8A7B93510}"/>
    <cellStyle name="Comma 13 3 4 3 2 3 2 2" xfId="36137" xr:uid="{EE6338D1-66E3-4AF0-974C-8C9EA306EC3B}"/>
    <cellStyle name="Comma 13 3 4 3 2 3 2 3" xfId="30662" xr:uid="{48CEF86F-7608-468D-83A5-19CE1B048883}"/>
    <cellStyle name="Comma 13 3 4 3 2 3 3" xfId="33573" xr:uid="{37D4F57A-6141-4233-B148-8928AB8E3DBF}"/>
    <cellStyle name="Comma 13 3 4 3 2 3 4" xfId="28107" xr:uid="{812DD356-BE89-40A8-BFF7-3C506A10382C}"/>
    <cellStyle name="Comma 13 3 4 3 2 4" xfId="11156" xr:uid="{FE3C60BB-CCA4-40BF-BC34-423A77D31F02}"/>
    <cellStyle name="Comma 13 3 4 3 2 4 2" xfId="23398" xr:uid="{35A60958-D663-4FA1-8196-82EB1D8D110C}"/>
    <cellStyle name="Comma 13 3 4 3 2 4 2 2" xfId="36890" xr:uid="{C447C221-1D07-4BE1-BCF3-41F2AB1FD318}"/>
    <cellStyle name="Comma 13 3 4 3 2 4 2 3" xfId="31413" xr:uid="{568A0DB6-9F24-46A3-82F1-1A78DEFABF9B}"/>
    <cellStyle name="Comma 13 3 4 3 2 4 3" xfId="34324" xr:uid="{2C63DBE5-F8E9-4972-BD92-E6D6632152CB}"/>
    <cellStyle name="Comma 13 3 4 3 2 4 4" xfId="28858" xr:uid="{7C0D1F07-EA03-4695-8FD9-184EED0764D0}"/>
    <cellStyle name="Comma 13 3 4 3 2 5" xfId="16300" xr:uid="{59FC90AA-F3D5-4131-8316-16E27E19C9A0}"/>
    <cellStyle name="Comma 13 3 4 3 2 5 2" xfId="35377" xr:uid="{5F49FDE2-4133-4E5A-AE67-6C9E0DAEA3B9}"/>
    <cellStyle name="Comma 13 3 4 3 2 5 3" xfId="29908" xr:uid="{71E6F250-1882-4968-A100-C055910238F4}"/>
    <cellStyle name="Comma 13 3 4 3 2 6" xfId="32774" xr:uid="{3073AC99-9049-4994-9881-6D7574E65984}"/>
    <cellStyle name="Comma 13 3 4 3 2 7" xfId="27310" xr:uid="{82020E25-1DA4-4D0A-872A-C75D3051B74C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2 2 2" xfId="36333" xr:uid="{A4B5A341-61AE-4063-A469-B969A2B913A8}"/>
    <cellStyle name="Comma 13 3 4 3 3 2 2 3" xfId="30858" xr:uid="{8E650DE4-0442-4DA4-8939-622DB666FD38}"/>
    <cellStyle name="Comma 13 3 4 3 3 2 3" xfId="33769" xr:uid="{C9AF34BE-6398-4F7C-A4B3-B42384945293}"/>
    <cellStyle name="Comma 13 3 4 3 3 2 4" xfId="28303" xr:uid="{27C0ECC2-A3AA-4B15-A3B0-A4C1D9A48D7B}"/>
    <cellStyle name="Comma 13 3 4 3 3 3" xfId="12070" xr:uid="{FD402932-2978-41E0-BC85-598E24D53CDA}"/>
    <cellStyle name="Comma 13 3 4 3 3 3 2" xfId="24312" xr:uid="{A2A4B90D-AE5A-4C8A-9C37-1AD8410C654E}"/>
    <cellStyle name="Comma 13 3 4 3 3 3 2 2" xfId="37087" xr:uid="{2429C892-B34F-4AEE-82A9-4AF37E169A4C}"/>
    <cellStyle name="Comma 13 3 4 3 3 3 2 3" xfId="31609" xr:uid="{8511F9A0-5195-4A38-BBAE-F3A02095391B}"/>
    <cellStyle name="Comma 13 3 4 3 3 3 3" xfId="34521" xr:uid="{52FCA358-EC3F-4CAB-8EDC-21F2424B3CE7}"/>
    <cellStyle name="Comma 13 3 4 3 3 3 4" xfId="29054" xr:uid="{1250B76D-9D72-4D31-99C6-38D9B566A9D3}"/>
    <cellStyle name="Comma 13 3 4 3 3 4" xfId="17214" xr:uid="{18D98CFE-6B89-44AC-B574-CF216A86589D}"/>
    <cellStyle name="Comma 13 3 4 3 3 4 2" xfId="35574" xr:uid="{CEF6F86E-2CAA-4987-ADF8-27FAAAF021E1}"/>
    <cellStyle name="Comma 13 3 4 3 3 4 3" xfId="30104" xr:uid="{9E70C9BA-8452-49F4-AAA3-94DE94F73F85}"/>
    <cellStyle name="Comma 13 3 4 3 3 5" xfId="33003" xr:uid="{7D5F8D4E-1EAE-4B1A-83EE-69B2EB4EE2E7}"/>
    <cellStyle name="Comma 13 3 4 3 3 6" xfId="27540" xr:uid="{3EC1C02B-EC8C-4FCF-A01C-84BA56D49F76}"/>
    <cellStyle name="Comma 13 3 4 3 4" xfId="6814" xr:uid="{0853E58B-3015-4E07-9E11-29799973C6A6}"/>
    <cellStyle name="Comma 13 3 4 3 4 2" xfId="19078" xr:uid="{9A087C8E-E0DD-491B-9B51-37D46234FDC3}"/>
    <cellStyle name="Comma 13 3 4 3 4 2 2" xfId="35953" xr:uid="{22FCB97B-7929-4AE0-8BE8-4C73277363B8}"/>
    <cellStyle name="Comma 13 3 4 3 4 2 3" xfId="30478" xr:uid="{AA242C8E-04FC-4F14-BAC0-B8B4ECC3D42A}"/>
    <cellStyle name="Comma 13 3 4 3 4 3" xfId="33388" xr:uid="{934F2581-AF79-4346-9AB6-06DFC6F0415B}"/>
    <cellStyle name="Comma 13 3 4 3 4 4" xfId="27923" xr:uid="{DE30B990-585C-4C84-976E-055268D3D5B5}"/>
    <cellStyle name="Comma 13 3 4 3 5" xfId="10310" xr:uid="{2C1E33E1-B3B5-4707-BB7C-41409DB38576}"/>
    <cellStyle name="Comma 13 3 4 3 5 2" xfId="22552" xr:uid="{D13273D3-8564-4223-89A3-089EBC236D7E}"/>
    <cellStyle name="Comma 13 3 4 3 5 2 2" xfId="36706" xr:uid="{16327FE7-14F0-406B-8E4D-B8477D2D6A5F}"/>
    <cellStyle name="Comma 13 3 4 3 5 2 3" xfId="31229" xr:uid="{AF6CE61E-9AC4-4ADD-BFDC-21469256DA25}"/>
    <cellStyle name="Comma 13 3 4 3 5 3" xfId="34140" xr:uid="{25ED6382-199C-4C89-BEA1-614A8A8B5723}"/>
    <cellStyle name="Comma 13 3 4 3 5 4" xfId="28674" xr:uid="{68D94A99-4FA8-413C-A40D-163755AD8153}"/>
    <cellStyle name="Comma 13 3 4 3 6" xfId="15454" xr:uid="{90BD2036-ED1B-4837-947C-60074C046E7B}"/>
    <cellStyle name="Comma 13 3 4 3 6 2" xfId="35192" xr:uid="{7C3E6ECA-A900-47A1-A3E2-47A7A87F6BD7}"/>
    <cellStyle name="Comma 13 3 4 3 6 3" xfId="29724" xr:uid="{740608C6-3A26-4C01-9A3D-E3A2E52CAACE}"/>
    <cellStyle name="Comma 13 3 4 3 7" xfId="32589" xr:uid="{18482097-E4AD-4FD2-84B3-42842ECF2992}"/>
    <cellStyle name="Comma 13 3 4 3 8" xfId="27126" xr:uid="{91A9B72F-0392-4785-A01F-8DAC4B602EB5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2 2 2" xfId="36426" xr:uid="{F5FBCE6A-8CF2-4794-8AD7-8A87CCF44EB0}"/>
    <cellStyle name="Comma 13 3 4 4 2 2 2 3" xfId="30950" xr:uid="{731AA257-7A5C-4804-AD2F-1DCD08E89FA0}"/>
    <cellStyle name="Comma 13 3 4 4 2 2 3" xfId="33861" xr:uid="{224A9363-891E-469C-8E25-EEEC700D8B5F}"/>
    <cellStyle name="Comma 13 3 4 4 2 2 4" xfId="28395" xr:uid="{EA6FC145-1C2B-4EAC-9D9B-060E99052A1F}"/>
    <cellStyle name="Comma 13 3 4 4 2 3" xfId="12493" xr:uid="{7AD6909D-7DF8-4BEA-BC36-0180363B5786}"/>
    <cellStyle name="Comma 13 3 4 4 2 3 2" xfId="24735" xr:uid="{59AFEA0A-F7DB-4B89-B257-C64A1266C47D}"/>
    <cellStyle name="Comma 13 3 4 4 2 3 2 2" xfId="37179" xr:uid="{66C12C8A-97DC-4867-8271-50F71F0781E1}"/>
    <cellStyle name="Comma 13 3 4 4 2 3 2 3" xfId="31701" xr:uid="{3532DCA2-8E6D-4B96-BD05-B96710024638}"/>
    <cellStyle name="Comma 13 3 4 4 2 3 3" xfId="34613" xr:uid="{055DBADD-549C-4639-B994-5F7A00DC8551}"/>
    <cellStyle name="Comma 13 3 4 4 2 3 4" xfId="29146" xr:uid="{568593E7-3DC0-4717-AC6E-33B4861C3D1B}"/>
    <cellStyle name="Comma 13 3 4 4 2 4" xfId="17637" xr:uid="{BC64C868-7335-4132-AFEB-0F71C6564D41}"/>
    <cellStyle name="Comma 13 3 4 4 2 4 2" xfId="35668" xr:uid="{13E5FC5D-218E-431B-B59F-99B4D9FECDC5}"/>
    <cellStyle name="Comma 13 3 4 4 2 4 3" xfId="30196" xr:uid="{ADC2B158-5155-403E-89D2-C734B525A98D}"/>
    <cellStyle name="Comma 13 3 4 4 2 5" xfId="33095" xr:uid="{D7A0128D-12C4-4680-86A2-E6671521A7D6}"/>
    <cellStyle name="Comma 13 3 4 4 2 6" xfId="27632" xr:uid="{70FE6287-E2E3-40ED-A9F9-7D38E02CD187}"/>
    <cellStyle name="Comma 13 3 4 4 3" xfId="7237" xr:uid="{AA3A4F0F-0DE5-49A2-B70B-2E4A14B2CA21}"/>
    <cellStyle name="Comma 13 3 4 4 3 2" xfId="19501" xr:uid="{E17DB962-80D7-47B6-9519-148C858E3441}"/>
    <cellStyle name="Comma 13 3 4 4 3 2 2" xfId="36045" xr:uid="{893EA1A1-0E77-421D-A441-389FE09A035E}"/>
    <cellStyle name="Comma 13 3 4 4 3 2 3" xfId="30570" xr:uid="{EA04F017-3276-4BF1-BFCA-2F71DA809AC4}"/>
    <cellStyle name="Comma 13 3 4 4 3 3" xfId="33480" xr:uid="{FDFEE67B-6E41-441C-935E-233EB410E84A}"/>
    <cellStyle name="Comma 13 3 4 4 3 4" xfId="28015" xr:uid="{131B3387-98AC-4E67-BF71-53C86E59E458}"/>
    <cellStyle name="Comma 13 3 4 4 4" xfId="10733" xr:uid="{3385DC2C-8E9D-4859-8B97-844A2783D12D}"/>
    <cellStyle name="Comma 13 3 4 4 4 2" xfId="22975" xr:uid="{1292CC5B-D1E8-4630-B391-94C474D99DBF}"/>
    <cellStyle name="Comma 13 3 4 4 4 2 2" xfId="36798" xr:uid="{119D23AC-7D44-4077-9BCF-D7BE6FFC2FD1}"/>
    <cellStyle name="Comma 13 3 4 4 4 2 3" xfId="31321" xr:uid="{EDF1A3E5-6ED2-4308-B3CA-27D940AB7DDF}"/>
    <cellStyle name="Comma 13 3 4 4 4 3" xfId="34232" xr:uid="{495BDF23-9F4D-4885-A223-E914EB3FEEAC}"/>
    <cellStyle name="Comma 13 3 4 4 4 4" xfId="28766" xr:uid="{06E1EC6E-A70F-4EF8-BE0E-0348B5C71801}"/>
    <cellStyle name="Comma 13 3 4 4 5" xfId="15877" xr:uid="{1D19528C-41E1-433E-A83F-077DC56A2D1F}"/>
    <cellStyle name="Comma 13 3 4 4 5 2" xfId="35284" xr:uid="{E7DBED3B-B189-4552-AAA5-03D3BD331298}"/>
    <cellStyle name="Comma 13 3 4 4 5 3" xfId="29816" xr:uid="{1C33C111-AE62-4D14-AB8A-B7C13067327E}"/>
    <cellStyle name="Comma 13 3 4 4 6" xfId="32682" xr:uid="{DD39E0A7-85B5-4435-96E3-687A3C15716C}"/>
    <cellStyle name="Comma 13 3 4 4 7" xfId="27218" xr:uid="{38C3467D-32E6-4CA5-AA60-334C0C734FBA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2 2 2" xfId="36241" xr:uid="{B3700923-E76A-4E42-BF99-32B8166DF8F2}"/>
    <cellStyle name="Comma 13 3 4 5 2 2 3" xfId="30766" xr:uid="{95FBDC49-195D-4258-83F2-B424147A7A8C}"/>
    <cellStyle name="Comma 13 3 4 5 2 3" xfId="33677" xr:uid="{F656C574-A13F-4CA3-B2D6-9C139FDFE89A}"/>
    <cellStyle name="Comma 13 3 4 5 2 4" xfId="28211" xr:uid="{168E93C9-6435-486A-AB08-355372E19A30}"/>
    <cellStyle name="Comma 13 3 4 5 3" xfId="11647" xr:uid="{6646B57E-B2CF-450B-BAE5-43A19A6731B4}"/>
    <cellStyle name="Comma 13 3 4 5 3 2" xfId="23889" xr:uid="{E91A5478-4A6F-4D8D-8459-3C6E78E715AD}"/>
    <cellStyle name="Comma 13 3 4 5 3 2 2" xfId="36995" xr:uid="{EB0F4961-4E7A-4D63-AAAA-08BAE0468977}"/>
    <cellStyle name="Comma 13 3 4 5 3 2 3" xfId="31517" xr:uid="{B310212D-3B72-4F2B-91B1-8657A12ACF8F}"/>
    <cellStyle name="Comma 13 3 4 5 3 3" xfId="34429" xr:uid="{2CC051D9-3E6C-422F-9F9C-30957AD48D2D}"/>
    <cellStyle name="Comma 13 3 4 5 3 4" xfId="28962" xr:uid="{3F0F46D3-F1E0-4EF4-BB42-10359AC98CF3}"/>
    <cellStyle name="Comma 13 3 4 5 4" xfId="16791" xr:uid="{09ED5CD4-5009-4EC6-B20D-A072DD6D2762}"/>
    <cellStyle name="Comma 13 3 4 5 4 2" xfId="35482" xr:uid="{94649205-399C-4B66-9804-107C1AC71B34}"/>
    <cellStyle name="Comma 13 3 4 5 4 3" xfId="30012" xr:uid="{D735B25F-778A-4FE8-9B19-010997501766}"/>
    <cellStyle name="Comma 13 3 4 5 5" xfId="32911" xr:uid="{4CC95BB2-CFBE-4FA8-9E0C-5FB3A140D321}"/>
    <cellStyle name="Comma 13 3 4 5 6" xfId="27448" xr:uid="{B02CEB04-3EC7-4B7D-BA3C-557CAF02636F}"/>
    <cellStyle name="Comma 13 3 4 6" xfId="6391" xr:uid="{99A99EA6-40C8-4317-83FC-A24F4E4623CA}"/>
    <cellStyle name="Comma 13 3 4 6 2" xfId="18655" xr:uid="{C5A05F22-A12D-4231-B115-E64A70503B10}"/>
    <cellStyle name="Comma 13 3 4 6 2 2" xfId="35860" xr:uid="{6C9D23AA-F848-404A-A51A-F2E4C78BF44A}"/>
    <cellStyle name="Comma 13 3 4 6 2 3" xfId="30386" xr:uid="{900A86E6-747B-449D-944B-938A6510452E}"/>
    <cellStyle name="Comma 13 3 4 6 3" xfId="33295" xr:uid="{5982803C-C79D-46B0-B4B1-2D26A7B818C8}"/>
    <cellStyle name="Comma 13 3 4 6 4" xfId="27831" xr:uid="{521F53CE-8DD1-473E-B1EE-A492985C4BB6}"/>
    <cellStyle name="Comma 13 3 4 7" xfId="9887" xr:uid="{36BA2CFA-6D85-40EF-BBE6-1C97168AF53B}"/>
    <cellStyle name="Comma 13 3 4 7 2" xfId="22129" xr:uid="{AC31E9EC-11B0-4424-9BE0-7B87CAF57D80}"/>
    <cellStyle name="Comma 13 3 4 7 2 2" xfId="36614" xr:uid="{7B65E402-2C13-4736-9522-F9422749A9AA}"/>
    <cellStyle name="Comma 13 3 4 7 2 3" xfId="31137" xr:uid="{A90C341E-0D2C-47D7-BB04-3E9C131280D4}"/>
    <cellStyle name="Comma 13 3 4 7 3" xfId="34048" xr:uid="{7830F57C-464C-4BEA-9E19-8516335E5620}"/>
    <cellStyle name="Comma 13 3 4 7 4" xfId="28582" xr:uid="{AA52E353-D86F-4B9B-B151-98F0251773F1}"/>
    <cellStyle name="Comma 13 3 4 8" xfId="14541" xr:uid="{4D26285E-BE5A-47E0-B2F9-6D267A848B6D}"/>
    <cellStyle name="Comma 13 3 4 8 2" xfId="25497" xr:uid="{612F3C9D-A47D-4B12-AB07-C7AD42BCC255}"/>
    <cellStyle name="Comma 13 3 4 8 2 2" xfId="37349" xr:uid="{13E800E5-54FB-40C2-919A-056934CA4B40}"/>
    <cellStyle name="Comma 13 3 4 8 2 3" xfId="31871" xr:uid="{9F57B041-FD06-4E6E-ABDE-26889A4E976F}"/>
    <cellStyle name="Comma 13 3 4 8 3" xfId="34985" xr:uid="{3AD3FB9C-B9FF-456F-B29C-6051B9A527D2}"/>
    <cellStyle name="Comma 13 3 4 8 4" xfId="29517" xr:uid="{EDE79E18-D671-4496-AF85-8A68E9EADF2F}"/>
    <cellStyle name="Comma 13 3 4 9" xfId="15031" xr:uid="{4770F604-1127-450D-B1DA-B838D0BA981D}"/>
    <cellStyle name="Comma 13 3 4 9 2" xfId="35100" xr:uid="{8D377B1A-8150-4ABD-A0E7-04D726BEBCEA}"/>
    <cellStyle name="Comma 13 3 4 9 3" xfId="29632" xr:uid="{221A0C98-C865-4A3B-8344-917C8211B561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2 2 2" xfId="36537" xr:uid="{5A0465A8-5644-49F2-93F2-F75186B96E44}"/>
    <cellStyle name="Comma 13 3 5 2 2 2 2 2 3" xfId="31060" xr:uid="{230AD619-9F57-4D2E-8378-30DB35DE5D1E}"/>
    <cellStyle name="Comma 13 3 5 2 2 2 2 3" xfId="33971" xr:uid="{843C4526-A574-4F8E-B538-273FD1C92F61}"/>
    <cellStyle name="Comma 13 3 5 2 2 2 2 4" xfId="28505" xr:uid="{96917D6D-4141-46FC-8803-2E57A835426B}"/>
    <cellStyle name="Comma 13 3 5 2 2 2 3" xfId="12997" xr:uid="{815B2DEB-9096-4DC7-AB7F-B578A481837E}"/>
    <cellStyle name="Comma 13 3 5 2 2 2 3 2" xfId="25239" xr:uid="{B3DF9D85-6495-41BB-93FE-FA21922F7393}"/>
    <cellStyle name="Comma 13 3 5 2 2 2 3 2 2" xfId="37289" xr:uid="{5F0C8F30-FE23-47E5-B894-E755F9B2BBDE}"/>
    <cellStyle name="Comma 13 3 5 2 2 2 3 2 3" xfId="31811" xr:uid="{F8B1DF5E-E9A4-41EF-B843-F704A227938D}"/>
    <cellStyle name="Comma 13 3 5 2 2 2 3 3" xfId="34724" xr:uid="{B97F342B-DC71-40A3-9FEA-9EDB91BB0FD2}"/>
    <cellStyle name="Comma 13 3 5 2 2 2 3 4" xfId="29256" xr:uid="{94D67068-356C-4496-B32C-B4DDDB7833AF}"/>
    <cellStyle name="Comma 13 3 5 2 2 2 4" xfId="18141" xr:uid="{EFFD393B-4DAA-42AF-BF34-FF789924FAE7}"/>
    <cellStyle name="Comma 13 3 5 2 2 2 4 2" xfId="35778" xr:uid="{E4FCD828-A3D8-4F49-98ED-AA5180EFA43B}"/>
    <cellStyle name="Comma 13 3 5 2 2 2 4 3" xfId="30306" xr:uid="{712DC9BD-B0E1-455F-B08C-751FF4A2C57B}"/>
    <cellStyle name="Comma 13 3 5 2 2 2 5" xfId="33206" xr:uid="{0832A23A-2846-4B8F-814F-D43D20651652}"/>
    <cellStyle name="Comma 13 3 5 2 2 2 6" xfId="27742" xr:uid="{555E29D7-8025-44F2-B5D3-46EE65BED149}"/>
    <cellStyle name="Comma 13 3 5 2 2 3" xfId="7741" xr:uid="{70DCB469-905A-43F7-A2A5-469CF465B3A0}"/>
    <cellStyle name="Comma 13 3 5 2 2 3 2" xfId="20005" xr:uid="{DE7342D4-EEB4-433C-AB2F-44C26D9FE836}"/>
    <cellStyle name="Comma 13 3 5 2 2 3 2 2" xfId="36155" xr:uid="{F75D51D1-C570-47D0-8D69-2C0CB57F8A05}"/>
    <cellStyle name="Comma 13 3 5 2 2 3 2 3" xfId="30680" xr:uid="{45068D59-91FE-4456-A22E-1F4153C1743C}"/>
    <cellStyle name="Comma 13 3 5 2 2 3 3" xfId="33591" xr:uid="{B1E4C176-205F-47BB-B595-2C8DE065246C}"/>
    <cellStyle name="Comma 13 3 5 2 2 3 4" xfId="28125" xr:uid="{0301DD32-FF6B-4A80-AE56-88A122464B7C}"/>
    <cellStyle name="Comma 13 3 5 2 2 4" xfId="11237" xr:uid="{876299C2-AF5E-4718-9CA8-34C26DB7BB80}"/>
    <cellStyle name="Comma 13 3 5 2 2 4 2" xfId="23479" xr:uid="{607B95AF-B6FB-45B4-A84E-CF43DE0AEC2C}"/>
    <cellStyle name="Comma 13 3 5 2 2 4 2 2" xfId="36908" xr:uid="{6D8ACF7F-6884-40B7-92DB-6CB897CFCA2F}"/>
    <cellStyle name="Comma 13 3 5 2 2 4 2 3" xfId="31431" xr:uid="{978C3D6E-7925-4078-88F8-42E62A7A11D3}"/>
    <cellStyle name="Comma 13 3 5 2 2 4 3" xfId="34343" xr:uid="{8F5CB5AD-3AC2-4A56-BD04-2655A1016649}"/>
    <cellStyle name="Comma 13 3 5 2 2 4 4" xfId="28876" xr:uid="{1C8673D0-98CF-40EE-87AB-E96198727D67}"/>
    <cellStyle name="Comma 13 3 5 2 2 5" xfId="16381" xr:uid="{CE65198E-0AF8-4F69-8928-5F90A165C47F}"/>
    <cellStyle name="Comma 13 3 5 2 2 5 2" xfId="35396" xr:uid="{C4682E96-5C2E-4CCF-8448-9CE47B5899C1}"/>
    <cellStyle name="Comma 13 3 5 2 2 5 3" xfId="29926" xr:uid="{E501BDDF-6721-4CCA-955A-87B7FFA19698}"/>
    <cellStyle name="Comma 13 3 5 2 2 6" xfId="32792" xr:uid="{E1AE1ACF-49AB-4E31-B901-CA619BCDBD40}"/>
    <cellStyle name="Comma 13 3 5 2 2 7" xfId="27328" xr:uid="{FA2D3EA9-09F8-4BEF-AAA5-C4A866FD95B3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2 2 2" xfId="36352" xr:uid="{9436F927-CD36-42CF-A64B-67322D92634E}"/>
    <cellStyle name="Comma 13 3 5 2 3 2 2 3" xfId="30876" xr:uid="{D0D7DF91-BE13-4840-827A-19B90C62A334}"/>
    <cellStyle name="Comma 13 3 5 2 3 2 3" xfId="33787" xr:uid="{D9C7EE2A-BE75-4B97-B9B2-8114CDFF82F7}"/>
    <cellStyle name="Comma 13 3 5 2 3 2 4" xfId="28321" xr:uid="{3F2450D4-7D1C-445A-872D-689FFE948BA7}"/>
    <cellStyle name="Comma 13 3 5 2 3 3" xfId="12151" xr:uid="{9D66AE36-07CA-4DA7-AEBE-234A2AF30E26}"/>
    <cellStyle name="Comma 13 3 5 2 3 3 2" xfId="24393" xr:uid="{8D6D8F14-468B-473D-8E1A-00960CA46ED9}"/>
    <cellStyle name="Comma 13 3 5 2 3 3 2 2" xfId="37105" xr:uid="{9B50B91C-BEAD-4E7C-8FDB-7B5FDFC0C6B2}"/>
    <cellStyle name="Comma 13 3 5 2 3 3 2 3" xfId="31627" xr:uid="{67A06C42-F892-453C-8FF8-18758E937FC2}"/>
    <cellStyle name="Comma 13 3 5 2 3 3 3" xfId="34539" xr:uid="{08723AE3-EB7D-40A8-8914-DE6751813A86}"/>
    <cellStyle name="Comma 13 3 5 2 3 3 4" xfId="29072" xr:uid="{78CD36DD-998B-4BD3-A470-E6A912BCE10A}"/>
    <cellStyle name="Comma 13 3 5 2 3 4" xfId="17295" xr:uid="{F4EFEA5F-1075-4778-A7B4-A43CE5394899}"/>
    <cellStyle name="Comma 13 3 5 2 3 4 2" xfId="35593" xr:uid="{5B2ADD5E-F9AA-4C2F-8B7D-35016970217B}"/>
    <cellStyle name="Comma 13 3 5 2 3 4 3" xfId="30122" xr:uid="{5D5618D3-D0FC-4B42-AF7B-069B796895E8}"/>
    <cellStyle name="Comma 13 3 5 2 3 5" xfId="33021" xr:uid="{0AE36B7C-58CA-4CD5-ACA6-9846ABC3CD23}"/>
    <cellStyle name="Comma 13 3 5 2 3 6" xfId="27558" xr:uid="{08FB1C4C-701C-4A84-B3E1-4CAC208EF1AB}"/>
    <cellStyle name="Comma 13 3 5 2 4" xfId="6895" xr:uid="{075B7FF0-B46A-4323-9C65-BFE5F7F8686A}"/>
    <cellStyle name="Comma 13 3 5 2 4 2" xfId="19159" xr:uid="{64BE972F-4718-487B-AF92-9DBF9EA7E295}"/>
    <cellStyle name="Comma 13 3 5 2 4 2 2" xfId="35971" xr:uid="{57158F12-8D9F-413C-B654-C046FA1A8D63}"/>
    <cellStyle name="Comma 13 3 5 2 4 2 3" xfId="30496" xr:uid="{3B1246BC-A846-49F3-B8F0-7A40CC8C2911}"/>
    <cellStyle name="Comma 13 3 5 2 4 3" xfId="33406" xr:uid="{BE969E54-81A8-4C81-BD6A-6706DF75A495}"/>
    <cellStyle name="Comma 13 3 5 2 4 4" xfId="27941" xr:uid="{523658C0-040B-4DB5-AFEF-8030FB3881C4}"/>
    <cellStyle name="Comma 13 3 5 2 5" xfId="10391" xr:uid="{5E18E86B-FE3D-43B8-B85B-95BDE64612E0}"/>
    <cellStyle name="Comma 13 3 5 2 5 2" xfId="22633" xr:uid="{316BDAB2-8E45-49B3-BB4E-93210E3130F4}"/>
    <cellStyle name="Comma 13 3 5 2 5 2 2" xfId="36724" xr:uid="{0DE8AA17-0AE3-4F95-BC3F-22C51F6D6091}"/>
    <cellStyle name="Comma 13 3 5 2 5 2 3" xfId="31247" xr:uid="{6154EB62-12BD-4132-8936-7440B6789977}"/>
    <cellStyle name="Comma 13 3 5 2 5 3" xfId="34158" xr:uid="{316DC4A5-0775-4CA2-B93A-CC26B5C9691F}"/>
    <cellStyle name="Comma 13 3 5 2 5 4" xfId="28692" xr:uid="{C391F4E2-4E5C-4B17-8F7C-EECFE9F32E60}"/>
    <cellStyle name="Comma 13 3 5 2 6" xfId="15535" xr:uid="{ABA9B3C6-33AA-476B-BB54-C2939A133385}"/>
    <cellStyle name="Comma 13 3 5 2 6 2" xfId="35210" xr:uid="{3E8EEFBF-DCFB-4DD2-A98D-D31986077CC1}"/>
    <cellStyle name="Comma 13 3 5 2 6 3" xfId="29742" xr:uid="{65C0AC79-97F5-49DC-92B7-72858F76E081}"/>
    <cellStyle name="Comma 13 3 5 2 7" xfId="32608" xr:uid="{28BF7D70-156D-459D-9A92-97A9E116D9F4}"/>
    <cellStyle name="Comma 13 3 5 2 8" xfId="27144" xr:uid="{763D9435-4E02-4231-8984-BD9CA4225541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2 2 2" xfId="36444" xr:uid="{4E93BD59-0058-49F5-8FA1-958CD2F7BD8A}"/>
    <cellStyle name="Comma 13 3 5 3 2 2 2 3" xfId="30968" xr:uid="{8AB2E201-BA58-4BCA-A8CB-3C5A42EBC50C}"/>
    <cellStyle name="Comma 13 3 5 3 2 2 3" xfId="33879" xr:uid="{9A420680-B58D-4612-AF47-A09E6FB3068C}"/>
    <cellStyle name="Comma 13 3 5 3 2 2 4" xfId="28413" xr:uid="{CC7953AC-DE06-43F0-BCBD-7627B5E51E4E}"/>
    <cellStyle name="Comma 13 3 5 3 2 3" xfId="12574" xr:uid="{DBE4043C-FED6-4D00-88BC-B3B03360EB5E}"/>
    <cellStyle name="Comma 13 3 5 3 2 3 2" xfId="24816" xr:uid="{ECD16833-F2F6-4A9C-9284-5C2362018130}"/>
    <cellStyle name="Comma 13 3 5 3 2 3 2 2" xfId="37197" xr:uid="{F0903A2C-583E-4C3A-BBA7-D498BADC89FB}"/>
    <cellStyle name="Comma 13 3 5 3 2 3 2 3" xfId="31719" xr:uid="{9CED9C4F-DE09-4DE0-9145-FBBD6BA38293}"/>
    <cellStyle name="Comma 13 3 5 3 2 3 3" xfId="34631" xr:uid="{480E9427-5645-4F9D-A335-44A34E6E4488}"/>
    <cellStyle name="Comma 13 3 5 3 2 3 4" xfId="29164" xr:uid="{4868DCE7-4CA9-4FEC-9AB8-07ACF622A426}"/>
    <cellStyle name="Comma 13 3 5 3 2 4" xfId="17718" xr:uid="{DF90C1A6-495E-4B88-B239-890AA778760A}"/>
    <cellStyle name="Comma 13 3 5 3 2 4 2" xfId="35686" xr:uid="{77E3D4B0-1AA7-4E29-9C6B-C482FBD3D020}"/>
    <cellStyle name="Comma 13 3 5 3 2 4 3" xfId="30214" xr:uid="{9B90B294-CD20-47AF-8EF8-617594589B9A}"/>
    <cellStyle name="Comma 13 3 5 3 2 5" xfId="33114" xr:uid="{B7165B89-77FA-43C8-A709-F8AF5E788840}"/>
    <cellStyle name="Comma 13 3 5 3 2 6" xfId="27650" xr:uid="{F6C92996-C963-498E-97A7-756968101593}"/>
    <cellStyle name="Comma 13 3 5 3 3" xfId="7318" xr:uid="{6C6518B3-3865-4711-A502-513D0161456D}"/>
    <cellStyle name="Comma 13 3 5 3 3 2" xfId="19582" xr:uid="{24538077-A19B-4C3E-8420-E9835C959C7F}"/>
    <cellStyle name="Comma 13 3 5 3 3 2 2" xfId="36063" xr:uid="{61895466-88E5-4C15-A670-8BF677125931}"/>
    <cellStyle name="Comma 13 3 5 3 3 2 3" xfId="30588" xr:uid="{012D10F8-DB4C-4CFF-8BF9-1241F7821D22}"/>
    <cellStyle name="Comma 13 3 5 3 3 3" xfId="33498" xr:uid="{811F0158-692A-4576-85A1-CC9B83C7AEE2}"/>
    <cellStyle name="Comma 13 3 5 3 3 4" xfId="28033" xr:uid="{2000E9D5-5192-47AF-B829-1813043448C3}"/>
    <cellStyle name="Comma 13 3 5 3 4" xfId="10814" xr:uid="{117372EB-8B78-4152-A39C-E019A78630F1}"/>
    <cellStyle name="Comma 13 3 5 3 4 2" xfId="23056" xr:uid="{D94DFA0C-08FF-46FC-BF2E-FCE3C427E296}"/>
    <cellStyle name="Comma 13 3 5 3 4 2 2" xfId="36816" xr:uid="{EDF12DD9-04F7-47C9-B354-09376E6FF231}"/>
    <cellStyle name="Comma 13 3 5 3 4 2 3" xfId="31339" xr:uid="{410F3F51-A39D-4D02-B0E5-2E57F1AF942B}"/>
    <cellStyle name="Comma 13 3 5 3 4 3" xfId="34250" xr:uid="{9EC62145-5214-46C9-B754-F92A5AEBE5D6}"/>
    <cellStyle name="Comma 13 3 5 3 4 4" xfId="28784" xr:uid="{6F0EC04A-3DB6-43ED-B1D8-667FE30BD746}"/>
    <cellStyle name="Comma 13 3 5 3 5" xfId="15958" xr:uid="{88505AD0-EEBE-4F6D-927A-A28F010D4C82}"/>
    <cellStyle name="Comma 13 3 5 3 5 2" xfId="35302" xr:uid="{33AA66CB-98BB-4BE3-8FC1-7BCFB8C7DF03}"/>
    <cellStyle name="Comma 13 3 5 3 5 3" xfId="29834" xr:uid="{BA517E65-E834-41D1-80D2-9D8DEFCD4645}"/>
    <cellStyle name="Comma 13 3 5 3 6" xfId="32700" xr:uid="{058F7516-8B6D-4C9E-AB2D-881EADC66EDC}"/>
    <cellStyle name="Comma 13 3 5 3 7" xfId="27236" xr:uid="{CFED5586-195E-41D6-B212-1149CE96829B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2 2 2" xfId="36259" xr:uid="{9BAEF7B1-E44A-4414-8D32-240EE5F95A9E}"/>
    <cellStyle name="Comma 13 3 5 4 2 2 3" xfId="30784" xr:uid="{09967690-3A89-4E2F-B2B3-BC599AB4F69E}"/>
    <cellStyle name="Comma 13 3 5 4 2 3" xfId="33695" xr:uid="{2DDF7F38-8E97-4DFD-9776-8C42A1155A41}"/>
    <cellStyle name="Comma 13 3 5 4 2 4" xfId="28229" xr:uid="{F30924E4-923A-4DC3-BDBD-3B952C9833E9}"/>
    <cellStyle name="Comma 13 3 5 4 3" xfId="11728" xr:uid="{E34E80A2-D8BE-4A98-862A-53DC752AF9FF}"/>
    <cellStyle name="Comma 13 3 5 4 3 2" xfId="23970" xr:uid="{483AEC74-6DC3-481C-BDDD-A4F3EE872D20}"/>
    <cellStyle name="Comma 13 3 5 4 3 2 2" xfId="37013" xr:uid="{785D4B60-4D97-450F-8006-450B8F0958DC}"/>
    <cellStyle name="Comma 13 3 5 4 3 2 3" xfId="31535" xr:uid="{E209CB51-1A67-4E8B-923B-D11C05E6F7A3}"/>
    <cellStyle name="Comma 13 3 5 4 3 3" xfId="34447" xr:uid="{8587BC3A-4770-4238-B4AD-709D0059EC49}"/>
    <cellStyle name="Comma 13 3 5 4 3 4" xfId="28980" xr:uid="{6360BC7E-F304-462D-806D-FB35558E8ADC}"/>
    <cellStyle name="Comma 13 3 5 4 4" xfId="16872" xr:uid="{FE24D26B-2070-40A7-9059-9F3500375CA0}"/>
    <cellStyle name="Comma 13 3 5 4 4 2" xfId="35500" xr:uid="{2F6B4E00-41F9-4BFE-82BE-AD988FFE7110}"/>
    <cellStyle name="Comma 13 3 5 4 4 3" xfId="30030" xr:uid="{C8BD2EF5-2D78-4B62-9DBF-695BFD6EE3C9}"/>
    <cellStyle name="Comma 13 3 5 4 5" xfId="32929" xr:uid="{ECD83DB9-23EC-4C7E-A754-F22017545DA8}"/>
    <cellStyle name="Comma 13 3 5 4 6" xfId="27466" xr:uid="{7E8157B2-C1CF-49E8-8F6D-D275D6BA3D63}"/>
    <cellStyle name="Comma 13 3 5 5" xfId="6472" xr:uid="{9D279ADE-FABC-40CB-AD0E-234A94C97FA7}"/>
    <cellStyle name="Comma 13 3 5 5 2" xfId="18736" xr:uid="{3048D556-2AE0-4839-A5AA-DED4D85C0FCF}"/>
    <cellStyle name="Comma 13 3 5 5 2 2" xfId="35878" xr:uid="{1C92A047-256C-478B-B335-22FA0B2C60E9}"/>
    <cellStyle name="Comma 13 3 5 5 2 3" xfId="30404" xr:uid="{4A5EE625-00CF-46C8-8A57-263D96DFB925}"/>
    <cellStyle name="Comma 13 3 5 5 3" xfId="33313" xr:uid="{D65CCB8F-13DD-4760-A04D-34883A1A4A98}"/>
    <cellStyle name="Comma 13 3 5 5 4" xfId="27849" xr:uid="{B075F4CB-E119-4F68-86BD-032A609A18FC}"/>
    <cellStyle name="Comma 13 3 5 6" xfId="9968" xr:uid="{7B8A65EB-ECA9-4B1F-B4D9-816FB6E5E0FF}"/>
    <cellStyle name="Comma 13 3 5 6 2" xfId="22210" xr:uid="{1917E16C-B74E-4268-8AA1-A8DC4CCCA7AC}"/>
    <cellStyle name="Comma 13 3 5 6 2 2" xfId="36632" xr:uid="{CC890B81-6A7E-4595-AF26-F6FF9ED672D8}"/>
    <cellStyle name="Comma 13 3 5 6 2 3" xfId="31155" xr:uid="{C84897B6-4E56-465F-9F02-8C2407D86602}"/>
    <cellStyle name="Comma 13 3 5 6 3" xfId="34066" xr:uid="{4C07782C-221F-4E05-8EB6-8BF520B5189A}"/>
    <cellStyle name="Comma 13 3 5 6 4" xfId="28600" xr:uid="{CC3E1CF3-6277-4314-938B-3F54F9E96374}"/>
    <cellStyle name="Comma 13 3 5 7" xfId="15112" xr:uid="{6F0FDBFD-7417-418C-B720-3C669BD0DAE7}"/>
    <cellStyle name="Comma 13 3 5 7 2" xfId="35118" xr:uid="{0DCC0BA3-1F5F-4B4E-8B4E-F8AD12EB70F8}"/>
    <cellStyle name="Comma 13 3 5 7 3" xfId="29650" xr:uid="{9F9FD780-7485-420B-82E1-5B6D52EEC846}"/>
    <cellStyle name="Comma 13 3 5 8" xfId="32514" xr:uid="{0F9F5D87-291A-4086-8E0D-BC7F8F761086}"/>
    <cellStyle name="Comma 13 3 5 9" xfId="27052" xr:uid="{5C40B9CE-AF1F-48AC-89B1-B53926B4B844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2 2 2" xfId="36492" xr:uid="{76BF1651-31DD-44CB-BF88-41957637CA37}"/>
    <cellStyle name="Comma 13 3 6 2 2 2 2 3" xfId="31015" xr:uid="{7E060A56-AC64-4C5D-A849-8C4C2B12B719}"/>
    <cellStyle name="Comma 13 3 6 2 2 2 3" xfId="33926" xr:uid="{14BF6DEC-6E9F-4492-9186-4BECC4F69FB1}"/>
    <cellStyle name="Comma 13 3 6 2 2 2 4" xfId="28460" xr:uid="{1C2F017F-0AF1-4D84-A51E-ADE847773C71}"/>
    <cellStyle name="Comma 13 3 6 2 2 3" xfId="12788" xr:uid="{5A8DBB6F-9789-4503-9BBB-D7D93AADB527}"/>
    <cellStyle name="Comma 13 3 6 2 2 3 2" xfId="25030" xr:uid="{A588D35A-79D8-418B-985F-53AF5482E66F}"/>
    <cellStyle name="Comma 13 3 6 2 2 3 2 2" xfId="37244" xr:uid="{86226E79-47CC-40DC-BCD6-01B5F5FB4CE3}"/>
    <cellStyle name="Comma 13 3 6 2 2 3 2 3" xfId="31766" xr:uid="{F9E92BB8-AB5F-4ACC-9398-A851BC866A81}"/>
    <cellStyle name="Comma 13 3 6 2 2 3 3" xfId="34678" xr:uid="{56E3C808-CA9F-4E08-B5D8-8958A6184C22}"/>
    <cellStyle name="Comma 13 3 6 2 2 3 4" xfId="29211" xr:uid="{5041FE20-79CC-40B9-8AEF-8F13B1941CEB}"/>
    <cellStyle name="Comma 13 3 6 2 2 4" xfId="17932" xr:uid="{7826B4B5-B24A-4A2F-9B77-7A11CD59E841}"/>
    <cellStyle name="Comma 13 3 6 2 2 4 2" xfId="35733" xr:uid="{F2F2824B-BED4-4F42-BE3F-4E4A8BE8E0F4}"/>
    <cellStyle name="Comma 13 3 6 2 2 4 3" xfId="30261" xr:uid="{04DEA04B-4D3D-4E2A-8FB8-6E6238E7E24E}"/>
    <cellStyle name="Comma 13 3 6 2 2 5" xfId="33161" xr:uid="{644D1F6B-7E2F-4DD8-88B5-551DA44D7591}"/>
    <cellStyle name="Comma 13 3 6 2 2 6" xfId="27697" xr:uid="{413E187B-4051-45B4-A50B-B44C696A01BF}"/>
    <cellStyle name="Comma 13 3 6 2 3" xfId="7532" xr:uid="{13FEFFE2-2185-429E-B287-17861DEF5618}"/>
    <cellStyle name="Comma 13 3 6 2 3 2" xfId="19796" xr:uid="{89097009-3925-43C4-AC89-71C58E9E1283}"/>
    <cellStyle name="Comma 13 3 6 2 3 2 2" xfId="36110" xr:uid="{6A32E427-2EFE-4450-9AB2-81DBA36F0759}"/>
    <cellStyle name="Comma 13 3 6 2 3 2 3" xfId="30635" xr:uid="{E0C27110-45DA-4E69-B69B-5FB1A7852E92}"/>
    <cellStyle name="Comma 13 3 6 2 3 3" xfId="33545" xr:uid="{7CB9DDA4-232C-4C7F-AD46-BD31E10CE9CD}"/>
    <cellStyle name="Comma 13 3 6 2 3 4" xfId="28080" xr:uid="{00F52846-D58B-474B-9233-342F09357451}"/>
    <cellStyle name="Comma 13 3 6 2 4" xfId="11028" xr:uid="{DDE14A79-7F64-4E3B-8C3E-D189385499F7}"/>
    <cellStyle name="Comma 13 3 6 2 4 2" xfId="23270" xr:uid="{A86DBC8B-8F3C-4E3D-8E72-BD37905443D9}"/>
    <cellStyle name="Comma 13 3 6 2 4 2 2" xfId="36863" xr:uid="{ED615585-FDC6-43E2-BA98-F0329135AE2A}"/>
    <cellStyle name="Comma 13 3 6 2 4 2 3" xfId="31386" xr:uid="{91B67654-7FEE-47FE-BD71-B00107CE3805}"/>
    <cellStyle name="Comma 13 3 6 2 4 3" xfId="34297" xr:uid="{F3C2D6B1-8F82-4E91-84F7-7ED02C3C9EF4}"/>
    <cellStyle name="Comma 13 3 6 2 4 4" xfId="28831" xr:uid="{8F541EFC-1584-495A-9996-C5AD974BC2DE}"/>
    <cellStyle name="Comma 13 3 6 2 5" xfId="16172" xr:uid="{2D074F77-92B1-45D0-AB23-DCCEC52E252D}"/>
    <cellStyle name="Comma 13 3 6 2 5 2" xfId="35350" xr:uid="{5879DC98-D942-4603-B8B5-F95D1224565D}"/>
    <cellStyle name="Comma 13 3 6 2 5 3" xfId="29881" xr:uid="{C63C24DC-8680-404D-AD1F-D6BA7B5CEE6E}"/>
    <cellStyle name="Comma 13 3 6 2 6" xfId="32747" xr:uid="{7E3D2C82-BD3A-4F3E-A604-FAE2959AB006}"/>
    <cellStyle name="Comma 13 3 6 2 7" xfId="27283" xr:uid="{5BD68537-F3EE-47AD-974B-48E4B5279C68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2 2 2" xfId="36306" xr:uid="{0904613F-ED90-4E03-8458-F8F047E5EF59}"/>
    <cellStyle name="Comma 13 3 6 3 2 2 3" xfId="30831" xr:uid="{2304B453-A752-4AC1-AE74-F512EA0FAC0A}"/>
    <cellStyle name="Comma 13 3 6 3 2 3" xfId="33742" xr:uid="{09A00B36-52B5-4135-8525-E1C4ACD87B53}"/>
    <cellStyle name="Comma 13 3 6 3 2 4" xfId="28276" xr:uid="{2B118546-ECC4-4743-995A-687D5C036420}"/>
    <cellStyle name="Comma 13 3 6 3 3" xfId="11942" xr:uid="{6BA76AE2-737D-46BF-AAB5-BCF15804AAA9}"/>
    <cellStyle name="Comma 13 3 6 3 3 2" xfId="24184" xr:uid="{8111B3FE-2C7B-4263-AD9B-49B83C0E415D}"/>
    <cellStyle name="Comma 13 3 6 3 3 2 2" xfId="37060" xr:uid="{54422835-EAB2-492D-B5E9-46757F19E861}"/>
    <cellStyle name="Comma 13 3 6 3 3 2 3" xfId="31582" xr:uid="{C8899DC5-55CB-4DF6-9101-F6702B84FEF2}"/>
    <cellStyle name="Comma 13 3 6 3 3 3" xfId="34494" xr:uid="{34F5FD2E-7367-446E-BB8C-5BFA2194A4B9}"/>
    <cellStyle name="Comma 13 3 6 3 3 4" xfId="29027" xr:uid="{DEE42564-88F9-43BF-97B8-D35FECE46DF3}"/>
    <cellStyle name="Comma 13 3 6 3 4" xfId="17086" xr:uid="{B2B50F75-7380-4CF3-BEDD-AEFD02F51BF4}"/>
    <cellStyle name="Comma 13 3 6 3 4 2" xfId="35547" xr:uid="{9FF2CB8D-505F-4303-B1E1-6A51266F663F}"/>
    <cellStyle name="Comma 13 3 6 3 4 3" xfId="30077" xr:uid="{052BA4BB-7FAF-4960-9DDD-6A1CAC449D43}"/>
    <cellStyle name="Comma 13 3 6 3 5" xfId="32976" xr:uid="{22CBEF17-AC8F-4CB2-9103-0774E335C5DA}"/>
    <cellStyle name="Comma 13 3 6 3 6" xfId="27513" xr:uid="{108E35C7-3434-437D-8A92-B3329354EA22}"/>
    <cellStyle name="Comma 13 3 6 4" xfId="6686" xr:uid="{C33716EF-3886-4E19-A955-F7F27381DD0F}"/>
    <cellStyle name="Comma 13 3 6 4 2" xfId="18950" xr:uid="{5C346FFD-C5EE-4C63-9E16-A0B82DAFC904}"/>
    <cellStyle name="Comma 13 3 6 4 2 2" xfId="35926" xr:uid="{1A4853B3-C57E-4189-B274-BCDB8704B240}"/>
    <cellStyle name="Comma 13 3 6 4 2 3" xfId="30451" xr:uid="{D229BBCF-E280-4C09-9F6E-0E9C5460C292}"/>
    <cellStyle name="Comma 13 3 6 4 3" xfId="33361" xr:uid="{6A0C46D8-46D7-48A3-9388-2C8F457D5DC6}"/>
    <cellStyle name="Comma 13 3 6 4 4" xfId="27896" xr:uid="{F43520E3-46CB-4521-BF99-7812B8F6BF7B}"/>
    <cellStyle name="Comma 13 3 6 5" xfId="10182" xr:uid="{1D548D67-54DE-450B-9381-61F1685D551D}"/>
    <cellStyle name="Comma 13 3 6 5 2" xfId="22424" xr:uid="{5756F7D5-599C-4515-A1CA-44DD1B421F6E}"/>
    <cellStyle name="Comma 13 3 6 5 2 2" xfId="36679" xr:uid="{DB767503-65CB-4FE5-8F6F-8528D02FCFF6}"/>
    <cellStyle name="Comma 13 3 6 5 2 3" xfId="31202" xr:uid="{6508D415-C26D-4BBA-BC67-1A304F083F58}"/>
    <cellStyle name="Comma 13 3 6 5 3" xfId="34113" xr:uid="{998D2122-0E1B-47FC-A976-8D47A7DDF207}"/>
    <cellStyle name="Comma 13 3 6 5 4" xfId="28647" xr:uid="{3F00FFF6-DE78-49BD-8DEB-F312F97DA036}"/>
    <cellStyle name="Comma 13 3 6 6" xfId="15326" xr:uid="{F87A0A82-5806-4AF7-A188-070EC56F749B}"/>
    <cellStyle name="Comma 13 3 6 6 2" xfId="35165" xr:uid="{50A517D1-57BE-4520-A7D1-60D5DDCA0868}"/>
    <cellStyle name="Comma 13 3 6 6 3" xfId="29697" xr:uid="{3219BB81-7E3E-4453-AD82-AD9440769D73}"/>
    <cellStyle name="Comma 13 3 6 7" xfId="32562" xr:uid="{67D20DB1-5FEE-4196-84D0-041FF6A59CDF}"/>
    <cellStyle name="Comma 13 3 6 8" xfId="27099" xr:uid="{8064BD23-3AC7-45C5-B92B-11D11EAB034A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2 2 2" xfId="36399" xr:uid="{7F9D55CD-23AA-434C-A9FB-F1C65CCFF3B6}"/>
    <cellStyle name="Comma 13 3 7 2 2 2 3" xfId="30923" xr:uid="{CB443783-9A3A-4947-8E03-E4192EA46FD7}"/>
    <cellStyle name="Comma 13 3 7 2 2 3" xfId="33834" xr:uid="{2B5B33B9-5C76-48C5-B826-92CD3BF18153}"/>
    <cellStyle name="Comma 13 3 7 2 2 4" xfId="28368" xr:uid="{580E91B0-7792-4A08-9594-B203DA6D57A7}"/>
    <cellStyle name="Comma 13 3 7 2 3" xfId="12365" xr:uid="{B4DC8132-C8D1-4095-89BE-D36DBC8A78E1}"/>
    <cellStyle name="Comma 13 3 7 2 3 2" xfId="24607" xr:uid="{F73207D6-454B-49DC-9499-4CB52CC27F78}"/>
    <cellStyle name="Comma 13 3 7 2 3 2 2" xfId="37152" xr:uid="{6C551F70-AAA7-4822-9025-CDEC38546367}"/>
    <cellStyle name="Comma 13 3 7 2 3 2 3" xfId="31674" xr:uid="{6EE83529-2D6F-4C5F-B5EE-2B1908A4D074}"/>
    <cellStyle name="Comma 13 3 7 2 3 3" xfId="34586" xr:uid="{244E89C2-1492-4D15-B884-04ED0CB7B0F6}"/>
    <cellStyle name="Comma 13 3 7 2 3 4" xfId="29119" xr:uid="{1524D9D7-DD24-4EAC-BF2F-77701E6D04B9}"/>
    <cellStyle name="Comma 13 3 7 2 4" xfId="17509" xr:uid="{BEFE3485-BD51-4031-AC99-78F82DC3E404}"/>
    <cellStyle name="Comma 13 3 7 2 4 2" xfId="35641" xr:uid="{435E44AF-23C8-413E-B225-1AD0957ECF8F}"/>
    <cellStyle name="Comma 13 3 7 2 4 3" xfId="30169" xr:uid="{37FCC1AD-6C6A-4BEB-98F9-765B1EC02AD2}"/>
    <cellStyle name="Comma 13 3 7 2 5" xfId="33068" xr:uid="{E5956823-46D3-4DCC-976E-0A3E447EC684}"/>
    <cellStyle name="Comma 13 3 7 2 6" xfId="27605" xr:uid="{0482E662-AFE3-4B1D-9504-741EC1077183}"/>
    <cellStyle name="Comma 13 3 7 3" xfId="7109" xr:uid="{E65F4A81-EC6F-41DB-B3CF-FBED58222A87}"/>
    <cellStyle name="Comma 13 3 7 3 2" xfId="19373" xr:uid="{BB8003EB-987A-4B50-9073-F90F005E9D3D}"/>
    <cellStyle name="Comma 13 3 7 3 2 2" xfId="36018" xr:uid="{1A07AE31-BF3F-4A2A-9755-4D7CC8B9ABB9}"/>
    <cellStyle name="Comma 13 3 7 3 2 3" xfId="30543" xr:uid="{4AE238E2-95A6-4CD1-A427-C989DDB2C2E4}"/>
    <cellStyle name="Comma 13 3 7 3 3" xfId="33453" xr:uid="{DFC66B06-1CEA-42C2-B809-ECB83AE91663}"/>
    <cellStyle name="Comma 13 3 7 3 4" xfId="27988" xr:uid="{3AC33F1B-E764-4661-BFDE-96AB89B45A9A}"/>
    <cellStyle name="Comma 13 3 7 4" xfId="10605" xr:uid="{2DB20EA8-F128-43DB-9080-F52D9CC49EA8}"/>
    <cellStyle name="Comma 13 3 7 4 2" xfId="22847" xr:uid="{7DD03D70-3B1B-42A3-8C0B-59568D2FAECD}"/>
    <cellStyle name="Comma 13 3 7 4 2 2" xfId="36771" xr:uid="{7E87CC8F-B34B-4ED6-ACEE-9734CD4FFE95}"/>
    <cellStyle name="Comma 13 3 7 4 2 3" xfId="31294" xr:uid="{B07C04AD-3FAE-4DB2-8CA3-E84240FE60BD}"/>
    <cellStyle name="Comma 13 3 7 4 3" xfId="34205" xr:uid="{9E377B38-F13D-43F7-BDAD-57972777390C}"/>
    <cellStyle name="Comma 13 3 7 4 4" xfId="28739" xr:uid="{AD0E7F4C-43B2-4DF0-9281-728043EE0B02}"/>
    <cellStyle name="Comma 13 3 7 5" xfId="15749" xr:uid="{80C5FA33-057E-47ED-815D-C73D5A21E1C7}"/>
    <cellStyle name="Comma 13 3 7 5 2" xfId="35257" xr:uid="{4CDE9FA6-DC51-4226-8DF0-664A0EC30DF7}"/>
    <cellStyle name="Comma 13 3 7 5 3" xfId="29789" xr:uid="{2831CFC2-373B-4642-AC21-D02B7C9D61EF}"/>
    <cellStyle name="Comma 13 3 7 6" xfId="32655" xr:uid="{365DA9BB-1098-49B9-9C72-669B1A0D252F}"/>
    <cellStyle name="Comma 13 3 7 7" xfId="27191" xr:uid="{A9CA182E-ADB3-40C7-B0DC-4AAC3114C5CF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2 2 2" xfId="36214" xr:uid="{D91FEC99-E148-4E6F-A31B-5A3FA64A1E33}"/>
    <cellStyle name="Comma 13 3 9 2 2 3" xfId="30739" xr:uid="{291AE8CB-C38A-496D-A0FE-70336FC777A2}"/>
    <cellStyle name="Comma 13 3 9 2 3" xfId="33650" xr:uid="{70B6967D-4037-4723-B890-B640E2F54A60}"/>
    <cellStyle name="Comma 13 3 9 2 4" xfId="28184" xr:uid="{FEAA3D2A-E092-4F58-B11B-1D4C443A42D8}"/>
    <cellStyle name="Comma 13 3 9 3" xfId="11519" xr:uid="{00BC80C7-2FFB-4E42-BA30-476E4FB62B0A}"/>
    <cellStyle name="Comma 13 3 9 3 2" xfId="23761" xr:uid="{0856A232-88EC-4479-86BC-9CB02D7D7C6A}"/>
    <cellStyle name="Comma 13 3 9 3 2 2" xfId="36967" xr:uid="{9097910D-26EE-4AD3-A1D5-852A5496F60E}"/>
    <cellStyle name="Comma 13 3 9 3 2 3" xfId="31490" xr:uid="{80C4FDC0-D051-4EC5-8BF1-9C46B62EE3EC}"/>
    <cellStyle name="Comma 13 3 9 3 3" xfId="34402" xr:uid="{B6702481-8D03-4308-8375-9286E311F45F}"/>
    <cellStyle name="Comma 13 3 9 3 4" xfId="28935" xr:uid="{1CEBEB25-7AAC-4EB9-AE40-D8269AC6D4D1}"/>
    <cellStyle name="Comma 13 3 9 4" xfId="16663" xr:uid="{0097ABD6-285C-4FEB-8AEE-FA0E94240ADC}"/>
    <cellStyle name="Comma 13 3 9 4 2" xfId="35455" xr:uid="{FD0133C5-70AA-4E98-9951-17AD1124B0FE}"/>
    <cellStyle name="Comma 13 3 9 4 3" xfId="29985" xr:uid="{0E465882-9AA0-4018-8874-60D051E36502}"/>
    <cellStyle name="Comma 13 3 9 5" xfId="32884" xr:uid="{BD199F9A-1F97-47B4-A1D8-64789D59A93A}"/>
    <cellStyle name="Comma 13 3 9 6" xfId="27421" xr:uid="{7FE56468-E442-4288-9E13-AFD2F92533B0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11 2" xfId="35092" xr:uid="{ED4B6156-62CE-4C58-AE08-8429EFA406C7}"/>
    <cellStyle name="Comma 13 4 11 3" xfId="29624" xr:uid="{C4B383F8-0997-4FD0-BE9B-36F6C65740D6}"/>
    <cellStyle name="Comma 13 4 12" xfId="32453" xr:uid="{AB0EA191-6280-4B7E-818B-9D74C181987E}"/>
    <cellStyle name="Comma 13 4 13" xfId="26990" xr:uid="{5256F104-A792-4E19-ADBC-8043165A54AE}"/>
    <cellStyle name="Comma 13 4 2" xfId="2483" xr:uid="{5F9F6485-C5A5-423A-A37D-C6D583497DB2}"/>
    <cellStyle name="Comma 13 4 2 10" xfId="32477" xr:uid="{E813CF4E-31F8-4905-ABED-CBB3B8CF3AFF}"/>
    <cellStyle name="Comma 13 4 2 11" xfId="27015" xr:uid="{AEB1A462-FCB5-475E-955F-7EC8AD6672EA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2 2 2" xfId="36563" xr:uid="{2B731037-6AB7-412B-AC59-1344A8A781D8}"/>
    <cellStyle name="Comma 13 4 2 2 2 2 2 2 2 3" xfId="31086" xr:uid="{CC7727B0-ED0B-49A0-8F3F-00A125A70060}"/>
    <cellStyle name="Comma 13 4 2 2 2 2 2 2 3" xfId="33997" xr:uid="{B14E1F39-DF8B-47FB-9082-60214931BE9C}"/>
    <cellStyle name="Comma 13 4 2 2 2 2 2 2 4" xfId="28531" xr:uid="{BC061C44-7E6D-4C15-8D4D-E6CF9EECEDA0}"/>
    <cellStyle name="Comma 13 4 2 2 2 2 2 3" xfId="13119" xr:uid="{45FF0DE2-FCA4-4B03-A6EC-AE0371025662}"/>
    <cellStyle name="Comma 13 4 2 2 2 2 2 3 2" xfId="25361" xr:uid="{74487D1C-56E0-4B01-814A-7C8A43AE17F3}"/>
    <cellStyle name="Comma 13 4 2 2 2 2 2 3 2 2" xfId="37315" xr:uid="{6B234F81-7F6C-4157-B3F5-E35D556348F2}"/>
    <cellStyle name="Comma 13 4 2 2 2 2 2 3 2 3" xfId="31837" xr:uid="{27CB1F74-8362-41E1-8DB2-A89712F23C41}"/>
    <cellStyle name="Comma 13 4 2 2 2 2 2 3 3" xfId="34750" xr:uid="{6D63BDD4-6AE3-45D3-BB8F-B1BBA6A42650}"/>
    <cellStyle name="Comma 13 4 2 2 2 2 2 3 4" xfId="29282" xr:uid="{B2679445-FEB0-4AFE-ABB3-B5B76F5D7B43}"/>
    <cellStyle name="Comma 13 4 2 2 2 2 2 4" xfId="18263" xr:uid="{B9F570BD-13E3-426A-85BF-455D866A3CEB}"/>
    <cellStyle name="Comma 13 4 2 2 2 2 2 4 2" xfId="35805" xr:uid="{8CAB8503-9ED4-4456-A90E-A92B0975BB57}"/>
    <cellStyle name="Comma 13 4 2 2 2 2 2 4 3" xfId="30332" xr:uid="{82E85EED-C389-428D-AA24-91F6645DF8DA}"/>
    <cellStyle name="Comma 13 4 2 2 2 2 2 5" xfId="33232" xr:uid="{676F1BF5-BB9A-46FF-8F0C-87C48DDBA200}"/>
    <cellStyle name="Comma 13 4 2 2 2 2 2 6" xfId="27768" xr:uid="{F0E28A43-0D8B-41E6-A4BF-9C9A6180EB35}"/>
    <cellStyle name="Comma 13 4 2 2 2 2 3" xfId="7863" xr:uid="{8394D9B7-0680-41F7-92EA-D2C45ABC624D}"/>
    <cellStyle name="Comma 13 4 2 2 2 2 3 2" xfId="20127" xr:uid="{98A36640-32A5-4685-9A7F-909C789EF783}"/>
    <cellStyle name="Comma 13 4 2 2 2 2 3 2 2" xfId="36181" xr:uid="{3CCF0939-8572-46EA-B4A7-AFF0E48FFD75}"/>
    <cellStyle name="Comma 13 4 2 2 2 2 3 2 3" xfId="30706" xr:uid="{A236C357-D81C-4219-BA24-5841323335E1}"/>
    <cellStyle name="Comma 13 4 2 2 2 2 3 3" xfId="33617" xr:uid="{1B2EACB9-5F0E-4292-8241-3FF019A67D23}"/>
    <cellStyle name="Comma 13 4 2 2 2 2 3 4" xfId="28151" xr:uid="{3A4C0B1A-3137-4DA4-8EF2-D87CA9570B2D}"/>
    <cellStyle name="Comma 13 4 2 2 2 2 4" xfId="11359" xr:uid="{DEEC2596-B22D-478F-95D6-20B9201EB3EF}"/>
    <cellStyle name="Comma 13 4 2 2 2 2 4 2" xfId="23601" xr:uid="{447389F1-2F86-4C67-B6BB-7464C571B664}"/>
    <cellStyle name="Comma 13 4 2 2 2 2 4 2 2" xfId="36934" xr:uid="{FF547593-D85E-40DB-9F8F-08A4FB1ED13C}"/>
    <cellStyle name="Comma 13 4 2 2 2 2 4 2 3" xfId="31457" xr:uid="{55A90126-4712-4CC8-8388-49E5402B924A}"/>
    <cellStyle name="Comma 13 4 2 2 2 2 4 3" xfId="34369" xr:uid="{1EB07CF6-E257-43C7-A1AD-94E14369D3B2}"/>
    <cellStyle name="Comma 13 4 2 2 2 2 4 4" xfId="28902" xr:uid="{B983E7D5-FFDC-4E28-BA27-9DD0E84EA152}"/>
    <cellStyle name="Comma 13 4 2 2 2 2 5" xfId="16503" xr:uid="{7D6EDFA2-98B8-42F5-8D4C-3D80B4630DCF}"/>
    <cellStyle name="Comma 13 4 2 2 2 2 5 2" xfId="35422" xr:uid="{164DEAA6-728D-46EE-8E39-887A7020CC01}"/>
    <cellStyle name="Comma 13 4 2 2 2 2 5 3" xfId="29952" xr:uid="{2F2B9985-F0BD-4F8F-9C38-75CDD947EBEE}"/>
    <cellStyle name="Comma 13 4 2 2 2 2 6" xfId="32818" xr:uid="{F0842C43-7CFA-4CAE-A719-023B43B1282B}"/>
    <cellStyle name="Comma 13 4 2 2 2 2 7" xfId="27354" xr:uid="{65187AAB-96BC-4505-974F-FA6C81FECE3C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2 2 2" xfId="36378" xr:uid="{03B8BB92-9101-44E6-9446-1D7592F011E5}"/>
    <cellStyle name="Comma 13 4 2 2 2 3 2 2 3" xfId="30902" xr:uid="{18BED939-3C1B-4ECE-B790-654B56F6913F}"/>
    <cellStyle name="Comma 13 4 2 2 2 3 2 3" xfId="33813" xr:uid="{E64AB58B-32E6-49E2-A6FA-86E59441B31C}"/>
    <cellStyle name="Comma 13 4 2 2 2 3 2 4" xfId="28347" xr:uid="{21C6DC7C-5728-4396-A121-2CD95747FE3E}"/>
    <cellStyle name="Comma 13 4 2 2 2 3 3" xfId="12273" xr:uid="{B329EC50-3004-4AC8-BDF5-FF1F168D7C3A}"/>
    <cellStyle name="Comma 13 4 2 2 2 3 3 2" xfId="24515" xr:uid="{5953BF6F-EB8E-4551-903C-43BD16F0B326}"/>
    <cellStyle name="Comma 13 4 2 2 2 3 3 2 2" xfId="37131" xr:uid="{9D2BDF0C-7E0E-430B-AE44-D469045A0924}"/>
    <cellStyle name="Comma 13 4 2 2 2 3 3 2 3" xfId="31653" xr:uid="{6A99E7D7-35E9-4237-BD28-2D27E7D609FC}"/>
    <cellStyle name="Comma 13 4 2 2 2 3 3 3" xfId="34565" xr:uid="{E6E0EE5F-073F-4646-936C-1531F13E9FDE}"/>
    <cellStyle name="Comma 13 4 2 2 2 3 3 4" xfId="29098" xr:uid="{C685752C-0245-473D-91B9-91E98956E3CB}"/>
    <cellStyle name="Comma 13 4 2 2 2 3 4" xfId="17417" xr:uid="{7751F426-E05C-46AB-9EBF-17D83599BE6F}"/>
    <cellStyle name="Comma 13 4 2 2 2 3 4 2" xfId="35620" xr:uid="{42223608-3EB8-4B1B-B3E9-99C980C528D9}"/>
    <cellStyle name="Comma 13 4 2 2 2 3 4 3" xfId="30148" xr:uid="{2B78B99A-EBF2-4E76-984A-8836D658ECAD}"/>
    <cellStyle name="Comma 13 4 2 2 2 3 5" xfId="33047" xr:uid="{D244BE67-C28E-44DA-8366-773B46B2D9D7}"/>
    <cellStyle name="Comma 13 4 2 2 2 3 6" xfId="27584" xr:uid="{36DE2054-5715-4A1F-8AD6-F30AA376FA90}"/>
    <cellStyle name="Comma 13 4 2 2 2 4" xfId="7017" xr:uid="{E8E2194B-8069-4E97-A3BF-3C2F3DE6C49E}"/>
    <cellStyle name="Comma 13 4 2 2 2 4 2" xfId="19281" xr:uid="{60D3DA8C-51DE-441D-9969-FCDFBCE75072}"/>
    <cellStyle name="Comma 13 4 2 2 2 4 2 2" xfId="35997" xr:uid="{5E08333F-F375-4E41-8BFB-440FC9166438}"/>
    <cellStyle name="Comma 13 4 2 2 2 4 2 3" xfId="30522" xr:uid="{40AAB2E0-C58D-4676-A1C2-227CC1B2D436}"/>
    <cellStyle name="Comma 13 4 2 2 2 4 3" xfId="33432" xr:uid="{7B243D60-52A7-4BB5-AFCE-E6B9DA314F28}"/>
    <cellStyle name="Comma 13 4 2 2 2 4 4" xfId="27967" xr:uid="{BFF24A05-7FEE-4E5D-A79E-37BE871F51A4}"/>
    <cellStyle name="Comma 13 4 2 2 2 5" xfId="10513" xr:uid="{34068E9D-ED3F-43D4-862E-1D33A6F118E3}"/>
    <cellStyle name="Comma 13 4 2 2 2 5 2" xfId="22755" xr:uid="{46FE4A62-6A1C-4BBC-AB27-6ADB79874C72}"/>
    <cellStyle name="Comma 13 4 2 2 2 5 2 2" xfId="36750" xr:uid="{FD527AEE-151D-4C0E-893B-55033E8948B0}"/>
    <cellStyle name="Comma 13 4 2 2 2 5 2 3" xfId="31273" xr:uid="{430B44D5-74F9-4A06-A196-B78CF5458823}"/>
    <cellStyle name="Comma 13 4 2 2 2 5 3" xfId="34184" xr:uid="{36BAEEF7-323A-4BC0-8641-BDBA5589999B}"/>
    <cellStyle name="Comma 13 4 2 2 2 5 4" xfId="28718" xr:uid="{84E36155-7C4B-4A2B-BCA3-83FB0CA340CA}"/>
    <cellStyle name="Comma 13 4 2 2 2 6" xfId="15657" xr:uid="{EB07462B-4E51-46BC-B27D-368164F607FC}"/>
    <cellStyle name="Comma 13 4 2 2 2 6 2" xfId="35236" xr:uid="{04D8CB61-5FE2-4A87-9B91-274BAD1F1B77}"/>
    <cellStyle name="Comma 13 4 2 2 2 6 3" xfId="29768" xr:uid="{6D5F29A9-0053-4064-B8B5-BE2964118555}"/>
    <cellStyle name="Comma 13 4 2 2 2 7" xfId="32634" xr:uid="{4F02759A-3D82-4AD8-B6A5-C7085248F9D9}"/>
    <cellStyle name="Comma 13 4 2 2 2 8" xfId="27170" xr:uid="{C5D4E878-3182-4C90-8EFF-24E8B3AE0A5E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2 2 2" xfId="36471" xr:uid="{5BA14C8F-1C50-4922-A176-9B8B50546590}"/>
    <cellStyle name="Comma 13 4 2 2 3 2 2 2 3" xfId="30994" xr:uid="{73A7CDE8-7A32-41BA-90C9-2A3380969803}"/>
    <cellStyle name="Comma 13 4 2 2 3 2 2 3" xfId="33905" xr:uid="{9C55B279-9C5A-4C4E-AF40-9962DA29DEAB}"/>
    <cellStyle name="Comma 13 4 2 2 3 2 2 4" xfId="28439" xr:uid="{FBC18189-4B73-4835-8418-692ABBA1D646}"/>
    <cellStyle name="Comma 13 4 2 2 3 2 3" xfId="12696" xr:uid="{B6EBEC8E-21F6-4231-9C6E-3AB2D2FC199C}"/>
    <cellStyle name="Comma 13 4 2 2 3 2 3 2" xfId="24938" xr:uid="{E074404A-4A02-4B83-B610-45F2E4665F29}"/>
    <cellStyle name="Comma 13 4 2 2 3 2 3 2 2" xfId="37223" xr:uid="{E34DB1EC-F9C3-4BDF-91B3-F90B61D33833}"/>
    <cellStyle name="Comma 13 4 2 2 3 2 3 2 3" xfId="31745" xr:uid="{34A805A3-AC0B-4ADE-8F5B-D8DA83BF880C}"/>
    <cellStyle name="Comma 13 4 2 2 3 2 3 3" xfId="34657" xr:uid="{F3D3350B-9689-4F1E-B369-DAD81541C1A9}"/>
    <cellStyle name="Comma 13 4 2 2 3 2 3 4" xfId="29190" xr:uid="{C744667C-95C2-4F1D-8624-A7A0C8FFD76E}"/>
    <cellStyle name="Comma 13 4 2 2 3 2 4" xfId="17840" xr:uid="{5CA08D0A-CF6A-4C4D-BFCF-69903CE3F1BE}"/>
    <cellStyle name="Comma 13 4 2 2 3 2 4 2" xfId="35712" xr:uid="{8D6D1216-3D69-496B-8A48-E6036E8FB86D}"/>
    <cellStyle name="Comma 13 4 2 2 3 2 4 3" xfId="30240" xr:uid="{A249EFD5-4EDA-4088-A0F8-107A2C94577B}"/>
    <cellStyle name="Comma 13 4 2 2 3 2 5" xfId="33140" xr:uid="{7233F634-6556-44AC-919B-33BDF6AF0AA3}"/>
    <cellStyle name="Comma 13 4 2 2 3 2 6" xfId="27676" xr:uid="{8D0118A5-C41A-4264-86BF-54D046271960}"/>
    <cellStyle name="Comma 13 4 2 2 3 3" xfId="7440" xr:uid="{7D7CBE10-D8F8-410E-BF27-B2FD855FE65C}"/>
    <cellStyle name="Comma 13 4 2 2 3 3 2" xfId="19704" xr:uid="{5C731913-5450-4768-9235-F17AFC3D6229}"/>
    <cellStyle name="Comma 13 4 2 2 3 3 2 2" xfId="36089" xr:uid="{738430B1-E8FA-4892-9AF7-7AE5787F712F}"/>
    <cellStyle name="Comma 13 4 2 2 3 3 2 3" xfId="30614" xr:uid="{EE260249-EFC5-4708-BA0D-561D622D19A0}"/>
    <cellStyle name="Comma 13 4 2 2 3 3 3" xfId="33524" xr:uid="{F00049F9-DA83-41D1-823A-8F116F1020AD}"/>
    <cellStyle name="Comma 13 4 2 2 3 3 4" xfId="28059" xr:uid="{8935B047-F61B-4514-8818-F345D2533A9A}"/>
    <cellStyle name="Comma 13 4 2 2 3 4" xfId="10936" xr:uid="{582DD472-CEB7-4645-B8EA-B2A0F432000F}"/>
    <cellStyle name="Comma 13 4 2 2 3 4 2" xfId="23178" xr:uid="{E983139D-9A70-4934-A069-EF90DADA0034}"/>
    <cellStyle name="Comma 13 4 2 2 3 4 2 2" xfId="36842" xr:uid="{C0D11C69-0F20-4785-8000-4EE9731422E7}"/>
    <cellStyle name="Comma 13 4 2 2 3 4 2 3" xfId="31365" xr:uid="{C8FEC3CC-4CE6-4CC7-9F01-443A0744E37C}"/>
    <cellStyle name="Comma 13 4 2 2 3 4 3" xfId="34276" xr:uid="{80ED9000-D214-43AE-A0B2-B373820DC5E6}"/>
    <cellStyle name="Comma 13 4 2 2 3 4 4" xfId="28810" xr:uid="{9B2B0750-91A8-4DB5-8E4A-B4A9A32D6A5C}"/>
    <cellStyle name="Comma 13 4 2 2 3 5" xfId="16080" xr:uid="{2843EEDD-42E8-4E51-AD0E-123163E55549}"/>
    <cellStyle name="Comma 13 4 2 2 3 5 2" xfId="35328" xr:uid="{D0875952-15B0-4EDF-9C1D-DEC46C6D7D4B}"/>
    <cellStyle name="Comma 13 4 2 2 3 5 3" xfId="29860" xr:uid="{E0E82310-A58B-41BB-89A0-6F7A29A513CB}"/>
    <cellStyle name="Comma 13 4 2 2 3 6" xfId="32726" xr:uid="{DC420874-AD52-473F-A423-DB262B38C957}"/>
    <cellStyle name="Comma 13 4 2 2 3 7" xfId="27262" xr:uid="{55A40102-6F97-48A0-B26E-1325B74C7115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2 2 2" xfId="36285" xr:uid="{AB982B5E-F724-4430-B89F-D5FA49B8760B}"/>
    <cellStyle name="Comma 13 4 2 2 4 2 2 3" xfId="30810" xr:uid="{E4EB93C6-9BA5-4102-AA31-21F6310FEBDB}"/>
    <cellStyle name="Comma 13 4 2 2 4 2 3" xfId="33721" xr:uid="{A088705B-A147-42D3-B908-33335888DF87}"/>
    <cellStyle name="Comma 13 4 2 2 4 2 4" xfId="28255" xr:uid="{AD7C9597-D994-43A1-811E-ADB50B29E059}"/>
    <cellStyle name="Comma 13 4 2 2 4 3" xfId="11850" xr:uid="{9AB41C0B-072B-484A-BB17-B1DF2FA9EED6}"/>
    <cellStyle name="Comma 13 4 2 2 4 3 2" xfId="24092" xr:uid="{D9311157-79A2-4981-97BF-597B6625A89E}"/>
    <cellStyle name="Comma 13 4 2 2 4 3 2 2" xfId="37039" xr:uid="{B0830651-74B1-48B9-AC34-C38D972FF583}"/>
    <cellStyle name="Comma 13 4 2 2 4 3 2 3" xfId="31561" xr:uid="{3D38E93D-13CD-432C-ABF3-5E6E34B3194D}"/>
    <cellStyle name="Comma 13 4 2 2 4 3 3" xfId="34473" xr:uid="{FC03D5EA-60E7-4102-95C7-A804F3E9180B}"/>
    <cellStyle name="Comma 13 4 2 2 4 3 4" xfId="29006" xr:uid="{D8CDB6EB-3A4D-4CD0-9A1A-D97B80AB06E0}"/>
    <cellStyle name="Comma 13 4 2 2 4 4" xfId="16994" xr:uid="{E74EEF67-9F48-490F-874A-4D74E58EB322}"/>
    <cellStyle name="Comma 13 4 2 2 4 4 2" xfId="35526" xr:uid="{9D8CD8D5-1D66-4EF0-B593-3AC81AFD8FF9}"/>
    <cellStyle name="Comma 13 4 2 2 4 4 3" xfId="30056" xr:uid="{DEDF32D5-13E4-4E7E-91E3-E33D9994677F}"/>
    <cellStyle name="Comma 13 4 2 2 4 5" xfId="32955" xr:uid="{AC2DF0F8-AE72-4F04-AFE5-AB347E89EE47}"/>
    <cellStyle name="Comma 13 4 2 2 4 6" xfId="27492" xr:uid="{FE5018F2-0B75-4B28-BEB0-1F8E6EC950FB}"/>
    <cellStyle name="Comma 13 4 2 2 5" xfId="6594" xr:uid="{A2E17BD4-8C73-4823-B9D4-4D7C3EB5ACEB}"/>
    <cellStyle name="Comma 13 4 2 2 5 2" xfId="18858" xr:uid="{058A8F7F-26FB-4C47-93DD-F9ACE39D3A6E}"/>
    <cellStyle name="Comma 13 4 2 2 5 2 2" xfId="35905" xr:uid="{2D7F0011-0D19-44EE-990B-373298FD2085}"/>
    <cellStyle name="Comma 13 4 2 2 5 2 3" xfId="30430" xr:uid="{95CA6049-9080-41CC-8D7D-F0217EF7D256}"/>
    <cellStyle name="Comma 13 4 2 2 5 3" xfId="33340" xr:uid="{4D817A98-2950-4225-8791-7F4A1F6A4CFC}"/>
    <cellStyle name="Comma 13 4 2 2 5 4" xfId="27875" xr:uid="{B8F29F41-C4F2-4813-BA5A-1A73C9E29794}"/>
    <cellStyle name="Comma 13 4 2 2 6" xfId="10090" xr:uid="{024F6619-256E-4B75-AABD-20CE74C41740}"/>
    <cellStyle name="Comma 13 4 2 2 6 2" xfId="22332" xr:uid="{73654C38-EE20-471F-AF93-3135E78A2878}"/>
    <cellStyle name="Comma 13 4 2 2 6 2 2" xfId="36658" xr:uid="{C2A2F219-F00D-4965-B3E6-16EB54E758FA}"/>
    <cellStyle name="Comma 13 4 2 2 6 2 3" xfId="31181" xr:uid="{75911221-CC0C-471E-90F2-BF18DACD1DA2}"/>
    <cellStyle name="Comma 13 4 2 2 6 3" xfId="34092" xr:uid="{06F3E92C-B908-4AC8-B082-2E68AB55C99F}"/>
    <cellStyle name="Comma 13 4 2 2 6 4" xfId="28626" xr:uid="{B349A98A-DDF0-4E4E-9F3B-E37C474055C9}"/>
    <cellStyle name="Comma 13 4 2 2 7" xfId="15234" xr:uid="{F47D58BA-6748-4169-83C1-BAA8BDB5DB28}"/>
    <cellStyle name="Comma 13 4 2 2 7 2" xfId="35144" xr:uid="{75DDF3F6-D8D5-4359-AA12-5CCD270BBBE7}"/>
    <cellStyle name="Comma 13 4 2 2 7 3" xfId="29676" xr:uid="{2762D9B4-A3E3-4F4A-AAB5-D41693E03E32}"/>
    <cellStyle name="Comma 13 4 2 2 8" xfId="32540" xr:uid="{E9FC2E06-72C3-4C69-AB0D-6FD1247FD8AB}"/>
    <cellStyle name="Comma 13 4 2 2 9" xfId="27078" xr:uid="{50C10B29-C351-4E59-A177-3D86C1E0BC95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2 2 2" xfId="36518" xr:uid="{C9CAEBA9-D5ED-436A-A4B4-2761C344C8D5}"/>
    <cellStyle name="Comma 13 4 2 3 2 2 2 2 3" xfId="31041" xr:uid="{FA50D9AB-BD9F-4718-B492-5CEBFBAB377E}"/>
    <cellStyle name="Comma 13 4 2 3 2 2 2 3" xfId="33952" xr:uid="{94FC56EF-A8CB-403F-B94F-0765EC4FC4FF}"/>
    <cellStyle name="Comma 13 4 2 3 2 2 2 4" xfId="28486" xr:uid="{69824B1E-3D54-4A3F-808B-C82F0C51CF1E}"/>
    <cellStyle name="Comma 13 4 2 3 2 2 3" xfId="12910" xr:uid="{6E27CA91-000F-47B7-A116-CB3A681DFBF7}"/>
    <cellStyle name="Comma 13 4 2 3 2 2 3 2" xfId="25152" xr:uid="{A5AA3A3B-DA4B-4B8F-8B96-80BC1DF5656B}"/>
    <cellStyle name="Comma 13 4 2 3 2 2 3 2 2" xfId="37270" xr:uid="{8B8F5E66-F99D-4343-8937-D9C6A69F9787}"/>
    <cellStyle name="Comma 13 4 2 3 2 2 3 2 3" xfId="31792" xr:uid="{95B191B7-14E4-4A0D-85DD-9CDDA0209FA0}"/>
    <cellStyle name="Comma 13 4 2 3 2 2 3 3" xfId="34705" xr:uid="{47D3DA0C-0F1F-4C63-A145-05E90CABCBB9}"/>
    <cellStyle name="Comma 13 4 2 3 2 2 3 4" xfId="29237" xr:uid="{9E503991-AD3F-49F5-B327-8B7A6C14356C}"/>
    <cellStyle name="Comma 13 4 2 3 2 2 4" xfId="18054" xr:uid="{186F7174-1B69-474D-9ABC-4CDF4C2FBFD0}"/>
    <cellStyle name="Comma 13 4 2 3 2 2 4 2" xfId="35759" xr:uid="{5B34F389-66F0-41D9-8177-464FED221815}"/>
    <cellStyle name="Comma 13 4 2 3 2 2 4 3" xfId="30287" xr:uid="{F494A409-2A34-46AC-B3B9-040B31618158}"/>
    <cellStyle name="Comma 13 4 2 3 2 2 5" xfId="33187" xr:uid="{A149B639-C48F-4BAC-8306-BC0B125B19D4}"/>
    <cellStyle name="Comma 13 4 2 3 2 2 6" xfId="27723" xr:uid="{CC4B1223-E301-4226-8338-7E75F23F588B}"/>
    <cellStyle name="Comma 13 4 2 3 2 3" xfId="7654" xr:uid="{9646D2CD-61FE-411A-A81A-C47DEBFC13D4}"/>
    <cellStyle name="Comma 13 4 2 3 2 3 2" xfId="19918" xr:uid="{0E24C9CF-A115-4563-A65F-C0A1646BD85C}"/>
    <cellStyle name="Comma 13 4 2 3 2 3 2 2" xfId="36136" xr:uid="{F873C5A7-033D-44F7-A3DA-D120AFA8869A}"/>
    <cellStyle name="Comma 13 4 2 3 2 3 2 3" xfId="30661" xr:uid="{024E7561-094C-4EB3-A9B2-C8094E423C10}"/>
    <cellStyle name="Comma 13 4 2 3 2 3 3" xfId="33572" xr:uid="{E601B007-E992-4DDC-871C-E48FCA61C172}"/>
    <cellStyle name="Comma 13 4 2 3 2 3 4" xfId="28106" xr:uid="{6A6C341E-60E1-4FEE-9C05-C11B1906AD3E}"/>
    <cellStyle name="Comma 13 4 2 3 2 4" xfId="11150" xr:uid="{6895F220-C57D-4A94-B7F6-5C66BA1170B2}"/>
    <cellStyle name="Comma 13 4 2 3 2 4 2" xfId="23392" xr:uid="{D04B792A-D967-4163-814F-BE99072296D2}"/>
    <cellStyle name="Comma 13 4 2 3 2 4 2 2" xfId="36889" xr:uid="{793A5769-3962-40D0-8C47-D6905FB89115}"/>
    <cellStyle name="Comma 13 4 2 3 2 4 2 3" xfId="31412" xr:uid="{40CC2C38-933B-48BB-9079-E566DABC5FAD}"/>
    <cellStyle name="Comma 13 4 2 3 2 4 3" xfId="34323" xr:uid="{57EBCA8B-B8D6-4155-816C-C0C3EF540BED}"/>
    <cellStyle name="Comma 13 4 2 3 2 4 4" xfId="28857" xr:uid="{54F99CC2-C2D8-45E6-B24B-B0DB7F4FF111}"/>
    <cellStyle name="Comma 13 4 2 3 2 5" xfId="16294" xr:uid="{9A9AE681-4D1F-4FFE-ACB3-5437B4DEBEC8}"/>
    <cellStyle name="Comma 13 4 2 3 2 5 2" xfId="35376" xr:uid="{3D878433-6D14-44AC-AC8E-2D4CDD502D3C}"/>
    <cellStyle name="Comma 13 4 2 3 2 5 3" xfId="29907" xr:uid="{8C8979B2-EF27-4577-926A-4E50EA6022BF}"/>
    <cellStyle name="Comma 13 4 2 3 2 6" xfId="32773" xr:uid="{485418C9-18F1-453E-9C77-C0AA49714B08}"/>
    <cellStyle name="Comma 13 4 2 3 2 7" xfId="27309" xr:uid="{995ED4F6-6BCE-4AF0-A4AF-E5A2FCC7DD45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2 2 2" xfId="36332" xr:uid="{655AC1F0-ACE3-4800-B16A-CA66E77B8703}"/>
    <cellStyle name="Comma 13 4 2 3 3 2 2 3" xfId="30857" xr:uid="{344C5CC9-73FB-4583-A38B-7FF1BE6A9EEE}"/>
    <cellStyle name="Comma 13 4 2 3 3 2 3" xfId="33768" xr:uid="{45A6D2B2-0758-4BF3-9BA0-4247BD170C7E}"/>
    <cellStyle name="Comma 13 4 2 3 3 2 4" xfId="28302" xr:uid="{847CB543-F56B-40C2-A845-1E970DB3688C}"/>
    <cellStyle name="Comma 13 4 2 3 3 3" xfId="12064" xr:uid="{6CA7F99A-C892-47BE-B061-627A0CC88729}"/>
    <cellStyle name="Comma 13 4 2 3 3 3 2" xfId="24306" xr:uid="{5514D71E-703E-4C91-A42D-F919A899B579}"/>
    <cellStyle name="Comma 13 4 2 3 3 3 2 2" xfId="37086" xr:uid="{05BC5CB8-7143-478B-8555-C222B7B0562D}"/>
    <cellStyle name="Comma 13 4 2 3 3 3 2 3" xfId="31608" xr:uid="{88122A41-636E-4E3E-A653-09068B2E5D86}"/>
    <cellStyle name="Comma 13 4 2 3 3 3 3" xfId="34520" xr:uid="{0B5549FD-05AA-4914-A8C9-5C4530D8BB78}"/>
    <cellStyle name="Comma 13 4 2 3 3 3 4" xfId="29053" xr:uid="{002CD8C2-D53B-4E4B-8AE0-17E2FF0CA161}"/>
    <cellStyle name="Comma 13 4 2 3 3 4" xfId="17208" xr:uid="{D3938C09-B128-42FA-B19A-A4415C2A6BB8}"/>
    <cellStyle name="Comma 13 4 2 3 3 4 2" xfId="35573" xr:uid="{E2B5BED7-0145-4300-97C8-1C9ED2C7259B}"/>
    <cellStyle name="Comma 13 4 2 3 3 4 3" xfId="30103" xr:uid="{2E500E03-5575-4DC1-8A8D-E1EE4A59B976}"/>
    <cellStyle name="Comma 13 4 2 3 3 5" xfId="33002" xr:uid="{95572442-99F7-4A29-BF08-F9343E132201}"/>
    <cellStyle name="Comma 13 4 2 3 3 6" xfId="27539" xr:uid="{08E32391-C3FA-4675-B439-520C8A0CA220}"/>
    <cellStyle name="Comma 13 4 2 3 4" xfId="6808" xr:uid="{80EF2B41-8F5A-45EB-804B-6A660297E1B7}"/>
    <cellStyle name="Comma 13 4 2 3 4 2" xfId="19072" xr:uid="{9102BCF3-EEE8-4AAD-8151-6CCB38B0ED2B}"/>
    <cellStyle name="Comma 13 4 2 3 4 2 2" xfId="35952" xr:uid="{B5623568-90A5-42BB-AF09-E31837B9FABA}"/>
    <cellStyle name="Comma 13 4 2 3 4 2 3" xfId="30477" xr:uid="{FF85558B-1285-4F4B-8711-1549ABA15DFB}"/>
    <cellStyle name="Comma 13 4 2 3 4 3" xfId="33387" xr:uid="{A7928277-A025-499D-A893-D3FFF332BF5E}"/>
    <cellStyle name="Comma 13 4 2 3 4 4" xfId="27922" xr:uid="{671CFA33-18F5-4350-AD02-1A97A9F7DC98}"/>
    <cellStyle name="Comma 13 4 2 3 5" xfId="10304" xr:uid="{C54920A9-9E51-4C44-90C9-6CE9F0DEB9C4}"/>
    <cellStyle name="Comma 13 4 2 3 5 2" xfId="22546" xr:uid="{65D72B76-14B6-4CA5-9FBA-FFD9455868DD}"/>
    <cellStyle name="Comma 13 4 2 3 5 2 2" xfId="36705" xr:uid="{22960139-1A20-488F-9CF5-E157D14E0CE2}"/>
    <cellStyle name="Comma 13 4 2 3 5 2 3" xfId="31228" xr:uid="{C94DAA12-4DB2-4641-80D5-71F1BCA8865E}"/>
    <cellStyle name="Comma 13 4 2 3 5 3" xfId="34139" xr:uid="{1C7842CA-2443-4F65-A934-DAB810B08AF3}"/>
    <cellStyle name="Comma 13 4 2 3 5 4" xfId="28673" xr:uid="{4623EE74-9BD9-479A-BC56-884B7BDD87B6}"/>
    <cellStyle name="Comma 13 4 2 3 6" xfId="15448" xr:uid="{6FA52DFF-CE53-4B20-BE4C-81AD347ED137}"/>
    <cellStyle name="Comma 13 4 2 3 6 2" xfId="35191" xr:uid="{C8ED09A8-6739-4AE0-BD37-21B0C4DB6D23}"/>
    <cellStyle name="Comma 13 4 2 3 6 3" xfId="29723" xr:uid="{1A52F873-C81D-43B0-9674-B0F5EE2E17D5}"/>
    <cellStyle name="Comma 13 4 2 3 7" xfId="32588" xr:uid="{2DEDD8B3-8C0F-43C2-9075-DB910BFC9C5A}"/>
    <cellStyle name="Comma 13 4 2 3 8" xfId="27125" xr:uid="{F1DBA287-A506-4E82-8EFB-E03DE8E54804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2 2 2" xfId="36425" xr:uid="{3D5F3C2E-7512-4414-82D0-ED67E3B8A9E3}"/>
    <cellStyle name="Comma 13 4 2 4 2 2 2 3" xfId="30949" xr:uid="{933D9BCC-19FC-4E74-99C3-FC7534D2E8B1}"/>
    <cellStyle name="Comma 13 4 2 4 2 2 3" xfId="33860" xr:uid="{E7D2DC32-23D2-4382-8468-B8FDF1869676}"/>
    <cellStyle name="Comma 13 4 2 4 2 2 4" xfId="28394" xr:uid="{0BACDD99-4C45-41E5-B62A-A1C43F890409}"/>
    <cellStyle name="Comma 13 4 2 4 2 3" xfId="12487" xr:uid="{20566A8A-ABB0-43A2-B83A-F738E8DD8166}"/>
    <cellStyle name="Comma 13 4 2 4 2 3 2" xfId="24729" xr:uid="{D4519C61-3521-466D-A624-A825977F0594}"/>
    <cellStyle name="Comma 13 4 2 4 2 3 2 2" xfId="37178" xr:uid="{528CB96D-F57E-4353-B3D6-1B8EDB20CDF8}"/>
    <cellStyle name="Comma 13 4 2 4 2 3 2 3" xfId="31700" xr:uid="{CFF544A3-8E21-485E-B773-251962E59E93}"/>
    <cellStyle name="Comma 13 4 2 4 2 3 3" xfId="34612" xr:uid="{95AE4B7B-4DD8-4C6F-9D39-2BC9540E3584}"/>
    <cellStyle name="Comma 13 4 2 4 2 3 4" xfId="29145" xr:uid="{A4AE80E4-0CDE-44A3-B9BC-1281327406A4}"/>
    <cellStyle name="Comma 13 4 2 4 2 4" xfId="17631" xr:uid="{98FC3D4D-7483-4B48-9B3F-74A31D5C856F}"/>
    <cellStyle name="Comma 13 4 2 4 2 4 2" xfId="35667" xr:uid="{841E0B24-E64B-46FE-92B5-D190FA2ACE73}"/>
    <cellStyle name="Comma 13 4 2 4 2 4 3" xfId="30195" xr:uid="{DB0F69C3-B262-4F12-AEC9-BFFCE3C0691E}"/>
    <cellStyle name="Comma 13 4 2 4 2 5" xfId="33094" xr:uid="{BFF0C19F-696C-4717-9863-68ED73995E11}"/>
    <cellStyle name="Comma 13 4 2 4 2 6" xfId="27631" xr:uid="{B5804AF9-BFA2-4EC8-8348-5F2F8049E774}"/>
    <cellStyle name="Comma 13 4 2 4 3" xfId="7231" xr:uid="{93372409-3AA7-4CBA-A526-8D64F673635C}"/>
    <cellStyle name="Comma 13 4 2 4 3 2" xfId="19495" xr:uid="{F209BABC-C664-4B40-BE64-805D114DE8E2}"/>
    <cellStyle name="Comma 13 4 2 4 3 2 2" xfId="36044" xr:uid="{A2789AB2-7CBB-4170-83F1-E0BF4C7EB7FE}"/>
    <cellStyle name="Comma 13 4 2 4 3 2 3" xfId="30569" xr:uid="{96F54214-68BB-4AD4-AB42-5372BC78934F}"/>
    <cellStyle name="Comma 13 4 2 4 3 3" xfId="33479" xr:uid="{F3B4C19C-FF25-4C9A-9EC1-1E991987F845}"/>
    <cellStyle name="Comma 13 4 2 4 3 4" xfId="28014" xr:uid="{8B16EFBE-6701-44BC-B7C5-E2699C80CBE3}"/>
    <cellStyle name="Comma 13 4 2 4 4" xfId="10727" xr:uid="{81688C59-E29B-4F79-B20B-DF136512479E}"/>
    <cellStyle name="Comma 13 4 2 4 4 2" xfId="22969" xr:uid="{AD436337-E599-485E-A181-82E353D03631}"/>
    <cellStyle name="Comma 13 4 2 4 4 2 2" xfId="36797" xr:uid="{D96D5703-0CCF-49CD-9496-DB4AF048D80A}"/>
    <cellStyle name="Comma 13 4 2 4 4 2 3" xfId="31320" xr:uid="{47441087-AC12-48AF-A84B-68168D678ABE}"/>
    <cellStyle name="Comma 13 4 2 4 4 3" xfId="34231" xr:uid="{E2CF7EDE-7F96-4BB0-9E29-16360E25C947}"/>
    <cellStyle name="Comma 13 4 2 4 4 4" xfId="28765" xr:uid="{02193F37-51A0-4A72-A917-4DA2C1A01EBA}"/>
    <cellStyle name="Comma 13 4 2 4 5" xfId="15871" xr:uid="{C339341B-AFDC-44D1-8E1B-D5CEDE2CFED6}"/>
    <cellStyle name="Comma 13 4 2 4 5 2" xfId="35283" xr:uid="{6BE9EC2C-D0E6-4312-93A4-5DD4EF9B7DA6}"/>
    <cellStyle name="Comma 13 4 2 4 5 3" xfId="29815" xr:uid="{36688B28-73B0-4D9A-B88A-C5E71D680988}"/>
    <cellStyle name="Comma 13 4 2 4 6" xfId="32681" xr:uid="{49C8D45D-C28C-4D4A-8D01-E40AE205B82B}"/>
    <cellStyle name="Comma 13 4 2 4 7" xfId="27217" xr:uid="{C959390A-5D4A-4BF7-8E09-09C3C42ACBFA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2 2 2" xfId="36240" xr:uid="{04FF7180-A74B-44FF-A48A-D3AC8BCC30C0}"/>
    <cellStyle name="Comma 13 4 2 5 2 2 3" xfId="30765" xr:uid="{C491951D-249F-4DE3-86B3-634C690AA116}"/>
    <cellStyle name="Comma 13 4 2 5 2 3" xfId="33676" xr:uid="{3A18F318-1D26-46A0-A588-CD752D35427B}"/>
    <cellStyle name="Comma 13 4 2 5 2 4" xfId="28210" xr:uid="{15627699-F40B-41D6-977C-EE9B3911F107}"/>
    <cellStyle name="Comma 13 4 2 5 3" xfId="11641" xr:uid="{1097763B-19ED-480D-84C2-5BEA106700E2}"/>
    <cellStyle name="Comma 13 4 2 5 3 2" xfId="23883" xr:uid="{7F0A8D4E-3BB9-430C-8605-7BC7496126EE}"/>
    <cellStyle name="Comma 13 4 2 5 3 2 2" xfId="36994" xr:uid="{EA2BD408-B6E9-4A67-8391-E9526D901021}"/>
    <cellStyle name="Comma 13 4 2 5 3 2 3" xfId="31516" xr:uid="{12C6C964-3237-466C-A549-0F60F3D094A3}"/>
    <cellStyle name="Comma 13 4 2 5 3 3" xfId="34428" xr:uid="{15229EFB-A834-40C9-9BA0-9062110CAFE5}"/>
    <cellStyle name="Comma 13 4 2 5 3 4" xfId="28961" xr:uid="{FFE656D0-A1D4-41C4-86F7-B25D0C99FC36}"/>
    <cellStyle name="Comma 13 4 2 5 4" xfId="16785" xr:uid="{C113AF72-C8E0-45E1-9E1B-5330BAE03A0A}"/>
    <cellStyle name="Comma 13 4 2 5 4 2" xfId="35481" xr:uid="{1AEBDEE2-326A-46AF-A075-B7F3BA79B695}"/>
    <cellStyle name="Comma 13 4 2 5 4 3" xfId="30011" xr:uid="{04E9C7CF-E886-4DFE-8552-4FA853ACC566}"/>
    <cellStyle name="Comma 13 4 2 5 5" xfId="32910" xr:uid="{9CA2B848-344D-47B6-92C0-7FC00212D31B}"/>
    <cellStyle name="Comma 13 4 2 5 6" xfId="27447" xr:uid="{8BFF37A8-726E-4F34-800E-728CABD2B309}"/>
    <cellStyle name="Comma 13 4 2 6" xfId="6385" xr:uid="{5016AA98-92DD-49A6-9687-2B78D123E4FE}"/>
    <cellStyle name="Comma 13 4 2 6 2" xfId="18649" xr:uid="{4A8F5932-4F97-4F64-8891-BC853E071D5C}"/>
    <cellStyle name="Comma 13 4 2 6 2 2" xfId="35859" xr:uid="{0DAC8CC4-9583-42CA-AEED-390D4AA7C11C}"/>
    <cellStyle name="Comma 13 4 2 6 2 3" xfId="30385" xr:uid="{EBE0ADCA-A076-4F73-8AC7-176EA041CC4F}"/>
    <cellStyle name="Comma 13 4 2 6 3" xfId="33294" xr:uid="{930420DF-D534-4536-893A-E2488975333C}"/>
    <cellStyle name="Comma 13 4 2 6 4" xfId="27830" xr:uid="{852298E4-AC45-441F-B334-5D3CA0F4BBA6}"/>
    <cellStyle name="Comma 13 4 2 7" xfId="9881" xr:uid="{3004ACF6-CA8F-412C-8EA2-6CA9CDC2B5B4}"/>
    <cellStyle name="Comma 13 4 2 7 2" xfId="22123" xr:uid="{17B6A76B-BC40-41EB-A0DA-5533248671D6}"/>
    <cellStyle name="Comma 13 4 2 7 2 2" xfId="36613" xr:uid="{11862F0E-DE19-4491-9379-2C0134D53FD4}"/>
    <cellStyle name="Comma 13 4 2 7 2 3" xfId="31136" xr:uid="{5557FF80-1B12-4209-8A6C-E26A60C4BC5C}"/>
    <cellStyle name="Comma 13 4 2 7 3" xfId="34047" xr:uid="{32BD801F-47DD-4D27-A974-36596FA93B54}"/>
    <cellStyle name="Comma 13 4 2 7 4" xfId="28581" xr:uid="{8D1403D7-3B75-474E-89BD-11937C606E68}"/>
    <cellStyle name="Comma 13 4 2 8" xfId="14335" xr:uid="{23529320-1371-434A-BF30-BDF6E4E805D8}"/>
    <cellStyle name="Comma 13 4 2 8 2" xfId="34940" xr:uid="{96ADD34E-0D7A-4FCD-AF51-3F71E8A17BC7}"/>
    <cellStyle name="Comma 13 4 2 8 3" xfId="29472" xr:uid="{B775344D-F831-484A-B6CB-A03644C8FF9D}"/>
    <cellStyle name="Comma 13 4 2 9" xfId="15025" xr:uid="{440D9CB5-A269-47F9-9E3E-2C51B045185F}"/>
    <cellStyle name="Comma 13 4 2 9 2" xfId="35099" xr:uid="{5DE7209B-455F-4B7A-B18E-C60C9D601289}"/>
    <cellStyle name="Comma 13 4 2 9 3" xfId="29631" xr:uid="{E694B547-2DEC-47FB-9FFD-DEA3821941B7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2 2 2" xfId="36556" xr:uid="{E10425F2-7F11-4942-AC01-C8BB2DB2D127}"/>
    <cellStyle name="Comma 13 4 3 2 2 2 2 2 3" xfId="31079" xr:uid="{BB55A4EE-87FD-40DE-87AD-D26F106DD69C}"/>
    <cellStyle name="Comma 13 4 3 2 2 2 2 3" xfId="33990" xr:uid="{36226C5F-81C0-4BF4-89A3-BF9DF1739BA5}"/>
    <cellStyle name="Comma 13 4 3 2 2 2 2 4" xfId="28524" xr:uid="{ADF902DC-13C9-40C7-A0D0-6C93A3B7DD61}"/>
    <cellStyle name="Comma 13 4 3 2 2 2 3" xfId="13083" xr:uid="{4218AF96-A0A6-4E2F-8658-3F52628370A2}"/>
    <cellStyle name="Comma 13 4 3 2 2 2 3 2" xfId="25325" xr:uid="{EFD1CC92-330A-4C59-8A95-09DEE6AA0B9D}"/>
    <cellStyle name="Comma 13 4 3 2 2 2 3 2 2" xfId="37308" xr:uid="{F1C21746-175C-48CE-8D6A-CB22F782739D}"/>
    <cellStyle name="Comma 13 4 3 2 2 2 3 2 3" xfId="31830" xr:uid="{9B3B4586-2587-435B-9C3C-572EB9427C2A}"/>
    <cellStyle name="Comma 13 4 3 2 2 2 3 3" xfId="34743" xr:uid="{A79F3F92-0004-4387-A495-57D5DF1B7ED2}"/>
    <cellStyle name="Comma 13 4 3 2 2 2 3 4" xfId="29275" xr:uid="{F4BFE112-DAD2-4688-8D1B-ED85870A0BE7}"/>
    <cellStyle name="Comma 13 4 3 2 2 2 4" xfId="18227" xr:uid="{0BB5B561-4248-49F2-999A-B8F9FF47E48C}"/>
    <cellStyle name="Comma 13 4 3 2 2 2 4 2" xfId="35798" xr:uid="{C586B7D8-31BD-494B-AE05-55C20FCA758D}"/>
    <cellStyle name="Comma 13 4 3 2 2 2 4 3" xfId="30325" xr:uid="{E5E63B33-27D2-4560-8303-749AC23AC254}"/>
    <cellStyle name="Comma 13 4 3 2 2 2 5" xfId="33225" xr:uid="{9387F300-0855-4521-A0A0-6921E5A03A66}"/>
    <cellStyle name="Comma 13 4 3 2 2 2 6" xfId="27761" xr:uid="{9852B73D-FAC4-4CDD-95CC-7367D0BC8553}"/>
    <cellStyle name="Comma 13 4 3 2 2 3" xfId="7827" xr:uid="{FB67D04D-DA06-4713-8AA4-F792D3619DF9}"/>
    <cellStyle name="Comma 13 4 3 2 2 3 2" xfId="20091" xr:uid="{429F9B16-389A-474E-9BCE-058A26DD90C9}"/>
    <cellStyle name="Comma 13 4 3 2 2 3 2 2" xfId="36174" xr:uid="{BE2E475C-759B-4599-876C-F5970C61249F}"/>
    <cellStyle name="Comma 13 4 3 2 2 3 2 3" xfId="30699" xr:uid="{E9C34CA1-0C4F-494E-A4D6-3ECFCCDF0C97}"/>
    <cellStyle name="Comma 13 4 3 2 2 3 3" xfId="33610" xr:uid="{E849BFD1-5F2F-4C5B-8CF3-BDCC95290239}"/>
    <cellStyle name="Comma 13 4 3 2 2 3 4" xfId="28144" xr:uid="{3038BFF1-E9E7-4385-8EB3-96DB6ADC1496}"/>
    <cellStyle name="Comma 13 4 3 2 2 4" xfId="11323" xr:uid="{504E5A1E-0832-45CB-84C4-564880077DA9}"/>
    <cellStyle name="Comma 13 4 3 2 2 4 2" xfId="23565" xr:uid="{92701E71-D7CC-4430-865D-2808F3F131CA}"/>
    <cellStyle name="Comma 13 4 3 2 2 4 2 2" xfId="36927" xr:uid="{A19A478F-AF96-4565-802F-442A786DA7DB}"/>
    <cellStyle name="Comma 13 4 3 2 2 4 2 3" xfId="31450" xr:uid="{44801E67-F7F3-4BD2-BFDC-D70ED22F4B0D}"/>
    <cellStyle name="Comma 13 4 3 2 2 4 3" xfId="34362" xr:uid="{220244FD-8D86-42B8-B0A2-174F27C4973A}"/>
    <cellStyle name="Comma 13 4 3 2 2 4 4" xfId="28895" xr:uid="{F33A6652-BAEC-428F-8D8C-3AD7C8794538}"/>
    <cellStyle name="Comma 13 4 3 2 2 5" xfId="16467" xr:uid="{B1EB66D4-4E05-4ACD-9CBC-98CE7FC48B80}"/>
    <cellStyle name="Comma 13 4 3 2 2 5 2" xfId="35415" xr:uid="{F4E5559B-3E87-4A50-ABE5-C737024457A0}"/>
    <cellStyle name="Comma 13 4 3 2 2 5 3" xfId="29945" xr:uid="{635BA80F-FB6C-4961-95CC-A057577F7428}"/>
    <cellStyle name="Comma 13 4 3 2 2 6" xfId="32811" xr:uid="{7039B0DA-A356-481D-976F-CF51C1489FC2}"/>
    <cellStyle name="Comma 13 4 3 2 2 7" xfId="27347" xr:uid="{418FFD08-9674-4C93-BE31-D4E9D38C4EE2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2 2 2" xfId="36371" xr:uid="{E3890DDF-1763-4E34-9C0E-67EF71BD3944}"/>
    <cellStyle name="Comma 13 4 3 2 3 2 2 3" xfId="30895" xr:uid="{DA69F083-1737-467B-884D-E6EAD52A5842}"/>
    <cellStyle name="Comma 13 4 3 2 3 2 3" xfId="33806" xr:uid="{DDC68EC3-F47C-41CC-8423-87D13D4415A8}"/>
    <cellStyle name="Comma 13 4 3 2 3 2 4" xfId="28340" xr:uid="{9BD9F265-BFCC-4D93-97FF-2C21822D946B}"/>
    <cellStyle name="Comma 13 4 3 2 3 3" xfId="12237" xr:uid="{A09AB0D3-877B-44AA-9776-762D9419BCAC}"/>
    <cellStyle name="Comma 13 4 3 2 3 3 2" xfId="24479" xr:uid="{5986D769-8F9E-4D78-B609-EB904E09548B}"/>
    <cellStyle name="Comma 13 4 3 2 3 3 2 2" xfId="37124" xr:uid="{0F493B7C-E862-47D7-9AC0-F84625F0580F}"/>
    <cellStyle name="Comma 13 4 3 2 3 3 2 3" xfId="31646" xr:uid="{52F4D510-0DA8-4ED7-A154-52F03A30B6C2}"/>
    <cellStyle name="Comma 13 4 3 2 3 3 3" xfId="34558" xr:uid="{7BE2EBA4-5037-4D71-AC56-87FC15F93865}"/>
    <cellStyle name="Comma 13 4 3 2 3 3 4" xfId="29091" xr:uid="{A80093D0-79FA-43F1-95EA-E6B9EBAE9432}"/>
    <cellStyle name="Comma 13 4 3 2 3 4" xfId="17381" xr:uid="{A887E3CD-06A3-4778-946F-41305064E13A}"/>
    <cellStyle name="Comma 13 4 3 2 3 4 2" xfId="35612" xr:uid="{3A4063AB-24C2-4135-97FB-0188FF0B181D}"/>
    <cellStyle name="Comma 13 4 3 2 3 4 3" xfId="30141" xr:uid="{A4A3E9DE-01D0-4906-BDD3-E5D8E4318B85}"/>
    <cellStyle name="Comma 13 4 3 2 3 5" xfId="33040" xr:uid="{487740F8-D5E3-4656-AC89-9872376DC260}"/>
    <cellStyle name="Comma 13 4 3 2 3 6" xfId="27577" xr:uid="{AE73559B-9EA7-4B0F-99CD-E0D917902D6F}"/>
    <cellStyle name="Comma 13 4 3 2 4" xfId="6981" xr:uid="{12FA761F-F8AE-464D-B7C6-C6B2D581376E}"/>
    <cellStyle name="Comma 13 4 3 2 4 2" xfId="19245" xr:uid="{054CC851-7C76-490E-86F8-0F5081B9BED2}"/>
    <cellStyle name="Comma 13 4 3 2 4 2 2" xfId="35990" xr:uid="{02BFA1B1-26DA-415F-BA3C-7827C50F1E93}"/>
    <cellStyle name="Comma 13 4 3 2 4 2 3" xfId="30515" xr:uid="{683B2A2E-345B-46B5-AB6D-57ACBFE57535}"/>
    <cellStyle name="Comma 13 4 3 2 4 3" xfId="33425" xr:uid="{12F8E0AD-9495-41B7-B738-C5C4BE2D9BA7}"/>
    <cellStyle name="Comma 13 4 3 2 4 4" xfId="27960" xr:uid="{4E3EF0CC-6BDC-478B-BA48-6CF07B39E1A7}"/>
    <cellStyle name="Comma 13 4 3 2 5" xfId="10477" xr:uid="{4176AFCF-6A62-44DE-B9C3-1E389A3AC729}"/>
    <cellStyle name="Comma 13 4 3 2 5 2" xfId="22719" xr:uid="{47EE39D5-AD76-4645-9827-13C9670D7626}"/>
    <cellStyle name="Comma 13 4 3 2 5 2 2" xfId="36743" xr:uid="{E59B813E-86E3-4F96-9DD3-B13EAAEE8053}"/>
    <cellStyle name="Comma 13 4 3 2 5 2 3" xfId="31266" xr:uid="{6E16F75B-72DE-43DC-84A7-6F1DE475C1B1}"/>
    <cellStyle name="Comma 13 4 3 2 5 3" xfId="34177" xr:uid="{71B173D4-8DD7-42E7-9E4F-E5E4DC360306}"/>
    <cellStyle name="Comma 13 4 3 2 5 4" xfId="28711" xr:uid="{289E51EC-21C4-474D-B1D6-10F784D6FDC1}"/>
    <cellStyle name="Comma 13 4 3 2 6" xfId="15621" xr:uid="{F90BEC25-387B-4F29-B994-B06DAFA2064B}"/>
    <cellStyle name="Comma 13 4 3 2 6 2" xfId="35229" xr:uid="{CF67F34B-7971-47A7-9E29-8E1DEB544549}"/>
    <cellStyle name="Comma 13 4 3 2 6 3" xfId="29761" xr:uid="{25915048-BAD4-4955-AB8C-EC02A0E6BDE8}"/>
    <cellStyle name="Comma 13 4 3 2 7" xfId="32627" xr:uid="{8EA7DF1A-DE12-4C05-85EE-6129309E6620}"/>
    <cellStyle name="Comma 13 4 3 2 8" xfId="27163" xr:uid="{1B71306A-F636-475C-B182-5AC51AFBAF70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2 2 2" xfId="36464" xr:uid="{950B44D5-9521-4FDD-BF2E-E86D87A8DE4F}"/>
    <cellStyle name="Comma 13 4 3 3 2 2 2 3" xfId="30987" xr:uid="{BB94D355-FD89-4890-9E7E-ADDDEEF189B8}"/>
    <cellStyle name="Comma 13 4 3 3 2 2 3" xfId="33898" xr:uid="{BF093193-0AD5-4805-AFA2-6F0501029AC2}"/>
    <cellStyle name="Comma 13 4 3 3 2 2 4" xfId="28432" xr:uid="{6C8B9668-60A2-4FCB-BEAB-ECC79CA80F3B}"/>
    <cellStyle name="Comma 13 4 3 3 2 3" xfId="12660" xr:uid="{51ADBAF2-D980-49B5-93C4-B627FB514C38}"/>
    <cellStyle name="Comma 13 4 3 3 2 3 2" xfId="24902" xr:uid="{869B433B-76A5-40FB-9F0B-40C498EE5779}"/>
    <cellStyle name="Comma 13 4 3 3 2 3 2 2" xfId="37216" xr:uid="{5C17FCD6-4D91-48C1-8516-67F3AB8FF89B}"/>
    <cellStyle name="Comma 13 4 3 3 2 3 2 3" xfId="31738" xr:uid="{DE77E055-B559-48DC-9AF2-819224B09CD2}"/>
    <cellStyle name="Comma 13 4 3 3 2 3 3" xfId="34650" xr:uid="{04BF738F-D1AE-463A-8091-9511F3C99BE5}"/>
    <cellStyle name="Comma 13 4 3 3 2 3 4" xfId="29183" xr:uid="{DFAB3AAC-8C0B-44DA-BBC5-60E22FFFD033}"/>
    <cellStyle name="Comma 13 4 3 3 2 4" xfId="17804" xr:uid="{B319B644-7053-410C-BC45-89009E17AA0C}"/>
    <cellStyle name="Comma 13 4 3 3 2 4 2" xfId="35705" xr:uid="{099D1632-641D-4905-816A-E7959824C79A}"/>
    <cellStyle name="Comma 13 4 3 3 2 4 3" xfId="30233" xr:uid="{3C0F3773-1BC9-4330-8B19-5CB922947ACE}"/>
    <cellStyle name="Comma 13 4 3 3 2 5" xfId="33133" xr:uid="{433A7DE0-AC85-47FC-8437-3AA7B095D541}"/>
    <cellStyle name="Comma 13 4 3 3 2 6" xfId="27669" xr:uid="{2E0AE430-A531-4A41-9325-DD742F5B4648}"/>
    <cellStyle name="Comma 13 4 3 3 3" xfId="7404" xr:uid="{6C96348A-90E2-48D9-83D2-8B96E6745C1B}"/>
    <cellStyle name="Comma 13 4 3 3 3 2" xfId="19668" xr:uid="{9A91EBBA-6525-4757-B036-B85E2E68E1DA}"/>
    <cellStyle name="Comma 13 4 3 3 3 2 2" xfId="36082" xr:uid="{E32B91FC-BB15-4164-BD44-8BE0FB8E5353}"/>
    <cellStyle name="Comma 13 4 3 3 3 2 3" xfId="30607" xr:uid="{4078723E-FB68-48B1-AEAA-464DB75CE78F}"/>
    <cellStyle name="Comma 13 4 3 3 3 3" xfId="33517" xr:uid="{E6532F8D-07AB-4142-A22A-2E1C2D26A02B}"/>
    <cellStyle name="Comma 13 4 3 3 3 4" xfId="28052" xr:uid="{661AF90D-F852-4DE0-A148-D14417A0A9C8}"/>
    <cellStyle name="Comma 13 4 3 3 4" xfId="10900" xr:uid="{D1BF8E77-9BAC-44FD-96B5-9A94C51ED6A1}"/>
    <cellStyle name="Comma 13 4 3 3 4 2" xfId="23142" xr:uid="{CFFEA5D4-A2E6-4F88-AD45-33A91B37AC03}"/>
    <cellStyle name="Comma 13 4 3 3 4 2 2" xfId="36835" xr:uid="{1B4A5AE0-9B15-463B-8285-52D7739598E5}"/>
    <cellStyle name="Comma 13 4 3 3 4 2 3" xfId="31358" xr:uid="{0F3A34BB-2DD8-4140-8EF3-E2077E8E129C}"/>
    <cellStyle name="Comma 13 4 3 3 4 3" xfId="34269" xr:uid="{24D84D38-477D-43F6-880C-4F0D8A2A4B1F}"/>
    <cellStyle name="Comma 13 4 3 3 4 4" xfId="28803" xr:uid="{F41392A7-C07C-4D51-8F99-A6138F40C601}"/>
    <cellStyle name="Comma 13 4 3 3 5" xfId="16044" xr:uid="{682F46E3-0AAF-4C35-B545-22651E487005}"/>
    <cellStyle name="Comma 13 4 3 3 5 2" xfId="35321" xr:uid="{3C1B2109-9B71-4CAB-AD20-CA7BAD7B2216}"/>
    <cellStyle name="Comma 13 4 3 3 5 3" xfId="29853" xr:uid="{694AA8D6-2AA9-4170-84E5-0D53E9B83607}"/>
    <cellStyle name="Comma 13 4 3 3 6" xfId="32719" xr:uid="{A5870670-4B7D-4A52-90FF-002E46262DE6}"/>
    <cellStyle name="Comma 13 4 3 3 7" xfId="27255" xr:uid="{47D05744-D5E9-4191-8221-2B7EF882410F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2 2 2" xfId="36278" xr:uid="{B952D003-0EFB-4ECA-BC63-C91C26408CF4}"/>
    <cellStyle name="Comma 13 4 3 4 2 2 3" xfId="30803" xr:uid="{F947491F-93F3-4E43-8C16-339CD8870734}"/>
    <cellStyle name="Comma 13 4 3 4 2 3" xfId="33714" xr:uid="{DB352AED-695D-4ED5-9C35-A58F861E1B0B}"/>
    <cellStyle name="Comma 13 4 3 4 2 4" xfId="28248" xr:uid="{DEEAEA51-4A97-4F8A-A188-D5235F1DE736}"/>
    <cellStyle name="Comma 13 4 3 4 3" xfId="11814" xr:uid="{F96633A1-8D36-4BD3-9573-08FC4F551D6C}"/>
    <cellStyle name="Comma 13 4 3 4 3 2" xfId="24056" xr:uid="{BE03FD0D-2F85-4C1F-A9A9-3F80DE99EE95}"/>
    <cellStyle name="Comma 13 4 3 4 3 2 2" xfId="37032" xr:uid="{A98F602B-375E-4776-BAC4-C398724BAD14}"/>
    <cellStyle name="Comma 13 4 3 4 3 2 3" xfId="31554" xr:uid="{488DC4D9-0DEF-4905-B075-B801AEEE8380}"/>
    <cellStyle name="Comma 13 4 3 4 3 3" xfId="34466" xr:uid="{1342051B-F32D-4589-B331-2AD38186B8F4}"/>
    <cellStyle name="Comma 13 4 3 4 3 4" xfId="28999" xr:uid="{9A5BA7B2-9D02-4932-B2AB-6F36249ECCFF}"/>
    <cellStyle name="Comma 13 4 3 4 4" xfId="16958" xr:uid="{D4473B57-CEDD-4C67-8D60-4AE3B67D14CB}"/>
    <cellStyle name="Comma 13 4 3 4 4 2" xfId="35519" xr:uid="{5C2E2D57-FDEA-4248-9257-71C98689922F}"/>
    <cellStyle name="Comma 13 4 3 4 4 3" xfId="30049" xr:uid="{510BBBEB-D2AA-44DC-A789-BA66E0900DFA}"/>
    <cellStyle name="Comma 13 4 3 4 5" xfId="32948" xr:uid="{09709C47-FE8F-4995-B48C-93A040859D41}"/>
    <cellStyle name="Comma 13 4 3 4 6" xfId="27485" xr:uid="{CD7AF91E-8F11-4D7F-BDE2-165A02180120}"/>
    <cellStyle name="Comma 13 4 3 5" xfId="6558" xr:uid="{31D11E8D-477E-4AEF-8D85-63C797DB5BB3}"/>
    <cellStyle name="Comma 13 4 3 5 2" xfId="18822" xr:uid="{62D5CB53-EAD8-41DA-B6FB-076104F88AB1}"/>
    <cellStyle name="Comma 13 4 3 5 2 2" xfId="35897" xr:uid="{3B08A6D1-B982-4DFB-BD31-C2D6691B213C}"/>
    <cellStyle name="Comma 13 4 3 5 2 3" xfId="30423" xr:uid="{AFAE6316-9478-4A4C-8B15-4E75E566B647}"/>
    <cellStyle name="Comma 13 4 3 5 3" xfId="33332" xr:uid="{3DFF1C49-686A-4C89-BF27-A6EBD2C63AC9}"/>
    <cellStyle name="Comma 13 4 3 5 4" xfId="27868" xr:uid="{78E7C304-C09E-433A-AF5D-D8FC80942E04}"/>
    <cellStyle name="Comma 13 4 3 6" xfId="10054" xr:uid="{11C22F2B-8336-4FB5-92A2-4943820B6FE0}"/>
    <cellStyle name="Comma 13 4 3 6 2" xfId="22296" xr:uid="{EB0D97DD-DD53-4AA1-AFBC-AAC27C39F97B}"/>
    <cellStyle name="Comma 13 4 3 6 2 2" xfId="36651" xr:uid="{C1BBC2AF-DD49-4A56-9B01-BCCA64569311}"/>
    <cellStyle name="Comma 13 4 3 6 2 3" xfId="31174" xr:uid="{1755A94B-B2B2-43D0-B460-D6729EF5ACF9}"/>
    <cellStyle name="Comma 13 4 3 6 3" xfId="34085" xr:uid="{D21CE145-400B-446E-848E-527689D01F19}"/>
    <cellStyle name="Comma 13 4 3 6 4" xfId="28619" xr:uid="{8798BF4B-5B12-4612-B046-6A58DC3E1461}"/>
    <cellStyle name="Comma 13 4 3 7" xfId="15198" xr:uid="{B25FFF3D-5203-4A51-AC05-64B3E953CFED}"/>
    <cellStyle name="Comma 13 4 3 7 2" xfId="35137" xr:uid="{10D66100-405E-494B-9424-64E95FC6A58C}"/>
    <cellStyle name="Comma 13 4 3 7 3" xfId="29669" xr:uid="{30D952C4-94AE-414A-BBF5-CCD9F7677D4A}"/>
    <cellStyle name="Comma 13 4 3 8" xfId="32533" xr:uid="{063EE1E0-BE0A-48D2-8402-5F7DA371D7D8}"/>
    <cellStyle name="Comma 13 4 3 9" xfId="27071" xr:uid="{90849748-D3A4-4951-9C36-1386FA488CAF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2 2 2" xfId="36511" xr:uid="{DA437748-411F-4785-BE13-504D71026381}"/>
    <cellStyle name="Comma 13 4 4 2 2 2 2 3" xfId="31034" xr:uid="{A684FBE8-C2AC-4E87-BC91-46DD0CFE7F0E}"/>
    <cellStyle name="Comma 13 4 4 2 2 2 3" xfId="33945" xr:uid="{D2CACE53-6A9E-466D-B171-8248D4CAF111}"/>
    <cellStyle name="Comma 13 4 4 2 2 2 4" xfId="28479" xr:uid="{C1F1AFD4-57B3-4CD6-95D3-3522707419C4}"/>
    <cellStyle name="Comma 13 4 4 2 2 3" xfId="12874" xr:uid="{4725BD9D-CE5B-42DC-8673-C18D7F183808}"/>
    <cellStyle name="Comma 13 4 4 2 2 3 2" xfId="25116" xr:uid="{2AA6FA3B-9AB2-466D-90FE-8D5340184A40}"/>
    <cellStyle name="Comma 13 4 4 2 2 3 2 2" xfId="37263" xr:uid="{B378D940-16D4-460E-BDA3-61210CB0B129}"/>
    <cellStyle name="Comma 13 4 4 2 2 3 2 3" xfId="31785" xr:uid="{AB71A1F4-CE2B-4955-A0FE-276EA5FCFA2B}"/>
    <cellStyle name="Comma 13 4 4 2 2 3 3" xfId="34698" xr:uid="{312DDC96-5AB7-435C-8553-F405D37D8BB0}"/>
    <cellStyle name="Comma 13 4 4 2 2 3 4" xfId="29230" xr:uid="{28868FA0-F4BC-4B36-A776-1215401658EB}"/>
    <cellStyle name="Comma 13 4 4 2 2 4" xfId="18018" xr:uid="{AA15FB61-EF1F-4D68-8BD6-D20FE0143E57}"/>
    <cellStyle name="Comma 13 4 4 2 2 4 2" xfId="35752" xr:uid="{7BC05923-1CCB-4855-8D30-8F7ECD2A9D3B}"/>
    <cellStyle name="Comma 13 4 4 2 2 4 3" xfId="30280" xr:uid="{C8FE4B93-1D1B-4E37-8DD5-2B4016142642}"/>
    <cellStyle name="Comma 13 4 4 2 2 5" xfId="33180" xr:uid="{C427FD21-9F8A-47FA-8B23-AB9D58816E78}"/>
    <cellStyle name="Comma 13 4 4 2 2 6" xfId="27716" xr:uid="{8D657A0C-9ADE-4F23-A016-EF9CBAEBC6B9}"/>
    <cellStyle name="Comma 13 4 4 2 3" xfId="7618" xr:uid="{25C243D4-AB83-4B5F-B2D9-D3D71B005C64}"/>
    <cellStyle name="Comma 13 4 4 2 3 2" xfId="19882" xr:uid="{567A77F6-ADA7-4D37-B6EE-CCDC0E6E97F1}"/>
    <cellStyle name="Comma 13 4 4 2 3 2 2" xfId="36129" xr:uid="{E8C20E54-7DD5-40E9-A81B-62C317B88016}"/>
    <cellStyle name="Comma 13 4 4 2 3 2 3" xfId="30654" xr:uid="{FD2764E8-2718-4B49-A4A6-050F8673E31B}"/>
    <cellStyle name="Comma 13 4 4 2 3 3" xfId="33564" xr:uid="{67DC09DC-9AD2-411D-86AF-3E27E0A9E49D}"/>
    <cellStyle name="Comma 13 4 4 2 3 4" xfId="28099" xr:uid="{33C6DDDF-9472-4BEE-8566-CB6D8C4518FF}"/>
    <cellStyle name="Comma 13 4 4 2 4" xfId="11114" xr:uid="{C7D086D5-FBA7-49B9-818B-CCEBE3707686}"/>
    <cellStyle name="Comma 13 4 4 2 4 2" xfId="23356" xr:uid="{C4C76C12-2BF2-4478-9381-02409BD0D89A}"/>
    <cellStyle name="Comma 13 4 4 2 4 2 2" xfId="36882" xr:uid="{FF9D55CD-32DB-40FD-BE10-8125D27C2C4B}"/>
    <cellStyle name="Comma 13 4 4 2 4 2 3" xfId="31405" xr:uid="{64CFE426-CD0D-4567-B25D-FF6440C2D947}"/>
    <cellStyle name="Comma 13 4 4 2 4 3" xfId="34316" xr:uid="{3514D32E-4296-425E-B2A2-8BEB532E9E44}"/>
    <cellStyle name="Comma 13 4 4 2 4 4" xfId="28850" xr:uid="{933A40E0-259F-41CF-9A17-C78022E4FD71}"/>
    <cellStyle name="Comma 13 4 4 2 5" xfId="16258" xr:uid="{C8E663FB-29E2-40A1-8427-8EC0074AC531}"/>
    <cellStyle name="Comma 13 4 4 2 5 2" xfId="35369" xr:uid="{9450F29E-04BB-43D4-B92C-81A00BA458F8}"/>
    <cellStyle name="Comma 13 4 4 2 5 3" xfId="29900" xr:uid="{934225F1-E0B5-42B6-B956-7AF52BFF9217}"/>
    <cellStyle name="Comma 13 4 4 2 6" xfId="32766" xr:uid="{B764C9E3-2600-46D6-86E2-FCA03A2565B6}"/>
    <cellStyle name="Comma 13 4 4 2 7" xfId="27302" xr:uid="{6767696C-69B8-4FB3-95EF-0CC11ABC8B02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2 2 2" xfId="36325" xr:uid="{2179CCB1-1B94-46FC-BCAC-E1CCA772D9E5}"/>
    <cellStyle name="Comma 13 4 4 3 2 2 3" xfId="30850" xr:uid="{823E22E5-E5DC-42B8-8E01-20B646BFB6BD}"/>
    <cellStyle name="Comma 13 4 4 3 2 3" xfId="33761" xr:uid="{2ECC64E0-860D-44E2-98D0-C3462D50519D}"/>
    <cellStyle name="Comma 13 4 4 3 2 4" xfId="28295" xr:uid="{CB7C245D-6C2D-4437-A6C7-8A88953C90D2}"/>
    <cellStyle name="Comma 13 4 4 3 3" xfId="12028" xr:uid="{88582F46-0129-4385-8BF8-7069B9919EE3}"/>
    <cellStyle name="Comma 13 4 4 3 3 2" xfId="24270" xr:uid="{8DFE1687-9A13-4957-8468-5443C21B8C51}"/>
    <cellStyle name="Comma 13 4 4 3 3 2 2" xfId="37079" xr:uid="{16E81876-7957-4155-93AD-1A08F055756C}"/>
    <cellStyle name="Comma 13 4 4 3 3 2 3" xfId="31601" xr:uid="{8FF7D017-EA54-4FA5-A8F9-22EEFA64A412}"/>
    <cellStyle name="Comma 13 4 4 3 3 3" xfId="34513" xr:uid="{2F884B2E-A08B-43A6-A17C-0F21492D1417}"/>
    <cellStyle name="Comma 13 4 4 3 3 4" xfId="29046" xr:uid="{FBC1F5F4-AE85-4D19-A250-95ECB71A8D0A}"/>
    <cellStyle name="Comma 13 4 4 3 4" xfId="17172" xr:uid="{98750DCC-A0A4-4F81-AC72-6A176E1CA083}"/>
    <cellStyle name="Comma 13 4 4 3 4 2" xfId="35566" xr:uid="{FC35E1EA-0922-4193-A49A-C67763062AE0}"/>
    <cellStyle name="Comma 13 4 4 3 4 3" xfId="30096" xr:uid="{F4E2658D-FCCC-4463-9356-9A6C5FC4EF20}"/>
    <cellStyle name="Comma 13 4 4 3 5" xfId="32995" xr:uid="{70E078CF-F74F-40DF-B0E3-3C1DD29901C5}"/>
    <cellStyle name="Comma 13 4 4 3 6" xfId="27532" xr:uid="{C513076B-9113-413B-9C14-C70FAAA3BD30}"/>
    <cellStyle name="Comma 13 4 4 4" xfId="6772" xr:uid="{E6A09C74-B03C-42A7-B70B-91DADE7118A1}"/>
    <cellStyle name="Comma 13 4 4 4 2" xfId="19036" xr:uid="{97E8BC8E-FEE4-4B3B-839F-505BB4CD9A0F}"/>
    <cellStyle name="Comma 13 4 4 4 2 2" xfId="35945" xr:uid="{B8D9DCDE-BA64-49DB-8DEC-F49C830909E1}"/>
    <cellStyle name="Comma 13 4 4 4 2 3" xfId="30470" xr:uid="{BF5BBF5C-AF0B-431B-AB09-DC114392CFF1}"/>
    <cellStyle name="Comma 13 4 4 4 3" xfId="33380" xr:uid="{278354B0-D7BA-40C7-84EA-745DB27216E9}"/>
    <cellStyle name="Comma 13 4 4 4 4" xfId="27915" xr:uid="{C1BE8C19-BE2E-4D0D-84DA-F1363399BC3F}"/>
    <cellStyle name="Comma 13 4 4 5" xfId="10268" xr:uid="{80406F33-4551-4B2F-9828-28DBA4317B69}"/>
    <cellStyle name="Comma 13 4 4 5 2" xfId="22510" xr:uid="{62AFF7B2-CB7A-4FD2-A2E5-21592944ABFD}"/>
    <cellStyle name="Comma 13 4 4 5 2 2" xfId="36698" xr:uid="{DA358887-F4F5-4D6F-AEDD-A404705F802E}"/>
    <cellStyle name="Comma 13 4 4 5 2 3" xfId="31221" xr:uid="{CBDB508B-59CB-45D7-8436-6CE3971AB17A}"/>
    <cellStyle name="Comma 13 4 4 5 3" xfId="34132" xr:uid="{81081D6C-1D44-42D9-A2BC-256DE7AA6C32}"/>
    <cellStyle name="Comma 13 4 4 5 4" xfId="28666" xr:uid="{1047C7F8-C818-425A-9975-D044CA815ECD}"/>
    <cellStyle name="Comma 13 4 4 6" xfId="15412" xr:uid="{2CCB1DB6-CCB4-4A67-A6E6-440C924D5C6D}"/>
    <cellStyle name="Comma 13 4 4 6 2" xfId="35184" xr:uid="{EBC93702-6DE2-4EB4-886D-D1D097F14DA2}"/>
    <cellStyle name="Comma 13 4 4 6 3" xfId="29716" xr:uid="{7313264D-BF3A-4D78-A3D1-326A26CAA867}"/>
    <cellStyle name="Comma 13 4 4 7" xfId="32581" xr:uid="{4BEAE4CA-035C-4B9A-8C46-325FE8563E02}"/>
    <cellStyle name="Comma 13 4 4 8" xfId="27118" xr:uid="{3CFE1E9D-FCDB-4725-B276-EF6A02E76971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2 2 2" xfId="36418" xr:uid="{3C48864A-E369-4266-966E-D568920EAB53}"/>
    <cellStyle name="Comma 13 4 5 2 2 2 3" xfId="30942" xr:uid="{2863437B-6687-4355-8F75-5CC6AAC285CB}"/>
    <cellStyle name="Comma 13 4 5 2 2 3" xfId="33853" xr:uid="{D3892C20-F3F8-4B0A-BE01-B23BB47EC0BD}"/>
    <cellStyle name="Comma 13 4 5 2 2 4" xfId="28387" xr:uid="{0081A5C7-F4E6-4625-8FA7-9CE5822260AA}"/>
    <cellStyle name="Comma 13 4 5 2 3" xfId="12451" xr:uid="{9AAF5F11-AF98-4C21-ABBA-B47ADA6C150D}"/>
    <cellStyle name="Comma 13 4 5 2 3 2" xfId="24693" xr:uid="{44EB7726-3BA4-4CE1-8E62-58BB7CAC5A99}"/>
    <cellStyle name="Comma 13 4 5 2 3 2 2" xfId="37171" xr:uid="{2771D807-EE74-4C13-BBFE-0539107CD4E5}"/>
    <cellStyle name="Comma 13 4 5 2 3 2 3" xfId="31693" xr:uid="{58B131FE-ED59-46F4-995F-A3108E1C9093}"/>
    <cellStyle name="Comma 13 4 5 2 3 3" xfId="34605" xr:uid="{6DF416A0-6536-460E-B82A-2A92AD49DE65}"/>
    <cellStyle name="Comma 13 4 5 2 3 4" xfId="29138" xr:uid="{42BA4B4E-647D-4DE4-A16E-2117AB23F524}"/>
    <cellStyle name="Comma 13 4 5 2 4" xfId="17595" xr:uid="{583E2936-4AB8-4C1B-9606-0BF1FDE3E647}"/>
    <cellStyle name="Comma 13 4 5 2 4 2" xfId="35660" xr:uid="{C1BF0CD3-FA07-456C-A350-2A61DCB100CA}"/>
    <cellStyle name="Comma 13 4 5 2 4 3" xfId="30188" xr:uid="{E9995351-49FD-44EF-966A-C199B26AFF3A}"/>
    <cellStyle name="Comma 13 4 5 2 5" xfId="33087" xr:uid="{0CCED6CA-0A8C-4AA8-A06D-013035176565}"/>
    <cellStyle name="Comma 13 4 5 2 6" xfId="27624" xr:uid="{E7F07657-C2E9-47C2-8D33-C8F92FFDBBA4}"/>
    <cellStyle name="Comma 13 4 5 3" xfId="7195" xr:uid="{1387AABF-AFEF-4CA6-A93B-AF7E2E8D1BB1}"/>
    <cellStyle name="Comma 13 4 5 3 2" xfId="19459" xr:uid="{2B26DAF8-2B82-4CF4-927A-05675AC3B9FC}"/>
    <cellStyle name="Comma 13 4 5 3 2 2" xfId="36037" xr:uid="{4DCA79A9-A5DE-404B-BF4E-D690390AE2DE}"/>
    <cellStyle name="Comma 13 4 5 3 2 3" xfId="30562" xr:uid="{7A91FB80-EB59-4957-8779-5EABEFCB2E3E}"/>
    <cellStyle name="Comma 13 4 5 3 3" xfId="33472" xr:uid="{6BAA3D3B-048B-429B-B25C-6D395025B674}"/>
    <cellStyle name="Comma 13 4 5 3 4" xfId="28007" xr:uid="{0DDA6F8B-0D0E-4EF0-AA17-2FA3A4965FBB}"/>
    <cellStyle name="Comma 13 4 5 4" xfId="10691" xr:uid="{B66F5F22-8121-4FD0-BC1E-2FA2A019DB15}"/>
    <cellStyle name="Comma 13 4 5 4 2" xfId="22933" xr:uid="{B0797DEB-D531-4F5A-9FE9-F6DFFFD4C702}"/>
    <cellStyle name="Comma 13 4 5 4 2 2" xfId="36790" xr:uid="{22929B34-2612-4167-8C05-A8F28F6FF15F}"/>
    <cellStyle name="Comma 13 4 5 4 2 3" xfId="31313" xr:uid="{DC0ABFFB-83D5-4A73-A0A7-F940604C1929}"/>
    <cellStyle name="Comma 13 4 5 4 3" xfId="34224" xr:uid="{9BC0869E-0DE1-49A1-99D0-03135CA4D3AC}"/>
    <cellStyle name="Comma 13 4 5 4 4" xfId="28758" xr:uid="{09144597-8579-43B2-9B2C-5DBEDE75DD01}"/>
    <cellStyle name="Comma 13 4 5 5" xfId="15835" xr:uid="{3D274364-73F9-4EA5-B9C2-39E589265B93}"/>
    <cellStyle name="Comma 13 4 5 5 2" xfId="35276" xr:uid="{35CCC32A-EBEA-4E4D-AE2E-0A289ADD89BF}"/>
    <cellStyle name="Comma 13 4 5 5 3" xfId="29808" xr:uid="{213C978B-6B3D-47A3-BF2E-D18639EB57FB}"/>
    <cellStyle name="Comma 13 4 5 6" xfId="32674" xr:uid="{AB204CD3-6198-4840-A2EB-24555341239D}"/>
    <cellStyle name="Comma 13 4 5 7" xfId="27210" xr:uid="{596B72C1-40ED-4F2D-8197-6E097A8BFCFC}"/>
    <cellStyle name="Comma 13 4 6" xfId="4212" xr:uid="{4127275E-4661-414D-9D5C-E3B273AB1ED4}"/>
    <cellStyle name="Comma 13 4 6 2" xfId="32850" xr:uid="{F9FB3E61-206F-407A-B88C-E296D8E356FA}"/>
    <cellStyle name="Comma 13 4 6 3" xfId="27386" xr:uid="{8800F210-994A-4E18-B375-12BEFE35AC93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2 2 2" xfId="36233" xr:uid="{98ABF218-C3D1-46BE-AC4E-508A0BA410C4}"/>
    <cellStyle name="Comma 13 4 7 2 2 3" xfId="30758" xr:uid="{6A88DF14-12EE-4A6B-91EF-0730D5315210}"/>
    <cellStyle name="Comma 13 4 7 2 3" xfId="33669" xr:uid="{E0F28802-25DA-45EE-A0A4-95C2372AF5B1}"/>
    <cellStyle name="Comma 13 4 7 2 4" xfId="28203" xr:uid="{A97E7455-A1A4-47D8-A3B9-0A470DD770F3}"/>
    <cellStyle name="Comma 13 4 7 3" xfId="11605" xr:uid="{35B2DF50-56CF-4CD5-9081-89D91CDA1DC4}"/>
    <cellStyle name="Comma 13 4 7 3 2" xfId="23847" xr:uid="{35FE0532-499E-4E1C-AA87-BC6453325919}"/>
    <cellStyle name="Comma 13 4 7 3 2 2" xfId="36987" xr:uid="{66D4A92D-59BC-42D9-8D17-8B405553D351}"/>
    <cellStyle name="Comma 13 4 7 3 2 3" xfId="31509" xr:uid="{721A836B-F632-48EE-A27E-51218945AA84}"/>
    <cellStyle name="Comma 13 4 7 3 3" xfId="34421" xr:uid="{0F74A089-766C-4D19-8A80-25FBF9E7F304}"/>
    <cellStyle name="Comma 13 4 7 3 4" xfId="28954" xr:uid="{070CEFB9-C0C5-4DA6-A105-82090137985E}"/>
    <cellStyle name="Comma 13 4 7 4" xfId="16749" xr:uid="{D5850CC5-EAF9-4F0F-BA4F-214CF827B40C}"/>
    <cellStyle name="Comma 13 4 7 4 2" xfId="35474" xr:uid="{D26934B7-3BF7-4685-BA74-2B0AFD4A61DC}"/>
    <cellStyle name="Comma 13 4 7 4 3" xfId="30004" xr:uid="{E03A8F18-9F17-4B1F-B82C-A6A3BA542DA2}"/>
    <cellStyle name="Comma 13 4 7 5" xfId="32903" xr:uid="{30C17CD4-40E4-4539-9EB2-767C5904EB38}"/>
    <cellStyle name="Comma 13 4 7 6" xfId="27440" xr:uid="{CB39C8C4-DD71-4E5F-9C04-6565D0D19B0E}"/>
    <cellStyle name="Comma 13 4 8" xfId="6348" xr:uid="{EB5BE68C-CA72-48BC-9DA2-2DCC01B2D6B6}"/>
    <cellStyle name="Comma 13 4 8 2" xfId="18613" xr:uid="{FE57A891-4D51-4290-85B3-C43961D33B8B}"/>
    <cellStyle name="Comma 13 4 8 2 2" xfId="35852" xr:uid="{8A620E20-92A2-40F1-933B-B5BA305D9E6E}"/>
    <cellStyle name="Comma 13 4 8 2 3" xfId="30378" xr:uid="{D3782EB6-CD72-4848-86AF-F28DA5DBA5E6}"/>
    <cellStyle name="Comma 13 4 8 3" xfId="33287" xr:uid="{7015BF87-4994-4B35-BD03-9657514B3423}"/>
    <cellStyle name="Comma 13 4 8 4" xfId="27823" xr:uid="{C685CDD3-13E6-4D48-9644-E7BFDD375195}"/>
    <cellStyle name="Comma 13 4 9" xfId="9845" xr:uid="{D9DE174F-42C6-46F8-9588-F23DF7D245E5}"/>
    <cellStyle name="Comma 13 4 9 2" xfId="22087" xr:uid="{71254E48-B173-41A7-82D7-F91722821130}"/>
    <cellStyle name="Comma 13 4 9 2 2" xfId="36606" xr:uid="{660A078B-B118-4E97-99E5-B0EC26DE4534}"/>
    <cellStyle name="Comma 13 4 9 2 3" xfId="31129" xr:uid="{2768183B-FFAC-4529-B2F2-DE195AA9528E}"/>
    <cellStyle name="Comma 13 4 9 3" xfId="34040" xr:uid="{78A32905-A365-4D66-A64D-53179314B1A2}"/>
    <cellStyle name="Comma 13 4 9 4" xfId="28574" xr:uid="{86458ACC-8420-4E06-9342-7F75F0072596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2 2 2" xfId="36206" xr:uid="{D3B9CA32-3A74-4FFE-B134-E5859DA3A63F}"/>
    <cellStyle name="Comma 13 5 2 2 3" xfId="30731" xr:uid="{46867D9D-5BDC-400E-AEB3-7C5B2BE3DEC4}"/>
    <cellStyle name="Comma 13 5 2 3" xfId="33642" xr:uid="{F6B796FE-04EE-4DFF-B5EA-36D2779226A6}"/>
    <cellStyle name="Comma 13 5 2 4" xfId="28176" xr:uid="{2FBAA25D-DE84-4114-9C91-7EF6A2D36FA7}"/>
    <cellStyle name="Comma 13 5 3" xfId="11477" xr:uid="{449061AC-9E3E-43C9-AB20-3E231C31ECB8}"/>
    <cellStyle name="Comma 13 5 3 2" xfId="23719" xr:uid="{B63CD397-4CE3-4D28-AF6C-3066BB9F2EBA}"/>
    <cellStyle name="Comma 13 5 3 2 2" xfId="36959" xr:uid="{0FF04315-61C0-40F1-A374-7B7090A483B8}"/>
    <cellStyle name="Comma 13 5 3 2 3" xfId="31482" xr:uid="{39D4DE79-415B-4389-A722-43A8FE8FA296}"/>
    <cellStyle name="Comma 13 5 3 3" xfId="34394" xr:uid="{4EACB9D3-29FB-49CD-A191-89EFAB8490BB}"/>
    <cellStyle name="Comma 13 5 3 4" xfId="28927" xr:uid="{7178A9CC-F2D4-423D-88DB-B88E94B330DC}"/>
    <cellStyle name="Comma 13 5 4" xfId="13306" xr:uid="{DE50DAEE-DE0F-4E25-AD02-03B3BD565414}"/>
    <cellStyle name="Comma 13 5 5" xfId="16621" xr:uid="{F76E9251-103A-4642-9EF9-89520A0C5DE0}"/>
    <cellStyle name="Comma 13 5 5 2" xfId="35447" xr:uid="{78EF6D72-84E9-4F32-BA0D-19E7DA026EA9}"/>
    <cellStyle name="Comma 13 5 5 3" xfId="29977" xr:uid="{5AEB63DA-76D8-47CA-BE99-F8AB2DA4B256}"/>
    <cellStyle name="Comma 13 5 6" xfId="25681" xr:uid="{EA089BD3-0C12-433E-B79A-9F3FC1A51F0D}"/>
    <cellStyle name="Comma 13 5 6 2" xfId="37372" xr:uid="{599B52D4-CD64-4297-9A7C-8110034A83D9}"/>
    <cellStyle name="Comma 13 5 6 3" xfId="31894" xr:uid="{3559A539-4E8F-4B8C-AE34-E5B0057443B0}"/>
    <cellStyle name="Comma 13 5 7" xfId="32855" xr:uid="{B3A8026A-EB3D-45DD-BA65-468EEAF1B13C}"/>
    <cellStyle name="Comma 13 5 8" xfId="27391" xr:uid="{DDC17318-1323-4376-8BA0-8AF740DC714A}"/>
    <cellStyle name="Comma 13 6" xfId="14334" xr:uid="{7D25CB75-011B-42E0-847D-B4375E7E0D32}"/>
    <cellStyle name="Comma 13 6 2" xfId="34939" xr:uid="{12538342-FAD8-4AFC-AAE6-B5E97CB6D745}"/>
    <cellStyle name="Comma 13 6 3" xfId="29471" xr:uid="{7CE44C53-85D4-4C46-9767-0D7B2EE64BBD}"/>
    <cellStyle name="Comma 13 7" xfId="14538" xr:uid="{F932D829-060C-4F2F-BBD2-99AF06B8B264}"/>
    <cellStyle name="Comma 13 7 2" xfId="34983" xr:uid="{6CE8C992-80A3-4767-820A-3B53081419D9}"/>
    <cellStyle name="Comma 13 7 3" xfId="29515" xr:uid="{90D7D0AD-BBCC-4FEA-9151-B74121923BCE}"/>
    <cellStyle name="Comma 13 8" xfId="25677" xr:uid="{C8A16E5E-9022-46DA-A476-7B00EE08B647}"/>
    <cellStyle name="Comma 13 8 2" xfId="37368" xr:uid="{89FC5C23-BA5F-4BD2-A878-DE54F6105A95}"/>
    <cellStyle name="Comma 13 8 3" xfId="31890" xr:uid="{C2B81640-C6FA-40F6-A16F-DDA20D290BC6}"/>
    <cellStyle name="Comma 13 9" xfId="237" xr:uid="{BABEA0A9-A82D-49B8-877D-0E9029FAA2CA}"/>
    <cellStyle name="Comma 13 9 2" xfId="32204" xr:uid="{B32B00F0-3EC8-4834-AB95-E20ECB6019BA}"/>
    <cellStyle name="Comma 13 9 3" xfId="26744" xr:uid="{59EFF22F-2BEB-44A1-A98E-11A9789D0C3A}"/>
    <cellStyle name="Comma 130" xfId="32151" xr:uid="{3DF44AAE-7951-4A18-8645-527FEFBA97A9}"/>
    <cellStyle name="Comma 130 2" xfId="37624" xr:uid="{35349D07-7EE4-4F6C-9633-3A1C21A1360A}"/>
    <cellStyle name="Comma 131" xfId="32153" xr:uid="{384123C8-5011-4E4B-A0B5-BBD07FFED3DC}"/>
    <cellStyle name="Comma 131 2" xfId="37625" xr:uid="{313D67B5-A979-4CF1-9110-D43FE222EDA1}"/>
    <cellStyle name="Comma 132" xfId="32155" xr:uid="{B9E45287-CE23-4E15-9C1B-185389D90E91}"/>
    <cellStyle name="Comma 132 2" xfId="37626" xr:uid="{8037CD92-BAA5-4BBC-8FD6-B8D78EE10F09}"/>
    <cellStyle name="Comma 133" xfId="32158" xr:uid="{1D4D540D-5893-4C2E-8A76-1EE39EE2BCD8}"/>
    <cellStyle name="Comma 134" xfId="32397" xr:uid="{EF565B69-6CCF-4C9B-B486-7FC29A262F8C}"/>
    <cellStyle name="Comma 135" xfId="35901" xr:uid="{73BA710F-8742-41D5-84C2-73802B32B143}"/>
    <cellStyle name="Comma 136" xfId="35619" xr:uid="{57B250F1-EBC8-49F7-8F23-58FE3D9FAE82}"/>
    <cellStyle name="Comma 137" xfId="32548" xr:uid="{E156EB48-07AE-46CB-BD43-5A386C2BF4D5}"/>
    <cellStyle name="Comma 138" xfId="35828" xr:uid="{ADDD2FB7-49B0-44F8-9AE8-9AAF4981746E}"/>
    <cellStyle name="Comma 139" xfId="36980" xr:uid="{7C6D0995-F1F5-4ECD-8A2C-60C97EDE7706}"/>
    <cellStyle name="Comma 14" xfId="64" xr:uid="{2C383DF3-F230-4B03-A4E0-E1E130575B6C}"/>
    <cellStyle name="Comma 14 10" xfId="32176" xr:uid="{DAC2D088-E757-4FFF-A4F7-2DCBA62D70D0}"/>
    <cellStyle name="Comma 14 11" xfId="26716" xr:uid="{BA69CCDD-2C47-441E-AB2E-64D56F77B548}"/>
    <cellStyle name="Comma 14 2" xfId="65" xr:uid="{5221C81B-FDE0-4455-9D2E-991BFF18E673}"/>
    <cellStyle name="Comma 14 2 2" xfId="2224" xr:uid="{68F78C21-E2AD-467E-82F9-CD081096495F}"/>
    <cellStyle name="Comma 14 2 2 2" xfId="32430" xr:uid="{CF84CED3-3F00-4749-8236-DA71540A4919}"/>
    <cellStyle name="Comma 14 2 2 3" xfId="26967" xr:uid="{30F21CD6-20C6-4495-81A9-D7FEAB754144}"/>
    <cellStyle name="Comma 14 2 3" xfId="14545" xr:uid="{F4E23D38-3ADE-4A01-B5CC-21EB52B45BF9}"/>
    <cellStyle name="Comma 14 2 3 2" xfId="34989" xr:uid="{59F505C3-693E-498B-9F3B-BE9BE9AE3563}"/>
    <cellStyle name="Comma 14 2 3 3" xfId="29521" xr:uid="{B154A55E-919A-476A-9CCD-B6CFA590174E}"/>
    <cellStyle name="Comma 14 2 4" xfId="13307" xr:uid="{F039A6A0-CE91-4843-A8F4-EF6E171FAB71}"/>
    <cellStyle name="Comma 14 2 5" xfId="1785" xr:uid="{7E902C9F-E020-4B18-AFB2-72DBF9F0FA21}"/>
    <cellStyle name="Comma 14 2 5 2" xfId="32376" xr:uid="{DBE28783-F888-4243-ADB4-A9F5A23F537C}"/>
    <cellStyle name="Comma 14 2 5 3" xfId="26915" xr:uid="{07F46CFC-BBF0-4173-B737-27E1B4A8CCB4}"/>
    <cellStyle name="Comma 14 2 6" xfId="32177" xr:uid="{B1C38515-DC06-46EC-8EC8-62B958621C5C}"/>
    <cellStyle name="Comma 14 2 7" xfId="26717" xr:uid="{EFC8C375-BAF5-403A-BAEE-187E498A1979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3 3 2" xfId="37603" xr:uid="{15793144-74E7-4BE7-BD5C-C23706A735FA}"/>
    <cellStyle name="Comma 14 3 3 3" xfId="32125" xr:uid="{CFDACB94-7B13-4997-BD1E-512F5F9EF3CF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5 3 2" xfId="37373" xr:uid="{B57ED97A-7AF1-4524-AA98-95028A95F133}"/>
    <cellStyle name="Comma 14 5 3 3" xfId="31895" xr:uid="{198BE806-F944-4ED9-82A7-842D1DFFD9DB}"/>
    <cellStyle name="Comma 14 5 4" xfId="32459" xr:uid="{DCBD9F95-2585-4AC9-BCFD-F03247A6AFC8}"/>
    <cellStyle name="Comma 14 5 5" xfId="26997" xr:uid="{5E83F45C-9FCF-4CD6-9ECA-B0678C84E9F1}"/>
    <cellStyle name="Comma 14 6" xfId="13310" xr:uid="{0A1CEEF8-43C3-4F92-8190-67C59F359104}"/>
    <cellStyle name="Comma 14 6 2" xfId="34783" xr:uid="{B8A4880E-3289-4F62-AE27-6F94B0D66B5F}"/>
    <cellStyle name="Comma 14 6 3" xfId="29315" xr:uid="{31D52AEC-C5B2-423B-8FA5-654EC3A04D0B}"/>
    <cellStyle name="Comma 14 7" xfId="14336" xr:uid="{8A6BBD73-D1BB-4979-9DE9-A57F657BBBE6}"/>
    <cellStyle name="Comma 14 8" xfId="14544" xr:uid="{4CD77647-58A9-4A2E-8071-1854C12C30F9}"/>
    <cellStyle name="Comma 14 8 2" xfId="34988" xr:uid="{F472B440-8CD1-45FC-841D-A87FB3A5BF7B}"/>
    <cellStyle name="Comma 14 8 3" xfId="29520" xr:uid="{E731B222-55D7-418D-8C3F-0F8CCE6EFD66}"/>
    <cellStyle name="Comma 14 9" xfId="417" xr:uid="{293B86FA-2B9A-4BCE-9C65-9F668CF36FED}"/>
    <cellStyle name="Comma 14 9 2" xfId="32210" xr:uid="{E145BAD5-5386-4A3C-8944-E48CA1A73297}"/>
    <cellStyle name="Comma 14 9 3" xfId="26750" xr:uid="{33B7F843-FD24-4B24-85A3-D839B1F60C82}"/>
    <cellStyle name="Comma 140" xfId="33570" xr:uid="{FD193FCB-2B63-489C-9CE5-558AFD94413E}"/>
    <cellStyle name="Comma 141" xfId="36345" xr:uid="{F394199E-1C2E-4D16-9AFD-6C6B99C00AC7}"/>
    <cellStyle name="Comma 142" xfId="33106" xr:uid="{C17BA260-2746-4929-95D2-4E900F6C494E}"/>
    <cellStyle name="Comma 143" xfId="35779" xr:uid="{66FA896A-90D6-4B83-BA11-B2D2B5E4965D}"/>
    <cellStyle name="Comma 144" xfId="26694" xr:uid="{476765E7-7A1E-4E78-B157-52FD8E7F18BF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2 2" xfId="32429" xr:uid="{01309B4A-52B8-4911-B30A-4BF2A2FF9A31}"/>
    <cellStyle name="Comma 15 2 2 3" xfId="26966" xr:uid="{6B1D7697-5A72-41AF-A6D3-5EE997363614}"/>
    <cellStyle name="Comma 15 2 3" xfId="2398" xr:uid="{7388C79E-31FF-4E4E-807D-14E33E9D2D63}"/>
    <cellStyle name="Comma 15 2 3 2" xfId="14548" xr:uid="{12BAF8ED-7A6E-49A7-905C-F33902D69F89}"/>
    <cellStyle name="Comma 15 2 3 2 2" xfId="34990" xr:uid="{8B767ED4-E76D-48AF-9B2C-99B564C3F187}"/>
    <cellStyle name="Comma 15 2 3 2 3" xfId="29522" xr:uid="{D4665E6E-CE30-4627-9442-5E981EDA7050}"/>
    <cellStyle name="Comma 15 2 4" xfId="14338" xr:uid="{4E4C4C8E-C252-41DA-9D10-FBC010C92042}"/>
    <cellStyle name="Comma 15 2 4 2" xfId="34941" xr:uid="{AE87DA92-493B-411E-B7DE-E4CC5AD80BF9}"/>
    <cellStyle name="Comma 15 2 4 3" xfId="29473" xr:uid="{CABA1231-7D32-4C35-9E76-8D682D0BAFD1}"/>
    <cellStyle name="Comma 15 2 5" xfId="25683" xr:uid="{69816D57-9041-4B32-8656-A7BCD445EC75}"/>
    <cellStyle name="Comma 15 2 5 2" xfId="37374" xr:uid="{88F6643E-EA94-4A09-854D-B6C089238A29}"/>
    <cellStyle name="Comma 15 2 5 3" xfId="31896" xr:uid="{CF74478D-B8FE-4144-8BDB-AFCF7720738D}"/>
    <cellStyle name="Comma 15 2 6" xfId="419" xr:uid="{366A9AA1-DFF6-435D-8051-CA11EE074474}"/>
    <cellStyle name="Comma 15 2 6 2" xfId="32211" xr:uid="{04169169-D40D-4931-ACD6-8552937DD2F9}"/>
    <cellStyle name="Comma 15 2 6 3" xfId="26751" xr:uid="{0E0D831D-83F9-4D54-B319-AEE0A93D61A3}"/>
    <cellStyle name="Comma 15 2 7" xfId="32179" xr:uid="{C2DBABD7-33E4-44F8-A069-BB09A1C86998}"/>
    <cellStyle name="Comma 15 2 8" xfId="26719" xr:uid="{9A8C28E9-D28A-4E9B-9750-C17168E2015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2 3" xfId="32460" xr:uid="{6EFCD52D-E2C7-4524-8F8D-EA4CF0BA6D0D}"/>
    <cellStyle name="Comma 15 3 2 4" xfId="26998" xr:uid="{1ABD7E17-E664-4738-8943-420D53B7893F}"/>
    <cellStyle name="Comma 15 3 3" xfId="26036" xr:uid="{5758F625-C36D-4F29-AFBD-DDDA3867011E}"/>
    <cellStyle name="Comma 15 3 3 2" xfId="37482" xr:uid="{1812DA8A-A551-4BD8-AD49-C1554CD36D36}"/>
    <cellStyle name="Comma 15 3 3 3" xfId="32004" xr:uid="{B671CCBD-050A-45ED-8B21-01BA38041320}"/>
    <cellStyle name="Comma 15 4" xfId="4215" xr:uid="{46E62526-F1E7-42C3-821C-F7407B5CDC9E}"/>
    <cellStyle name="Comma 15 4 2" xfId="14337" xr:uid="{E9836E14-6F35-46B8-9CDD-703E3A3BA3F4}"/>
    <cellStyle name="Comma 15 4 3" xfId="32852" xr:uid="{575A5C17-A4C2-4E98-A874-8F37A1B71AA8}"/>
    <cellStyle name="Comma 15 4 4" xfId="27388" xr:uid="{013D1834-B6EF-48DE-A343-4E8F1604898B}"/>
    <cellStyle name="Comma 15 5" xfId="26037" xr:uid="{5706BDC5-612C-4781-AC99-286E3805DF3F}"/>
    <cellStyle name="Comma 15 5 2" xfId="37483" xr:uid="{F8003CE5-493D-437B-96D5-7C4988045FA3}"/>
    <cellStyle name="Comma 15 5 3" xfId="32005" xr:uid="{68E08E55-D5E4-4AD0-AB59-93BCBAB4A992}"/>
    <cellStyle name="Comma 15 6" xfId="418" xr:uid="{C10EF1EB-79E8-47D8-B68E-5020171755BB}"/>
    <cellStyle name="Comma 15 7" xfId="32178" xr:uid="{96B6BFB6-B07A-4617-8397-E3711C02DCDE}"/>
    <cellStyle name="Comma 15 8" xfId="26718" xr:uid="{F0311B5E-B363-4403-B829-C4A900BC076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2 2 2" xfId="32510" xr:uid="{64FA6384-CB56-4A8F-8FE2-B805A83AB7BD}"/>
    <cellStyle name="Comma 16 2 2 2 3" xfId="27048" xr:uid="{B7113ADD-689F-4CAF-B347-4BE65391100B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2 3" xfId="32876" xr:uid="{B6CA6FF2-734E-49A0-A97E-FC9AE358B9A6}"/>
    <cellStyle name="Comma 16 3 2 4" xfId="27412" xr:uid="{6F447CDF-1A2E-4566-BFF8-BE7FC276F8CC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4 2 2" xfId="34991" xr:uid="{39D387CC-1B38-4884-B887-1BAE287A6FA1}"/>
    <cellStyle name="Comma 16 4 2 3" xfId="29523" xr:uid="{F9F92900-AD1C-457C-B504-8C5AFAAE96E6}"/>
    <cellStyle name="Comma 16 4 3" xfId="32461" xr:uid="{07DF20A7-1560-4B88-BF00-BE9E70A0A4FF}"/>
    <cellStyle name="Comma 16 4 4" xfId="26999" xr:uid="{21CDDD44-E738-41ED-8E3B-B104EE26F8E6}"/>
    <cellStyle name="Comma 16 5" xfId="13311" xr:uid="{92666E87-5CBA-4C1A-ADDE-BF28128C7F11}"/>
    <cellStyle name="Comma 16 6" xfId="420" xr:uid="{462557C3-B3B0-418A-8DB0-B1CC36FEF2A0}"/>
    <cellStyle name="Comma 16 7" xfId="32180" xr:uid="{A6752971-EDD2-48CE-B599-BCF474BD0C02}"/>
    <cellStyle name="Comma 16 8" xfId="26720" xr:uid="{E93722E2-D807-4A72-97E3-3EFD5660EFB6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2 2 2" xfId="34993" xr:uid="{B22B43A5-1EBF-44BC-830B-8AE10660E383}"/>
    <cellStyle name="Comma 17 2 2 2 3" xfId="29525" xr:uid="{3979177D-AFE7-4ADF-8A89-11E00B64863A}"/>
    <cellStyle name="Comma 17 2 2 3" xfId="32853" xr:uid="{851FE25D-2AAA-40B4-A1F0-43EB48DD52CC}"/>
    <cellStyle name="Comma 17 2 2 4" xfId="27389" xr:uid="{A8A2196D-B53F-4E1E-B49F-FF38023FAB83}"/>
    <cellStyle name="Comma 17 2 3" xfId="13314" xr:uid="{49281DEB-3748-4B0F-85B1-34383A50DDAB}"/>
    <cellStyle name="Comma 17 2 4" xfId="32377" xr:uid="{9445D216-BD98-49FE-B05D-C3D782499ACC}"/>
    <cellStyle name="Comma 17 2 5" xfId="26916" xr:uid="{7AE4BEA3-53A5-438B-B9D9-3C279E389C9C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3 2" xfId="34942" xr:uid="{8D0F21A8-ABB8-43A4-8619-1B2A90DC4FF5}"/>
    <cellStyle name="Comma 17 3 3 3" xfId="29474" xr:uid="{54E2D44C-5120-4174-A45A-BD861DC2240C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2 2 2" xfId="37352" xr:uid="{2F481177-8253-4C66-86AA-7D1EF42D2439}"/>
    <cellStyle name="Comma 17 4 2 2 3" xfId="31874" xr:uid="{0BB1D908-3CBE-4E90-8AF5-DAB29B6F91D2}"/>
    <cellStyle name="Comma 17 4 2 3" xfId="34992" xr:uid="{06B39B69-F60C-4CC0-B5AB-05185B0DE274}"/>
    <cellStyle name="Comma 17 4 2 4" xfId="29524" xr:uid="{0E6DB684-8762-4966-9C04-E1456BC333EC}"/>
    <cellStyle name="Comma 17 4 3" xfId="25685" xr:uid="{E9E21C9A-7AA5-4626-A2FF-C2FBE034448A}"/>
    <cellStyle name="Comma 17 4 3 2" xfId="37375" xr:uid="{69447C9C-EE09-4391-A52C-394B1F1E38B4}"/>
    <cellStyle name="Comma 17 4 3 3" xfId="31897" xr:uid="{6F8201DF-21C7-40BA-86D7-19FCDCDF554C}"/>
    <cellStyle name="Comma 17 4 4" xfId="32462" xr:uid="{F9E237D0-A41E-4E07-87DF-BCEE39C51B99}"/>
    <cellStyle name="Comma 17 4 5" xfId="27000" xr:uid="{8A824EFE-EFE8-4F46-981D-6AFF29081B2F}"/>
    <cellStyle name="Comma 17 5" xfId="13313" xr:uid="{3CDDD7CD-F733-462D-B831-6550CCF5742D}"/>
    <cellStyle name="Comma 17 6" xfId="26038" xr:uid="{E4DF9EEC-4D03-4853-911B-59A47A982EDF}"/>
    <cellStyle name="Comma 17 6 2" xfId="37484" xr:uid="{10594150-5732-42FC-BCFB-DFA92EBC1DCA}"/>
    <cellStyle name="Comma 17 6 3" xfId="32006" xr:uid="{1E461F1A-DC18-4B7E-972E-5922751CDAD2}"/>
    <cellStyle name="Comma 17 7" xfId="421" xr:uid="{19A7A1C3-305D-4BF9-BF3C-AE0FC3DA8281}"/>
    <cellStyle name="Comma 17 7 2" xfId="32212" xr:uid="{A9B7E58A-4EBD-4C5F-8F53-839C52510F70}"/>
    <cellStyle name="Comma 17 7 3" xfId="26752" xr:uid="{65890ABA-8EA0-4785-9FA9-822172C94ADC}"/>
    <cellStyle name="Comma 17 8" xfId="32181" xr:uid="{002A76BC-C5AB-4655-9887-0339BF59C0EC}"/>
    <cellStyle name="Comma 17 9" xfId="26721" xr:uid="{A732C312-CE6D-4141-9905-66D5CFF32E8E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4 2" xfId="37583" xr:uid="{C9256677-C839-4ABA-8155-01D5A48B1C90}"/>
    <cellStyle name="Comma 18 2 4 3" xfId="32105" xr:uid="{66DF3023-2F28-4A4E-98F3-2F85D982591D}"/>
    <cellStyle name="Comma 18 2 5" xfId="1791" xr:uid="{4C75E0CE-4822-4EB8-8FF4-CD241F1F48B5}"/>
    <cellStyle name="Comma 18 2 6" xfId="32183" xr:uid="{D0EF9EE8-FE67-4240-93E4-029E71DD6B8B}"/>
    <cellStyle name="Comma 18 2 7" xfId="26723" xr:uid="{95048F5B-9F30-4447-AE7A-C2549369042E}"/>
    <cellStyle name="Comma 18 3" xfId="2402" xr:uid="{2BD7E0C7-FB75-49E8-84B4-218B0B005A9B}"/>
    <cellStyle name="Comma 18 3 2" xfId="14556" xr:uid="{A267F9F0-6CB4-4F81-B6A1-C22E3460E376}"/>
    <cellStyle name="Comma 18 3 2 2" xfId="34994" xr:uid="{FE1B29A0-0564-45AD-AB53-767D79CD708F}"/>
    <cellStyle name="Comma 18 3 2 3" xfId="29526" xr:uid="{AA565F54-5326-4019-BEE9-DA8E49EA06CC}"/>
    <cellStyle name="Comma 18 3 3" xfId="32463" xr:uid="{1288942B-E587-414A-A948-A50CB8FE45A2}"/>
    <cellStyle name="Comma 18 3 4" xfId="27001" xr:uid="{6D62D137-DCE7-4100-80C2-F6204400ED3F}"/>
    <cellStyle name="Comma 18 4" xfId="13315" xr:uid="{BDDF1292-38AD-436C-B748-6DF858F84B95}"/>
    <cellStyle name="Comma 18 5" xfId="26304" xr:uid="{21889526-65AF-4F33-89DD-407F516B294D}"/>
    <cellStyle name="Comma 18 5 2" xfId="37582" xr:uid="{EB7F1658-AD5F-48C1-8B66-36C3E7E8520E}"/>
    <cellStyle name="Comma 18 5 3" xfId="32104" xr:uid="{1749F455-7513-48D3-A422-C89148B54A84}"/>
    <cellStyle name="Comma 18 6" xfId="422" xr:uid="{07354E60-10FF-4818-8A7E-C6AFB1BEC65E}"/>
    <cellStyle name="Comma 18 6 2" xfId="32213" xr:uid="{BEBFBF50-59D0-4F36-B7FD-F2F0E8F21AA0}"/>
    <cellStyle name="Comma 18 6 3" xfId="26753" xr:uid="{6C252326-9F41-460D-ACF2-7FA74B45F52E}"/>
    <cellStyle name="Comma 18 7" xfId="32182" xr:uid="{3650C515-50D7-4556-BD56-0702A9387299}"/>
    <cellStyle name="Comma 18 8" xfId="26722" xr:uid="{4BCB15F7-6A65-4505-9266-EC5AD77DE068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2 2" xfId="34996" xr:uid="{29E82975-175B-4117-852E-1252CDCED4F9}"/>
    <cellStyle name="Comma 19 2 2 3" xfId="29528" xr:uid="{B1973D32-7B04-4390-B86F-660ACF9DD410}"/>
    <cellStyle name="Comma 19 2 3" xfId="13318" xr:uid="{C6422539-5B70-4116-9EB6-962E767FE6CF}"/>
    <cellStyle name="Comma 19 2 4" xfId="32400" xr:uid="{381CEF2C-3F5B-4CD9-86EB-C25E71535345}"/>
    <cellStyle name="Comma 19 2 5" xfId="26937" xr:uid="{EFFE225F-3229-4D60-B8D8-A72C0DBB286E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4 2 2" xfId="34995" xr:uid="{D76199B6-3012-40CB-843F-60939875940B}"/>
    <cellStyle name="Comma 19 4 2 3" xfId="29527" xr:uid="{05024C68-4A90-47D7-8CFF-332E7369CDAF}"/>
    <cellStyle name="Comma 19 4 3" xfId="32464" xr:uid="{EB60D589-F5D4-4790-A900-7ED1FD9B0D49}"/>
    <cellStyle name="Comma 19 4 4" xfId="27002" xr:uid="{B34E9225-992A-497D-9AA6-0B8E5892554F}"/>
    <cellStyle name="Comma 19 5" xfId="13317" xr:uid="{24890288-5095-4E98-A220-64B7B89AB4D0}"/>
    <cellStyle name="Comma 19 6" xfId="423" xr:uid="{E755E02D-4C21-4DD9-8A53-EE048861E2EB}"/>
    <cellStyle name="Comma 19 6 2" xfId="32214" xr:uid="{C6C0737C-7E33-4B8C-9AA2-C93F42C9563B}"/>
    <cellStyle name="Comma 19 6 3" xfId="26754" xr:uid="{8F731739-99B0-4B48-8407-1A9BB11F322E}"/>
    <cellStyle name="Comma 19 7" xfId="32184" xr:uid="{D77DD5B3-985B-4E57-9A5B-B70E79625B22}"/>
    <cellStyle name="Comma 19 8" xfId="26724" xr:uid="{E196F347-4F81-44A2-9EA8-998BCE0D4A3F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1 2 2" xfId="34784" xr:uid="{D964740F-566D-41C0-8F9B-15A603E9F486}"/>
    <cellStyle name="Comma 2 11 2 3" xfId="29316" xr:uid="{C02BDDF3-2374-447B-BE61-DDF7CD686FEB}"/>
    <cellStyle name="Comma 2 11 3" xfId="32215" xr:uid="{3FCF4B76-FDDA-4057-9D48-E5F06C155822}"/>
    <cellStyle name="Comma 2 11 4" xfId="26755" xr:uid="{73300B9A-579E-484D-AA26-D59868CA0ED5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3 2 2" xfId="34785" xr:uid="{9B2E5F66-CCD6-44B2-B465-351EEFBE3B93}"/>
    <cellStyle name="Comma 2 13 2 3" xfId="29317" xr:uid="{E4DB4FF3-6EBA-4D38-AF4B-EAB21555F9BA}"/>
    <cellStyle name="Comma 2 13 3" xfId="32216" xr:uid="{CE163672-89BC-4388-A2D9-AFDB83AA41F1}"/>
    <cellStyle name="Comma 2 13 4" xfId="26756" xr:uid="{80962BD2-356E-4AE1-AEF5-31978A466629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5 2 2" xfId="34786" xr:uid="{B612AF20-4A98-4A27-B614-78F6BC95E21F}"/>
    <cellStyle name="Comma 2 15 2 3" xfId="29318" xr:uid="{B3DC60C1-37B7-48EE-A50A-A7C7CA55904D}"/>
    <cellStyle name="Comma 2 15 3" xfId="32217" xr:uid="{F6C13679-ECC5-4BCA-8C19-BC40487C5598}"/>
    <cellStyle name="Comma 2 15 4" xfId="26757" xr:uid="{E632A4AA-DECF-485A-A4F6-8AD1D764528E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8 3 2" xfId="34787" xr:uid="{6677E888-D75F-4CC2-AD55-1CF9B95AB3DD}"/>
    <cellStyle name="Comma 2 2 18 3 3" xfId="29319" xr:uid="{0A8DA8FB-CC71-4813-8C8A-95771D6B9682}"/>
    <cellStyle name="Comma 2 2 19" xfId="4139" xr:uid="{1C044D4A-98F6-4061-A75D-C70B2C664EEB}"/>
    <cellStyle name="Comma 2 2 19 2" xfId="13338" xr:uid="{125E1C97-0D41-43E9-8960-4AB13CAB19FA}"/>
    <cellStyle name="Comma 2 2 19 2 2" xfId="34788" xr:uid="{726A7982-D997-4F2D-8FD8-54E213AABE74}"/>
    <cellStyle name="Comma 2 2 19 2 3" xfId="29320" xr:uid="{109253E8-657F-4E90-A927-EC03A9129331}"/>
    <cellStyle name="Comma 2 2 19 3" xfId="25686" xr:uid="{51FC9B40-5209-423F-B86B-9BF61B17A52F}"/>
    <cellStyle name="Comma 2 2 19 4" xfId="32837" xr:uid="{471A5AC3-4BED-4B6C-9C1C-4141C908D559}"/>
    <cellStyle name="Comma 2 2 19 5" xfId="27373" xr:uid="{BE11E2EC-88E7-4BA0-B72A-7A55A268DBDD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 4 2" xfId="32465" xr:uid="{2F84E59B-EDE5-4CB0-9A5E-50E222C1302D}"/>
    <cellStyle name="Comma 2 2 2 4 3" xfId="27003" xr:uid="{DB218A2E-A1C2-4E37-B51E-B764F4C5BB0A}"/>
    <cellStyle name="Comma 2 2 2 5" xfId="32218" xr:uid="{464B1E17-920F-44F5-A36D-FEA2A3CB2D06}"/>
    <cellStyle name="Comma 2 2 2 6" xfId="26758" xr:uid="{24E1365E-C151-4766-B401-ACBC7F27933D}"/>
    <cellStyle name="Comma 2 2 20" xfId="14560" xr:uid="{C22AACD8-E189-43AA-8E8F-C5A01C4EE3CE}"/>
    <cellStyle name="Comma 2 2 21" xfId="26460" xr:uid="{CFC465F6-09CD-4F61-9E91-3502A8BE0E89}"/>
    <cellStyle name="Comma 2 2 21 2" xfId="37596" xr:uid="{C45CFADD-0FD9-47C9-8CCC-D9324BF08599}"/>
    <cellStyle name="Comma 2 2 21 3" xfId="32118" xr:uid="{03B8CA01-2AFD-4EB4-8F54-34805F1D7512}"/>
    <cellStyle name="Comma 2 2 22" xfId="172" xr:uid="{D0B4BC5C-81ED-4A72-AFD7-75CAE29111E7}"/>
    <cellStyle name="Comma 2 2 22 2" xfId="32190" xr:uid="{21424D2A-6013-4AD2-AC39-06CDBC2A33E2}"/>
    <cellStyle name="Comma 2 2 22 3" xfId="26730" xr:uid="{ECE77743-5F0C-4913-8C52-803C21D5FAB1}"/>
    <cellStyle name="Comma 2 2 23" xfId="74" xr:uid="{420AACBD-899D-4F7F-BE2F-A8EEA621CFEA}"/>
    <cellStyle name="Comma 2 2 24" xfId="32140" xr:uid="{A8A4443A-74CC-44B7-94B2-0E40A09ABF52}"/>
    <cellStyle name="Comma 2 2 24 2" xfId="37617" xr:uid="{880AA183-5E74-4C68-85DB-9D9C24801150}"/>
    <cellStyle name="Comma 2 2 25" xfId="32160" xr:uid="{9F0DB101-47B2-4B69-AD11-0718C4AD9EF0}"/>
    <cellStyle name="Comma 2 2 26" xfId="26696" xr:uid="{0E86C13D-C9B1-4878-8BF6-75C009C70F35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3 3 2" xfId="37485" xr:uid="{F36D1D65-BB9F-4487-A99B-B19DCCCD2295}"/>
    <cellStyle name="Comma 2 2 3 3 3" xfId="32007" xr:uid="{6E68CE5C-5163-4938-93E4-F64DA584F5FE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7 2 2" xfId="34789" xr:uid="{D2B695AF-4BF4-4C00-84E2-96AB32000C49}"/>
    <cellStyle name="Comma 2 27 2 3" xfId="29321" xr:uid="{41CADF0F-AFC2-487A-A908-83DBAC105F4E}"/>
    <cellStyle name="Comma 2 27 3" xfId="33259" xr:uid="{0C28C5E6-8197-4DEC-A135-A65ECA6EBEF5}"/>
    <cellStyle name="Comma 2 27 4" xfId="27795" xr:uid="{E6DE8C80-22CC-4075-8A98-A9D855FA9ABE}"/>
    <cellStyle name="Comma 2 28" xfId="13354" xr:uid="{FD8AB47D-FCCF-46C8-9FEF-0B7F90737FE8}"/>
    <cellStyle name="Comma 2 28 2" xfId="34790" xr:uid="{118E7AC5-0A24-4931-BCA5-D51B92F9D266}"/>
    <cellStyle name="Comma 2 28 3" xfId="29322" xr:uid="{CA92F6A4-B378-4C8D-8115-A51AFFE1EAE6}"/>
    <cellStyle name="Comma 2 29" xfId="13355" xr:uid="{7698593D-8023-41BA-8F76-14E856FC24AC}"/>
    <cellStyle name="Comma 2 29 2" xfId="34791" xr:uid="{8AD76563-1241-49EA-9D11-7ADB6C0A0A72}"/>
    <cellStyle name="Comma 2 29 3" xfId="29323" xr:uid="{0C36F599-CE31-4F55-A67B-A59A7E9330CB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8 3 2" xfId="34793" xr:uid="{3B04591F-99EC-4784-9759-16E16E2BA6CD}"/>
    <cellStyle name="Comma 2 3 18 3 3" xfId="29325" xr:uid="{A0DB0412-865E-41C5-844D-20823FD7091B}"/>
    <cellStyle name="Comma 2 3 19" xfId="13366" xr:uid="{D288947C-8C0E-4116-9C47-BDFC1D2451E8}"/>
    <cellStyle name="Comma 2 3 19 2" xfId="25687" xr:uid="{AAF1718C-5396-4E35-A419-44459FCE0C12}"/>
    <cellStyle name="Comma 2 3 19 2 2" xfId="37376" xr:uid="{5C7B6C17-B574-403A-BE0A-76286EB33C39}"/>
    <cellStyle name="Comma 2 3 19 2 3" xfId="31898" xr:uid="{972A720D-F86F-4DDC-8866-04BC3249F552}"/>
    <cellStyle name="Comma 2 3 19 3" xfId="34794" xr:uid="{A74EB2DF-73FF-4704-B65D-3F3A9FDF92DD}"/>
    <cellStyle name="Comma 2 3 19 4" xfId="29326" xr:uid="{875A2A1E-0A42-40F1-976C-A8AAC7F97E46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3 2 2" xfId="37377" xr:uid="{E32FF955-12A6-49BE-A844-1C159C73AF66}"/>
    <cellStyle name="Comma 2 3 2 3 2 3" xfId="31899" xr:uid="{BEE2ED82-99A1-4183-A631-6375775A08D4}"/>
    <cellStyle name="Comma 2 3 2 4" xfId="14564" xr:uid="{AE735CE5-28E9-4BF3-81AF-691A4CDE95FB}"/>
    <cellStyle name="Comma 2 3 2 4 2" xfId="34998" xr:uid="{D579C561-B1F3-42A3-98E9-DD01096D8479}"/>
    <cellStyle name="Comma 2 3 2 4 3" xfId="29530" xr:uid="{4F501577-1D5E-48B0-94F4-397B49172422}"/>
    <cellStyle name="Comma 2 3 20" xfId="14562" xr:uid="{CE0572C2-0FF9-403C-B17D-42D9C0E1C35F}"/>
    <cellStyle name="Comma 2 3 20 2" xfId="34997" xr:uid="{B7EFF0A3-D355-4E83-AC31-55FB4BA3F052}"/>
    <cellStyle name="Comma 2 3 20 3" xfId="29529" xr:uid="{D90B6199-8459-4A7B-B3D9-261CCD9B2D8B}"/>
    <cellStyle name="Comma 2 3 21" xfId="13356" xr:uid="{C7E81E83-4BB1-423A-84B0-636654A9D60D}"/>
    <cellStyle name="Comma 2 3 21 2" xfId="34792" xr:uid="{32CA08E2-3AA2-4022-BDC9-6BDB75A7ECED}"/>
    <cellStyle name="Comma 2 3 21 3" xfId="29324" xr:uid="{3724CFAF-6725-4BDB-80D0-0E850514A00F}"/>
    <cellStyle name="Comma 2 3 22" xfId="32195" xr:uid="{57398BF3-F48D-4BAC-9781-46F8E3B5E214}"/>
    <cellStyle name="Comma 2 3 23" xfId="26735" xr:uid="{293E2B76-F8A1-4BDA-B597-3AB458A9865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0 2" xfId="34795" xr:uid="{10B7EBC7-7DED-4259-A95D-79CC8331751C}"/>
    <cellStyle name="Comma 2 30 3" xfId="29327" xr:uid="{5F8D7341-5235-4F54-8BB9-9D6D2B4FCACE}"/>
    <cellStyle name="Comma 2 31" xfId="26318" xr:uid="{93EAD1D9-60E2-4E1D-8E7E-285EC8ED83C9}"/>
    <cellStyle name="Comma 2 31 2" xfId="37589" xr:uid="{180C6A7D-300A-4FE3-BAAE-CAF7E5E4BBBB}"/>
    <cellStyle name="Comma 2 31 3" xfId="32111" xr:uid="{1B131D6A-AAC7-4813-8818-F05A724E1C82}"/>
    <cellStyle name="Comma 2 32" xfId="165" xr:uid="{D4524A91-7CA8-4A5F-A6B3-0BCE533056B3}"/>
    <cellStyle name="Comma 2 32 2" xfId="32187" xr:uid="{36D84DFF-5EB3-4E2C-86C0-5C73BF70B5D3}"/>
    <cellStyle name="Comma 2 32 3" xfId="26727" xr:uid="{9B7796E6-AD83-4C48-96EE-2274309D2512}"/>
    <cellStyle name="Comma 2 33" xfId="73" xr:uid="{E141B24D-331B-4786-B60D-FC3289BDC0A1}"/>
    <cellStyle name="Comma 2 34" xfId="32139" xr:uid="{EB81A2C6-76B6-49CB-A80F-65AFB943E6D3}"/>
    <cellStyle name="Comma 2 34 2" xfId="37616" xr:uid="{EC5C5EB1-23C4-4A4F-AD15-7529F972C0F4}"/>
    <cellStyle name="Comma 2 35" xfId="32159" xr:uid="{BCEC4F80-D57F-420C-856D-F8169AFF5160}"/>
    <cellStyle name="Comma 2 36" xfId="26695" xr:uid="{951EC49B-1CE9-4C79-B2DE-7FD2EBD10133}"/>
    <cellStyle name="Comma 2 4" xfId="474" xr:uid="{B4AF4AFA-D314-4587-937D-FAFFAFFF83E4}"/>
    <cellStyle name="Comma 2 4 10" xfId="26759" xr:uid="{28B2C543-86C2-40F4-8FF2-547435532DB0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2 2 3" xfId="32490" xr:uid="{19002A49-010B-4DB8-A529-5860E70CC302}"/>
    <cellStyle name="Comma 2 4 2 2 4" xfId="27028" xr:uid="{D377B863-7E03-4B05-AF02-1FDC086875DE}"/>
    <cellStyle name="Comma 2 4 3" xfId="2488" xr:uid="{48615D13-A89E-42C5-93DC-F8BFFD8FCB37}"/>
    <cellStyle name="Comma 2 4 3 2" xfId="14342" xr:uid="{C9C7571E-0D6C-4628-A427-681839186426}"/>
    <cellStyle name="Comma 2 4 3 3" xfId="32479" xr:uid="{2134FF61-005E-4EB0-8FFB-900CC99891E4}"/>
    <cellStyle name="Comma 2 4 3 4" xfId="27017" xr:uid="{BE087658-2868-4A39-94C3-BBDF184C4D3F}"/>
    <cellStyle name="Comma 2 4 4" xfId="2489" xr:uid="{354824B1-4E2F-4254-8C58-1E79B58E9F0A}"/>
    <cellStyle name="Comma 2 4 4 2" xfId="32480" xr:uid="{B5A084FA-6016-4C26-A3ED-89ED5BD10BE5}"/>
    <cellStyle name="Comma 2 4 4 3" xfId="27018" xr:uid="{67C33C19-6C75-4B22-A8C4-64847A9001A5}"/>
    <cellStyle name="Comma 2 4 5" xfId="2558" xr:uid="{EBC3BB86-81CA-4FEC-B4F2-A0B9AC32546E}"/>
    <cellStyle name="Comma 2 4 5 2" xfId="32493" xr:uid="{64A2B0B8-886E-4991-927A-0A09AE9F7C31}"/>
    <cellStyle name="Comma 2 4 5 3" xfId="27031" xr:uid="{3FFF6EEF-5894-4F21-9CA2-5BC553B6159A}"/>
    <cellStyle name="Comma 2 4 6" xfId="2490" xr:uid="{F91C24BC-4347-4912-A78E-A8A1040FD0FB}"/>
    <cellStyle name="Comma 2 4 6 2" xfId="32481" xr:uid="{CB6F466D-BB98-4AC3-836A-1A0ADCF49022}"/>
    <cellStyle name="Comma 2 4 6 3" xfId="27019" xr:uid="{C1D7D05A-F5D3-44D5-B303-22AB28AEE8C8}"/>
    <cellStyle name="Comma 2 4 7" xfId="2491" xr:uid="{6D7B2605-5E80-4FC3-A4AE-70ABEC23D72D}"/>
    <cellStyle name="Comma 2 4 7 2" xfId="32482" xr:uid="{E8507A02-A077-4B94-AFCE-0FF5E813CC23}"/>
    <cellStyle name="Comma 2 4 7 3" xfId="27020" xr:uid="{6BF944E7-897C-48D4-A65E-7E888C1F6B0F}"/>
    <cellStyle name="Comma 2 4 8" xfId="2492" xr:uid="{355811A2-69C2-48D2-9C38-FE2A1EFDE8BE}"/>
    <cellStyle name="Comma 2 4 8 2" xfId="32483" xr:uid="{21ED7CF8-C770-45EE-B09A-8E111AD6013B}"/>
    <cellStyle name="Comma 2 4 8 3" xfId="27021" xr:uid="{B7ED2417-A437-4C9F-B003-1ACF947DB927}"/>
    <cellStyle name="Comma 2 4 9" xfId="32219" xr:uid="{706A5331-8097-43BE-9E50-E1D45C5B722F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2 3 2" xfId="34796" xr:uid="{B7E75EE4-3DCC-47DA-9567-990470366F60}"/>
    <cellStyle name="Comma 2 5 2 3 3" xfId="29328" xr:uid="{C498306C-6E6D-4993-AFFE-0671B2CD8B52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5 2 2" xfId="35829" xr:uid="{BAB63D37-69EA-4E27-A263-7AD6849CDAEA}"/>
    <cellStyle name="Comma 2 5 5 2 3" xfId="30355" xr:uid="{CDAF942F-6367-44D6-AF87-1E6FD0AA4468}"/>
    <cellStyle name="Comma 2 5 5 3" xfId="33260" xr:uid="{C482A9AD-38B0-43FF-8B1D-249E39A8B73B}"/>
    <cellStyle name="Comma 2 5 5 4" xfId="27796" xr:uid="{FDEE49B8-10A8-4CC6-B2A4-FF084F1230E0}"/>
    <cellStyle name="Comma 2 5 6" xfId="26461" xr:uid="{2E05A5A7-55C5-4EFF-B73B-1DA02FBA14A5}"/>
    <cellStyle name="Comma 2 5 6 2" xfId="37597" xr:uid="{A25D1B6D-C0DC-4E8D-93D1-77233DE394E6}"/>
    <cellStyle name="Comma 2 5 6 3" xfId="32119" xr:uid="{8E38057A-EB1A-4044-8B3F-05864EEBEDE9}"/>
    <cellStyle name="Comma 2 5 7" xfId="32220" xr:uid="{CC0BBA3C-3FE4-4B0D-BF42-2BEDA2FBEA9B}"/>
    <cellStyle name="Comma 2 5 8" xfId="26760" xr:uid="{D0B304A1-440B-481A-AC8D-BAD79BBE4C98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2 3 2" xfId="34797" xr:uid="{F6CCC4ED-6211-4B89-BA1A-2705A6CF01BD}"/>
    <cellStyle name="Comma 2 6 2 3 3" xfId="29329" xr:uid="{D994B7B3-52E1-46C8-8494-78EE412992AC}"/>
    <cellStyle name="Comma 2 6 3" xfId="4222" xr:uid="{388C9705-895E-4D7E-9A3A-8C1085FF059D}"/>
    <cellStyle name="Comma 2 6 4" xfId="32221" xr:uid="{06353712-F35F-4348-A2C6-EC14F9A07EE7}"/>
    <cellStyle name="Comma 2 6 5" xfId="26761" xr:uid="{2089F1EE-324D-4C37-9987-A741B5106908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2 2" xfId="35000" xr:uid="{9CDC7FF3-8288-441C-817E-3683573F4733}"/>
    <cellStyle name="Comma 2 7 2 2 3" xfId="29532" xr:uid="{38E10692-111C-42DD-893A-351AA8352454}"/>
    <cellStyle name="Comma 2 7 2 3" xfId="13378" xr:uid="{4799C39C-6E3A-4C8F-8C99-4C19FE5A11EF}"/>
    <cellStyle name="Comma 2 7 2 3 2" xfId="34798" xr:uid="{4B2056E9-5A4E-499D-BD7A-512BBE61A55D}"/>
    <cellStyle name="Comma 2 7 2 3 3" xfId="29330" xr:uid="{F5E53413-EC50-482F-9C88-20F371D5ABDE}"/>
    <cellStyle name="Comma 2 7 2 4" xfId="32428" xr:uid="{5244801B-B71F-454D-B902-3AC25EA9D527}"/>
    <cellStyle name="Comma 2 7 2 5" xfId="26965" xr:uid="{45C73970-DA9E-487C-9CC8-E5DE89AF6D4C}"/>
    <cellStyle name="Comma 2 7 3" xfId="4223" xr:uid="{D109D999-E872-4208-A169-5BE228F9059F}"/>
    <cellStyle name="Comma 2 7 3 2" xfId="25689" xr:uid="{3A73706B-68BE-45DA-9011-7EE4CB8999AA}"/>
    <cellStyle name="Comma 2 7 3 2 2" xfId="37378" xr:uid="{B45974F9-422C-4254-BF39-E1AA70C0493D}"/>
    <cellStyle name="Comma 2 7 3 2 3" xfId="31900" xr:uid="{8411E2AB-178F-4E12-85E3-49F25058A5D6}"/>
    <cellStyle name="Comma 2 7 4" xfId="14569" xr:uid="{8814A259-71FB-4691-B3B2-E6C379B3E38F}"/>
    <cellStyle name="Comma 2 7 4 2" xfId="34999" xr:uid="{0DBC3F02-74BF-4B46-BC96-E14481C3697D}"/>
    <cellStyle name="Comma 2 7 4 3" xfId="29531" xr:uid="{98404ED1-4B80-472E-9012-578C000F8D0C}"/>
    <cellStyle name="Comma 2 7 5" xfId="32222" xr:uid="{FEDE8378-67C5-4AB9-A02E-16BAC7DB9CDC}"/>
    <cellStyle name="Comma 2 7 6" xfId="26762" xr:uid="{561291FD-1667-4BBE-82FF-6DC8D6641674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2 2" xfId="35002" xr:uid="{95191BF9-B58B-4465-94E1-F1670768EC5D}"/>
    <cellStyle name="Comma 2 8 2 2 3" xfId="29534" xr:uid="{C0470C7E-3A86-4F83-BA8F-14BF16807345}"/>
    <cellStyle name="Comma 2 8 2 3" xfId="13379" xr:uid="{ED1AA6FA-1593-4277-8845-BF949FF31872}"/>
    <cellStyle name="Comma 2 8 2 4" xfId="32412" xr:uid="{738A564F-E2EE-43E9-A213-39BB66958580}"/>
    <cellStyle name="Comma 2 8 2 5" xfId="26949" xr:uid="{F8FEA394-BE42-4265-95F5-3630406066E3}"/>
    <cellStyle name="Comma 2 8 3" xfId="14571" xr:uid="{398D8E58-C3E9-4859-A37B-81D1BCD60FDE}"/>
    <cellStyle name="Comma 2 8 3 2" xfId="35001" xr:uid="{70E80238-5BDD-4F59-A591-FD11D32FE1E6}"/>
    <cellStyle name="Comma 2 8 3 3" xfId="29533" xr:uid="{8AB2B5B8-4599-442E-B048-971F24C70660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19 3 2" xfId="34799" xr:uid="{B663FD61-D6FC-4F12-A056-0C6D82445978}"/>
    <cellStyle name="Comma 20 19 3 3" xfId="29331" xr:uid="{B7AB4373-BCD1-48D4-B2A3-2C6B2150E064}"/>
    <cellStyle name="Comma 20 2" xfId="489" xr:uid="{0BEC454B-E2A3-4B04-B868-A3EA9B2CADAB}"/>
    <cellStyle name="Comma 20 2 2" xfId="13391" xr:uid="{4A4B1E31-346D-45E6-BB0C-6F29013B7D03}"/>
    <cellStyle name="Comma 20 2 2 2" xfId="34800" xr:uid="{C6D44AB3-0B68-4C93-B2F3-F7E917C0BDFA}"/>
    <cellStyle name="Comma 20 2 2 3" xfId="29332" xr:uid="{C304FEA2-2711-47F1-96E7-7DA75B65ABD4}"/>
    <cellStyle name="Comma 20 2 3" xfId="32223" xr:uid="{5E26686C-466A-40B4-B7B6-A280A610AA61}"/>
    <cellStyle name="Comma 20 2 4" xfId="26763" xr:uid="{9A560CCF-F4D4-4B8B-954E-4A679BC612A6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2 2" xfId="37487" xr:uid="{DDD0C497-C1F2-4076-A429-15068B57C36C}"/>
    <cellStyle name="Comma 21 5 2 3" xfId="32009" xr:uid="{7C14612A-1C68-4235-932B-0233739E0D83}"/>
    <cellStyle name="Comma 21 5 3" xfId="26042" xr:uid="{FA33D1C4-2824-4CE0-B714-9457057366FA}"/>
    <cellStyle name="Comma 21 5 3 2" xfId="37488" xr:uid="{901DCC85-C81F-483B-9AE0-CCE8AB007825}"/>
    <cellStyle name="Comma 21 5 3 3" xfId="32010" xr:uid="{CA6B9679-34A9-4C40-86D7-92F50DE5D319}"/>
    <cellStyle name="Comma 21 5 4" xfId="37486" xr:uid="{60DD230A-CDAA-43AD-856F-192DBDE0877D}"/>
    <cellStyle name="Comma 21 5 5" xfId="32008" xr:uid="{64DA3303-ED57-472D-ADE9-D8A80FF7FCCF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2 2 3" xfId="32857" xr:uid="{832D6BDD-1801-48F6-9FC8-FC6873ACD0DF}"/>
    <cellStyle name="Comma 22 2 2 4" xfId="27393" xr:uid="{E5BB5DB9-FB2B-45B8-A17B-C1A663F4EACD}"/>
    <cellStyle name="Comma 22 3" xfId="14576" xr:uid="{1843AF15-3C8D-49D5-A470-033009179752}"/>
    <cellStyle name="Comma 22 3 2" xfId="25690" xr:uid="{F1A6C6E4-2AC8-4E6C-9FAE-49394334CDF6}"/>
    <cellStyle name="Comma 22 3 2 2" xfId="37379" xr:uid="{617140E6-627D-49C3-8F2F-17609D33CF4D}"/>
    <cellStyle name="Comma 22 3 2 3" xfId="31901" xr:uid="{BBE07447-0E83-4B46-BB9C-AC1DBE51362F}"/>
    <cellStyle name="Comma 22 4" xfId="13401" xr:uid="{1EAFBC36-2AD6-4E0A-9770-561590044C82}"/>
    <cellStyle name="Comma 22 4 2" xfId="25691" xr:uid="{80AACE32-1334-4360-94EC-57D96F2BAC24}"/>
    <cellStyle name="Comma 22 4 3" xfId="34801" xr:uid="{C84F9043-E6C1-445D-8E81-8CEF679D1EDB}"/>
    <cellStyle name="Comma 22 4 4" xfId="29333" xr:uid="{6ABF2EE5-6125-4A07-B75A-EF254E919F94}"/>
    <cellStyle name="Comma 23" xfId="221" xr:uid="{EE38D3C7-56B8-453F-A910-4B49535132E5}"/>
    <cellStyle name="Comma 23 2" xfId="497" xr:uid="{074BF037-F01D-445E-BEAC-FBBAA3062835}"/>
    <cellStyle name="Comma 23 2 2" xfId="32224" xr:uid="{99C36B82-8472-4018-A306-26A83C5D884B}"/>
    <cellStyle name="Comma 23 2 3" xfId="26764" xr:uid="{63EBB600-6402-4FAC-B35B-ABA23754D4BD}"/>
    <cellStyle name="Comma 23 3" xfId="498" xr:uid="{0405AAA9-67FF-42B4-A315-E28DBC513E14}"/>
    <cellStyle name="Comma 23 3 2" xfId="32225" xr:uid="{82F63CB1-0827-41FE-9892-F3B4AB02F009}"/>
    <cellStyle name="Comma 23 3 3" xfId="26765" xr:uid="{F72E32E6-08A8-465C-964C-C4225351C1FB}"/>
    <cellStyle name="Comma 23 4" xfId="499" xr:uid="{72E7124F-842A-48BD-9F22-C01F2CC17C49}"/>
    <cellStyle name="Comma 23 4 2" xfId="32226" xr:uid="{59E55040-5544-4205-9455-C70C8CFCBEC9}"/>
    <cellStyle name="Comma 23 4 3" xfId="26766" xr:uid="{2F2CB3A2-C74E-4FBE-AB53-A8FAB0823D70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5 3 2" xfId="34803" xr:uid="{F8FF0A93-DC42-4A54-9ED2-3BD27BD2233B}"/>
    <cellStyle name="Comma 23 5 3 3" xfId="29335" xr:uid="{F4BE4C79-7C15-4F83-935D-E826DF546273}"/>
    <cellStyle name="Comma 23 6" xfId="13402" xr:uid="{9F9EE2CE-48DB-42AD-8499-B90C056041D2}"/>
    <cellStyle name="Comma 23 6 2" xfId="34802" xr:uid="{57A1593D-61D3-4E32-8D0A-C08B832B5DC2}"/>
    <cellStyle name="Comma 23 6 3" xfId="29334" xr:uid="{BB0218C8-FFA7-4EC8-B863-ACF92A425C2B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3 2 2" xfId="37337" xr:uid="{4F82DD11-E737-48BC-BD75-1371A22AEC5B}"/>
    <cellStyle name="Comma 24 2 3 2 3" xfId="31859" xr:uid="{72840A3B-1C53-4277-B29F-84B7A07F27BD}"/>
    <cellStyle name="Comma 24 2 3 3" xfId="34805" xr:uid="{6F8413C6-D4F3-4984-94D4-80722DCA8836}"/>
    <cellStyle name="Comma 24 2 3 4" xfId="29337" xr:uid="{E75C1B41-68AF-4845-9391-2357D712C135}"/>
    <cellStyle name="Comma 24 2 4" xfId="25693" xr:uid="{A9E373C1-9997-4271-84A4-0DD38ECBB748}"/>
    <cellStyle name="Comma 24 2 4 2" xfId="37381" xr:uid="{04AE433B-2C9F-41BF-9730-92C280861FB7}"/>
    <cellStyle name="Comma 24 2 4 3" xfId="31903" xr:uid="{1FB9D1C3-C552-409B-854B-EAE065FBA344}"/>
    <cellStyle name="Comma 24 3" xfId="4225" xr:uid="{42271BF2-5E68-4692-84D8-8D0D579AC125}"/>
    <cellStyle name="Comma 24 3 2" xfId="14579" xr:uid="{F7C9BCCF-7CE7-47D5-B891-3874E308D940}"/>
    <cellStyle name="Comma 24 3 2 2" xfId="35003" xr:uid="{EF628EA4-DC23-4EE0-B625-FB44E0E84A5E}"/>
    <cellStyle name="Comma 24 3 2 3" xfId="29535" xr:uid="{4D1ED93E-D75C-4966-B0AA-900C2CA09D4F}"/>
    <cellStyle name="Comma 24 3 3" xfId="25694" xr:uid="{F529C607-06C7-4D61-AA03-EDE3BA7EBAAC}"/>
    <cellStyle name="Comma 24 3 3 2" xfId="37382" xr:uid="{731863A6-DF3D-4138-8AE6-AE7A1A173493}"/>
    <cellStyle name="Comma 24 3 3 3" xfId="31904" xr:uid="{28B62A87-3492-4FE5-8F9A-DC7CC63BBE4B}"/>
    <cellStyle name="Comma 24 3 4" xfId="32858" xr:uid="{DFEB81D1-F23A-4B31-8470-C2B0CEB1E407}"/>
    <cellStyle name="Comma 24 3 5" xfId="27394" xr:uid="{D89E476E-ACF9-46C9-A2E3-5F0D9F853982}"/>
    <cellStyle name="Comma 24 4" xfId="13404" xr:uid="{AFDEAC7D-D9E2-44B5-AFC2-03694BF002E4}"/>
    <cellStyle name="Comma 24 4 2" xfId="34804" xr:uid="{4B393A0E-BDE5-44CC-8123-25690B137C64}"/>
    <cellStyle name="Comma 24 4 3" xfId="29336" xr:uid="{73DC7565-459E-4927-8AAF-C0DAFB4A398D}"/>
    <cellStyle name="Comma 24 5" xfId="25692" xr:uid="{0AFD2B79-7C9D-4CE7-85AB-38FEA688D403}"/>
    <cellStyle name="Comma 24 5 2" xfId="37380" xr:uid="{9400B74D-CD03-435E-BB8D-FB334379AB78}"/>
    <cellStyle name="Comma 24 5 3" xfId="31902" xr:uid="{1BF6AE59-22B5-4F53-A963-6A55D577E4C2}"/>
    <cellStyle name="Comma 24 6" xfId="32365" xr:uid="{F92D3B7A-CCDC-461A-B132-CD59BF5F0FCA}"/>
    <cellStyle name="Comma 24 7" xfId="26905" xr:uid="{73A58165-651E-476B-B25A-097B7651CFC1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3 2" xfId="34807" xr:uid="{99C9CC06-C43B-4498-A112-0030D384CE80}"/>
    <cellStyle name="Comma 25 2 3 3" xfId="29339" xr:uid="{7DBED253-9A5D-484B-911C-E3D78CAD4561}"/>
    <cellStyle name="Comma 25 2 4" xfId="25696" xr:uid="{93EC44E2-820B-4B23-B4AD-40084047CB76}"/>
    <cellStyle name="Comma 25 2 4 2" xfId="37384" xr:uid="{D9AF01D9-72C5-42DA-A8E0-FA5879778D48}"/>
    <cellStyle name="Comma 25 2 4 3" xfId="31906" xr:uid="{67012099-1676-492B-8A66-7C4952F54E24}"/>
    <cellStyle name="Comma 25 3" xfId="14344" xr:uid="{EFEECF86-165E-44C5-9DE6-8601707C67DD}"/>
    <cellStyle name="Comma 25 3 2" xfId="25481" xr:uid="{80ECEFEA-54F7-4D08-A18D-868F9633D7A5}"/>
    <cellStyle name="Comma 25 3 2 2" xfId="37342" xr:uid="{903AF253-F3E4-4A3C-8DBA-242781CBC1E8}"/>
    <cellStyle name="Comma 25 3 2 3" xfId="31864" xr:uid="{DE36E076-E782-467B-B799-14EA8FD20F13}"/>
    <cellStyle name="Comma 25 3 3" xfId="25697" xr:uid="{F9B95AB5-12C8-46B0-93D7-4790BDD04A6C}"/>
    <cellStyle name="Comma 25 3 4" xfId="34943" xr:uid="{623E8242-C6B3-4A71-949C-B9CDC9757526}"/>
    <cellStyle name="Comma 25 3 5" xfId="29475" xr:uid="{306E55A5-1D88-4CAC-8D82-01A50056D28D}"/>
    <cellStyle name="Comma 25 4" xfId="14581" xr:uid="{6340B1C2-D701-4FC3-9D55-117856B24A18}"/>
    <cellStyle name="Comma 25 5" xfId="13406" xr:uid="{45DA1B2E-397F-4125-8579-E00D758C11D9}"/>
    <cellStyle name="Comma 25 5 2" xfId="34806" xr:uid="{E1FED0BC-9952-4192-BD8C-0EFC4A5F3DB7}"/>
    <cellStyle name="Comma 25 5 3" xfId="29338" xr:uid="{ECF61B2B-0847-4AAD-BC42-04477F89C51B}"/>
    <cellStyle name="Comma 25 6" xfId="25695" xr:uid="{E124EDC8-39F5-40C4-85DD-8D116DFF391F}"/>
    <cellStyle name="Comma 25 6 2" xfId="37383" xr:uid="{EFD5E1B2-546A-4897-A0BE-605A61C3D4DE}"/>
    <cellStyle name="Comma 25 6 3" xfId="31905" xr:uid="{753A1C12-C5A8-4999-AAA4-DAC910291434}"/>
    <cellStyle name="Comma 26" xfId="1806" xr:uid="{B78FE121-7696-4BDD-A551-8363A1779375}"/>
    <cellStyle name="Comma 26 2" xfId="4227" xr:uid="{EA4CEE25-4AAF-4411-816D-7DAEF52018F2}"/>
    <cellStyle name="Comma 26 2 2" xfId="32860" xr:uid="{32D2E448-DF89-4F7C-A074-D609EC9BED59}"/>
    <cellStyle name="Comma 26 2 3" xfId="27396" xr:uid="{72AFFF57-183A-42BB-AD00-BCBB7AAF7517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2 2 2" xfId="36208" xr:uid="{A6243AEB-7FCB-48EE-8F59-8D20D578A819}"/>
    <cellStyle name="Comma 26 3 2 2 3" xfId="30733" xr:uid="{7B1B5653-DC43-4879-A669-22EE030DAA7C}"/>
    <cellStyle name="Comma 26 3 2 3" xfId="33644" xr:uid="{3BD67E75-7634-4B63-8BB7-8FE05AD869E9}"/>
    <cellStyle name="Comma 26 3 2 4" xfId="28178" xr:uid="{625196EB-FB9B-4536-A1FD-20052A87EC94}"/>
    <cellStyle name="Comma 26 3 3" xfId="11479" xr:uid="{94A6CF96-B908-477F-8102-170737C7D53B}"/>
    <cellStyle name="Comma 26 3 3 2" xfId="23721" xr:uid="{927319B7-4EB5-47EE-BB0B-D069E5702184}"/>
    <cellStyle name="Comma 26 3 3 2 2" xfId="36961" xr:uid="{4A020CF6-A84B-43F0-8C48-7AE2DA692AFF}"/>
    <cellStyle name="Comma 26 3 3 2 3" xfId="31484" xr:uid="{0C72E0A4-2662-4C30-8374-F4F173F60043}"/>
    <cellStyle name="Comma 26 3 3 3" xfId="34396" xr:uid="{44CBF77F-59BB-47B2-A66E-C4FE1CF81037}"/>
    <cellStyle name="Comma 26 3 3 4" xfId="28929" xr:uid="{2094E4EE-2040-4ADB-82AE-8874A7D2E173}"/>
    <cellStyle name="Comma 26 3 4" xfId="14345" xr:uid="{C0DB799D-03D5-4D7A-A09D-E9C0F8921F7A}"/>
    <cellStyle name="Comma 26 3 4 2" xfId="25482" xr:uid="{B639F2CB-D565-407B-B723-35D6F8321B81}"/>
    <cellStyle name="Comma 26 3 4 2 2" xfId="37343" xr:uid="{4620B9FC-74FE-4AD9-909D-ADF9FA7C9767}"/>
    <cellStyle name="Comma 26 3 4 2 3" xfId="31865" xr:uid="{40894969-CD9E-4669-AE2D-A437C85CBB93}"/>
    <cellStyle name="Comma 26 3 4 3" xfId="34944" xr:uid="{92029645-8CAB-40D5-9A82-B17169C282FB}"/>
    <cellStyle name="Comma 26 3 4 4" xfId="29476" xr:uid="{7C5CE937-60CB-42C2-AA7F-619519ED217C}"/>
    <cellStyle name="Comma 26 3 5" xfId="16623" xr:uid="{08774560-4F8D-4BCD-BD36-CE48CC542EAA}"/>
    <cellStyle name="Comma 26 3 5 2" xfId="35449" xr:uid="{44881BA0-C1B0-408E-A520-BEAF3636B5F8}"/>
    <cellStyle name="Comma 26 3 5 3" xfId="29979" xr:uid="{C1B7046D-03AF-4E4F-823E-14F877E06CEE}"/>
    <cellStyle name="Comma 26 3 6" xfId="25699" xr:uid="{589C6478-E8EA-442E-891F-7528E1C28A81}"/>
    <cellStyle name="Comma 26 3 6 2" xfId="37386" xr:uid="{C26E776B-D25C-4D00-999C-D5F926307BD9}"/>
    <cellStyle name="Comma 26 3 6 3" xfId="31908" xr:uid="{CD5D84F2-75CA-4F4D-9097-C691A95FD26D}"/>
    <cellStyle name="Comma 26 3 7" xfId="32859" xr:uid="{283CD56D-7A08-4B88-8EC2-95AC499FADD9}"/>
    <cellStyle name="Comma 26 3 8" xfId="27395" xr:uid="{ADB8059C-3BAD-4865-8413-D2DC4019F80B}"/>
    <cellStyle name="Comma 26 4" xfId="14583" xr:uid="{BFDF5A2B-8C99-4D31-82B8-03A44FA9CABB}"/>
    <cellStyle name="Comma 26 5" xfId="25698" xr:uid="{CF2B0A9F-451F-486F-8C62-E6F35FFA8A5B}"/>
    <cellStyle name="Comma 26 5 2" xfId="37385" xr:uid="{986C9A37-1A0A-4598-9485-560101C7C977}"/>
    <cellStyle name="Comma 26 5 3" xfId="31907" xr:uid="{A60C9647-6C53-4379-B6A7-FAD838309041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2 3 2" xfId="34809" xr:uid="{A3662C3B-70C4-4E4F-863C-6A6DCAE70C27}"/>
    <cellStyle name="Comma 27 2 3 3" xfId="29341" xr:uid="{7F8A50EC-2A5B-44AA-8E09-44141D41C222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5 3 2" xfId="34945" xr:uid="{9EC22287-716B-466E-B3BF-2FB906295D6F}"/>
    <cellStyle name="Comma 27 5 3 3" xfId="29477" xr:uid="{F672649F-F668-4BC7-B7C9-D6C35B971728}"/>
    <cellStyle name="Comma 27 6" xfId="13408" xr:uid="{5E7B087A-7325-49BB-A15D-D52960644823}"/>
    <cellStyle name="Comma 27 6 2" xfId="34808" xr:uid="{168C043C-8B74-424E-B080-5AFEFADAB8D8}"/>
    <cellStyle name="Comma 27 6 3" xfId="29340" xr:uid="{DE615AE6-5AD8-45A2-8109-DA0FF4FF9B51}"/>
    <cellStyle name="Comma 27 7" xfId="25700" xr:uid="{296450C1-EAD5-4755-8036-49C039ECE28E}"/>
    <cellStyle name="Comma 27 7 2" xfId="37387" xr:uid="{40A60BB1-EBD9-4055-A4C9-EA3C37FEB795}"/>
    <cellStyle name="Comma 27 7 3" xfId="31909" xr:uid="{16D97344-FFDE-454F-9138-9C4B49566B72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2 3 2" xfId="34811" xr:uid="{E5EB4943-ED0C-492A-BFC8-76CA5E6377FC}"/>
    <cellStyle name="Comma 28 2 3 3" xfId="29343" xr:uid="{A94D87FC-3291-4DC0-A44C-96A474C4876F}"/>
    <cellStyle name="Comma 28 3" xfId="14585" xr:uid="{5D320203-7699-42AE-B2BB-0551EC982AF0}"/>
    <cellStyle name="Comma 28 4" xfId="13410" xr:uid="{BD23C0CA-3B42-4571-921A-CBADCED54544}"/>
    <cellStyle name="Comma 28 4 2" xfId="34810" xr:uid="{EFB28550-2CCA-4716-BD1E-56D47A56BEF8}"/>
    <cellStyle name="Comma 28 4 3" xfId="29342" xr:uid="{BE72C54A-27E8-449A-8A2D-4A1AD04FC1FF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29 3 2" xfId="37388" xr:uid="{353DC7EB-2D54-4384-95F1-3C4E1C00CAC0}"/>
    <cellStyle name="Comma 29 3 3" xfId="31910" xr:uid="{BD8C4B64-869F-4C0D-8B74-1DA8904B290B}"/>
    <cellStyle name="Comma 29 4" xfId="32227" xr:uid="{E97DE881-C5F6-4AF2-B499-C31505ED9282}"/>
    <cellStyle name="Comma 29 5" xfId="26767" xr:uid="{85307A7B-1D84-4F9A-8AFF-DB0928105CAE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2 2 2" xfId="37389" xr:uid="{519B1CAA-3CDC-49F8-AF1B-830402BEFB46}"/>
    <cellStyle name="Comma 3 18 2 2 3" xfId="31911" xr:uid="{BF15A611-70FE-4510-95F8-EFD81DC3D8E8}"/>
    <cellStyle name="Comma 3 18 2 3" xfId="32861" xr:uid="{D60C827D-1AF5-4BED-BD19-771E4D106501}"/>
    <cellStyle name="Comma 3 18 2 4" xfId="27397" xr:uid="{2924DDE1-E713-4136-8F39-90BDD155C26D}"/>
    <cellStyle name="Comma 3 18 3" xfId="14587" xr:uid="{51B68F6C-B4DF-4C7A-82F0-1CB36CD4C6FD}"/>
    <cellStyle name="Comma 3 18 4" xfId="13420" xr:uid="{98529A49-3A41-4F79-9745-93D6B68B5F35}"/>
    <cellStyle name="Comma 3 18 4 2" xfId="34812" xr:uid="{18F0098C-28DB-44C4-9122-1C1212D0AD36}"/>
    <cellStyle name="Comma 3 18 4 3" xfId="29344" xr:uid="{B20DAE04-0ACF-4607-ADF1-CF14B19B050A}"/>
    <cellStyle name="Comma 3 19" xfId="4229" xr:uid="{449CC28F-80FA-4E83-AA02-92B594BF5108}"/>
    <cellStyle name="Comma 3 19 2" xfId="14349" xr:uid="{B25EC3F7-9B07-45A6-8EF5-54D42708DD23}"/>
    <cellStyle name="Comma 3 19 2 2" xfId="34946" xr:uid="{D74B30EB-AC1D-4777-816A-7D0DD85C14E0}"/>
    <cellStyle name="Comma 3 19 2 3" xfId="29478" xr:uid="{B4F9A5D9-86CB-4123-B41F-2E8AFEE19993}"/>
    <cellStyle name="Comma 3 19 3" xfId="13421" xr:uid="{71D21931-8804-41EF-8EFF-E1AE5F6306B9}"/>
    <cellStyle name="Comma 3 19 3 2" xfId="34813" xr:uid="{9D42CAD6-60BA-45EA-B9F5-7EC9703172CF}"/>
    <cellStyle name="Comma 3 19 3 3" xfId="29345" xr:uid="{93346F2A-FE53-4C95-939C-487D111DCCEF}"/>
    <cellStyle name="Comma 3 19 4" xfId="32862" xr:uid="{2A9FE154-5F0E-4F0F-BD19-0EB0EE97FCFC}"/>
    <cellStyle name="Comma 3 19 5" xfId="27398" xr:uid="{E1EE72E8-55A4-4975-8F84-1244AE585321}"/>
    <cellStyle name="Comma 3 2" xfId="76" xr:uid="{5C2418F8-A655-4662-9CC1-55AD3E14ACA1}"/>
    <cellStyle name="Comma 3 2 10" xfId="32185" xr:uid="{1DF91EA0-C65D-4771-A96C-F1DAD962E2CC}"/>
    <cellStyle name="Comma 3 2 11" xfId="26725" xr:uid="{7E795B00-81E5-49CF-A4AC-0072E53FCC1F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3 2 2" xfId="35004" xr:uid="{45A66C5D-E2F1-44E6-A004-B3C8EE0AC481}"/>
    <cellStyle name="Comma 3 2 2 3 2 3" xfId="29536" xr:uid="{B82A408B-6B51-4A31-8E82-3BF06E6DF610}"/>
    <cellStyle name="Comma 3 2 2 3 3" xfId="32839" xr:uid="{07966BFA-0255-402C-A9E5-6A054AEAD605}"/>
    <cellStyle name="Comma 3 2 2 3 4" xfId="27375" xr:uid="{EFF6368B-3817-4AAE-AF0A-0D1407280C3E}"/>
    <cellStyle name="Comma 3 2 2 4" xfId="13422" xr:uid="{CD71EF08-2E0E-46EC-ACA8-C307C7C55A62}"/>
    <cellStyle name="Comma 3 2 2 5" xfId="32228" xr:uid="{85B62344-BBC9-4769-A11A-B72682C74F7D}"/>
    <cellStyle name="Comma 3 2 2 6" xfId="26768" xr:uid="{EFA0CC5A-C1C9-4926-8B86-2172F34E88C1}"/>
    <cellStyle name="Comma 3 2 3" xfId="2218" xr:uid="{FDE79A9F-5744-4117-B288-F6CFD7FDF43F}"/>
    <cellStyle name="Comma 3 2 3 2" xfId="14589" xr:uid="{8374AC9C-E6A0-4281-A8AD-A85CE0C726CB}"/>
    <cellStyle name="Comma 3 2 3 2 2" xfId="35005" xr:uid="{8FF95B77-B0E7-4A17-9BA7-2FCF26C47C26}"/>
    <cellStyle name="Comma 3 2 3 2 3" xfId="29537" xr:uid="{C3BC5A39-532C-4563-907F-54E97B686805}"/>
    <cellStyle name="Comma 3 2 3 3" xfId="13423" xr:uid="{236D309D-8C6B-4BA4-8457-E824D2E6AD0D}"/>
    <cellStyle name="Comma 3 2 3 4" xfId="32427" xr:uid="{C1D312E7-F1D2-4F45-8048-E26E7C66F2C8}"/>
    <cellStyle name="Comma 3 2 3 5" xfId="26964" xr:uid="{439DE121-C532-4764-A1F9-7B53586296DF}"/>
    <cellStyle name="Comma 3 2 4" xfId="2151" xr:uid="{FA24006E-59F6-4486-8420-F677232CF1E3}"/>
    <cellStyle name="Comma 3 2 4 2" xfId="14590" xr:uid="{C5ED1FD2-C0DE-4425-B045-1A9155F7629D}"/>
    <cellStyle name="Comma 3 2 4 2 2" xfId="35006" xr:uid="{3D74FA06-13BF-4B25-B732-FEEC28F13965}"/>
    <cellStyle name="Comma 3 2 4 2 3" xfId="29538" xr:uid="{2BD5AD27-250A-4F2E-8B35-2AE047560B17}"/>
    <cellStyle name="Comma 3 2 4 3" xfId="13424" xr:uid="{C996E40A-B1B5-4354-AD53-93119B0DC29F}"/>
    <cellStyle name="Comma 3 2 4 4" xfId="32416" xr:uid="{82AFAE47-AF55-46FC-99FE-463F6F08884B}"/>
    <cellStyle name="Comma 3 2 4 5" xfId="26953" xr:uid="{D1D2B4B7-1ADD-4383-ADF4-92CBE032083A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5 4" xfId="32838" xr:uid="{BEBA79A3-B102-4BF2-92FE-ECD6C03C67B3}"/>
    <cellStyle name="Comma 3 2 5 5" xfId="27374" xr:uid="{456A1C1E-C32B-454D-82BB-4925FE8A472C}"/>
    <cellStyle name="Comma 3 2 6" xfId="13426" xr:uid="{27D10918-04DE-4BA4-B00A-407377921D59}"/>
    <cellStyle name="Comma 3 2 6 2" xfId="34814" xr:uid="{3C8DF701-029D-406F-BB73-295A5E8DEE20}"/>
    <cellStyle name="Comma 3 2 6 3" xfId="29346" xr:uid="{BDAE377B-EB5F-4176-AB88-216C6B33C1C5}"/>
    <cellStyle name="Comma 3 2 7" xfId="13427" xr:uid="{883CBCFF-4941-400B-9197-2832A99110F4}"/>
    <cellStyle name="Comma 3 2 8" xfId="14350" xr:uid="{9FAE822E-ED8D-4F96-AED6-AF557412225E}"/>
    <cellStyle name="Comma 3 2 8 2" xfId="34947" xr:uid="{E5FD2FBF-B337-4DD7-8516-60E579B16B06}"/>
    <cellStyle name="Comma 3 2 8 3" xfId="29479" xr:uid="{83D65B25-9BBC-45A5-A6F5-3E253D6E8BD8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0 2 2" xfId="37390" xr:uid="{F6B09D21-B83B-4A7C-BF69-ADB2D7DF66EF}"/>
    <cellStyle name="Comma 3 20 2 3" xfId="31912" xr:uid="{888BC4F9-6F88-4EF4-BFE3-EFA367806360}"/>
    <cellStyle name="Comma 3 20 3" xfId="34815" xr:uid="{3A5C9AFE-578B-4149-A046-2C9CD5D96790}"/>
    <cellStyle name="Comma 3 20 4" xfId="29347" xr:uid="{9DC602CC-904F-400F-A53B-4D58234A326C}"/>
    <cellStyle name="Comma 3 21" xfId="13429" xr:uid="{EF4FCD1F-6732-4648-A7E7-19B004600D70}"/>
    <cellStyle name="Comma 3 21 2" xfId="34816" xr:uid="{98AD965A-3C46-49B8-81FF-09B72805B89A}"/>
    <cellStyle name="Comma 3 21 3" xfId="29348" xr:uid="{05D71C75-635F-41C4-9247-7035B63E237E}"/>
    <cellStyle name="Comma 3 22" xfId="13430" xr:uid="{48000C4A-3FB8-49B0-932B-513A68187EB5}"/>
    <cellStyle name="Comma 3 22 2" xfId="34817" xr:uid="{CABBCAC2-C1BC-4644-8146-36B39510EF9A}"/>
    <cellStyle name="Comma 3 22 3" xfId="29349" xr:uid="{CCE5C0A1-CEE9-4111-B15C-5E9FA27E5E0A}"/>
    <cellStyle name="Comma 3 23" xfId="13431" xr:uid="{6584A66B-F1B2-4397-91CE-3975EE816F81}"/>
    <cellStyle name="Comma 3 23 2" xfId="34818" xr:uid="{A64CBD68-DE1B-41DC-BFC7-060CE50FDEFF}"/>
    <cellStyle name="Comma 3 23 3" xfId="29350" xr:uid="{CF36F698-0C9F-452A-87E0-3EF228EF2C3A}"/>
    <cellStyle name="Comma 3 24" xfId="13432" xr:uid="{8000C8D9-9DCC-4B11-8994-5F88C0D07441}"/>
    <cellStyle name="Comma 3 25" xfId="26462" xr:uid="{18C26E87-AC99-4AD4-A9D9-896162B9A7F0}"/>
    <cellStyle name="Comma 3 25 2" xfId="37598" xr:uid="{799A5405-EF38-47C5-A8E3-4C3863D16C0E}"/>
    <cellStyle name="Comma 3 25 3" xfId="32120" xr:uid="{C692C574-4AAD-4D50-A20A-26ECD537ED6D}"/>
    <cellStyle name="Comma 3 26" xfId="166" xr:uid="{9EA1CC14-142C-4794-AC31-5A8AD95228CA}"/>
    <cellStyle name="Comma 3 27" xfId="75" xr:uid="{23483A01-91C8-4750-894F-DD48A79E959E}"/>
    <cellStyle name="Comma 3 28" xfId="32141" xr:uid="{81956E7A-7445-45D4-B288-5DECBC7A6201}"/>
    <cellStyle name="Comma 3 28 2" xfId="37618" xr:uid="{D855600B-B821-4C33-9563-ECE09BFA8586}"/>
    <cellStyle name="Comma 3 29" xfId="32161" xr:uid="{4AE498B5-C58B-4ECF-8E49-858CECDFDB86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3 3 2" xfId="37391" xr:uid="{1EB44E70-B36F-4BC5-A1CF-2FD989CEA00F}"/>
    <cellStyle name="Comma 3 3 3 3 3" xfId="31913" xr:uid="{0AE12BCA-6A76-44DB-8F3E-7F90BFF5F094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7 2" xfId="34819" xr:uid="{B52AC593-7BDF-4BBA-9599-ED1E0C43665B}"/>
    <cellStyle name="Comma 3 3 7 3" xfId="29351" xr:uid="{0D4BACBB-0188-450B-AF44-8337604329CD}"/>
    <cellStyle name="Comma 3 3 8" xfId="14351" xr:uid="{A3D396DF-67BE-4E7D-8A3B-0258B83800FF}"/>
    <cellStyle name="Comma 3 3 9" xfId="511" xr:uid="{CA9B07F3-EDD9-4378-907A-BB4420A55B09}"/>
    <cellStyle name="Comma 3 3 9 2" xfId="32229" xr:uid="{1874B5C9-B0EE-43F1-8E38-8358FADAE913}"/>
    <cellStyle name="Comma 3 3 9 3" xfId="26769" xr:uid="{10885318-F14A-4F0A-918A-A6A26D43369D}"/>
    <cellStyle name="Comma 3 30" xfId="26697" xr:uid="{EC409D57-0D62-40AD-8B9D-3098BE1BC6A2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2 2" xfId="35008" xr:uid="{923A6E11-1A91-4052-8F74-C922D6849F96}"/>
    <cellStyle name="Comma 3 4 2 2 3" xfId="29540" xr:uid="{3C6823FE-C84D-4D02-ACEF-D15620E4E697}"/>
    <cellStyle name="Comma 3 4 2 3" xfId="13439" xr:uid="{F7E73893-5C8C-4268-96E6-3753AB4BB5A7}"/>
    <cellStyle name="Comma 3 4 2 4" xfId="32426" xr:uid="{54CA2607-BF16-46D9-8EC4-AE63C2BFE22E}"/>
    <cellStyle name="Comma 3 4 2 5" xfId="26963" xr:uid="{3FD32B19-7E21-4496-B849-B37FDB06CA30}"/>
    <cellStyle name="Comma 3 4 3" xfId="4231" xr:uid="{600BAA36-07A1-42D5-B135-22CF1B32EC38}"/>
    <cellStyle name="Comma 3 4 3 2" xfId="25706" xr:uid="{D4D27346-2EE8-4BEE-97E4-E764C72D40C7}"/>
    <cellStyle name="Comma 3 4 3 2 2" xfId="37392" xr:uid="{D34C94FE-A5CA-40EB-A671-59BCA060C66F}"/>
    <cellStyle name="Comma 3 4 3 2 3" xfId="31914" xr:uid="{A15821CD-FC71-4424-BDF4-4564820064D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4 7 2" xfId="35007" xr:uid="{CBE90014-1A17-4740-B3B3-10409311DFAF}"/>
    <cellStyle name="Comma 3 4 7 3" xfId="29539" xr:uid="{004F2002-0E18-41BA-AA6A-753C279CFB2D}"/>
    <cellStyle name="Comma 3 4 8" xfId="32230" xr:uid="{13E95AA5-F400-46C0-91AB-91753F0926FD}"/>
    <cellStyle name="Comma 3 4 9" xfId="26770" xr:uid="{B34FEA9C-91B0-4349-BCB6-2F08F94F17E0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2 2 2" xfId="37393" xr:uid="{B4F124DA-F848-40B1-A5A9-C9D828F16E88}"/>
    <cellStyle name="Comma 3 5 2 2 3" xfId="31915" xr:uid="{82319BB7-F93B-4AEE-8CBB-69A873FC845B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7 2" xfId="35009" xr:uid="{1E580E7E-DE16-4BE1-A9F0-3924CE6D17DB}"/>
    <cellStyle name="Comma 3 5 7 3" xfId="29541" xr:uid="{83B76396-72A4-494E-A267-BFA61AAD49F2}"/>
    <cellStyle name="Comma 3 5 8" xfId="13443" xr:uid="{0A81FDA9-6524-4926-8054-14510FBB5678}"/>
    <cellStyle name="Comma 3 5 8 2" xfId="34820" xr:uid="{4AB59784-2D90-40CC-BE76-6BDBF80B3F4B}"/>
    <cellStyle name="Comma 3 5 8 3" xfId="29352" xr:uid="{F7606E51-EC49-4E50-AB96-953E3AF7872C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6 7 2" xfId="34821" xr:uid="{E5323E17-2CF7-4B17-B679-1227020948B6}"/>
    <cellStyle name="Comma 3 6 7 3" xfId="29353" xr:uid="{12880193-6459-49E5-8C2F-8EA4E5A4B971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0 3 2" xfId="37394" xr:uid="{E3FDD4FC-64C4-4F3F-9685-F81B8FEB7A20}"/>
    <cellStyle name="Comma 30 3 3" xfId="31916" xr:uid="{6AD8F14C-C7C3-4870-88A1-FC9677B4E7BD}"/>
    <cellStyle name="Comma 30 4" xfId="32231" xr:uid="{45D96535-5DB8-4F09-8686-35F75CC1A3D5}"/>
    <cellStyle name="Comma 30 5" xfId="26771" xr:uid="{301AF4F3-4635-4ED0-AA8E-9B2B60E5A177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1 3 2" xfId="37395" xr:uid="{75879CC2-6FB4-4B84-A4C9-F8160EF57CF0}"/>
    <cellStyle name="Comma 31 3 3" xfId="31917" xr:uid="{6776ABEB-31B4-40B7-A75B-934E8BF0BBF1}"/>
    <cellStyle name="Comma 31 4" xfId="32232" xr:uid="{7B218719-0FB9-4E85-A793-F6C0C450AEB4}"/>
    <cellStyle name="Comma 31 5" xfId="26772" xr:uid="{6A59CD75-D77F-436D-98E2-92CC3FF0380E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2 3 2" xfId="34823" xr:uid="{FB90DB0C-E5BE-4AA6-84A6-4B7F6E8DC002}"/>
    <cellStyle name="Comma 32 2 3 3" xfId="29355" xr:uid="{EEE3C675-F017-4A49-B895-FCA1878E19D1}"/>
    <cellStyle name="Comma 32 3" xfId="14352" xr:uid="{ABA3C732-8F2D-4607-8B76-D7D5F392B10C}"/>
    <cellStyle name="Comma 32 3 2" xfId="25710" xr:uid="{3BDC1609-15AF-44F5-8FFE-375C55901095}"/>
    <cellStyle name="Comma 32 3 2 2" xfId="37396" xr:uid="{402FD6BA-095B-4CF3-8FAB-96CB555028CC}"/>
    <cellStyle name="Comma 32 3 2 3" xfId="31918" xr:uid="{882B74A3-8A34-4260-A5BE-53EC281AA8B6}"/>
    <cellStyle name="Comma 32 4" xfId="13458" xr:uid="{1F663074-F14E-4E47-8E79-4ACB9CF08C5F}"/>
    <cellStyle name="Comma 32 4 2" xfId="34822" xr:uid="{73203415-DDBD-4EE3-A60C-335021FB1F0A}"/>
    <cellStyle name="Comma 32 4 3" xfId="29354" xr:uid="{666B30B6-AAFB-4568-BCE4-C083D7305ECD}"/>
    <cellStyle name="Comma 32 5" xfId="32233" xr:uid="{2D3489C4-15CE-4E2F-A1D7-10C7D715411A}"/>
    <cellStyle name="Comma 32 6" xfId="26773" xr:uid="{CE367C1B-93B0-4CB7-AD21-F24AEC3FD652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3 3 2" xfId="37397" xr:uid="{F0FE7326-5588-4057-84B7-82A2671F67CC}"/>
    <cellStyle name="Comma 33 3 3" xfId="31919" xr:uid="{39451392-E866-4722-A027-8EC9EB822D76}"/>
    <cellStyle name="Comma 33 4" xfId="32234" xr:uid="{DF87480C-A3CA-45A5-A02F-D7892799FF7F}"/>
    <cellStyle name="Comma 33 5" xfId="26774" xr:uid="{8C6AF1F1-C677-4DC1-9267-71B59624CDE7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2 2" xfId="35010" xr:uid="{358129C4-68DF-4C8A-A3CF-91F0D072BC24}"/>
    <cellStyle name="Comma 34 2 2 3" xfId="29542" xr:uid="{254B67E8-FF33-49AB-BF50-BB1177844A81}"/>
    <cellStyle name="Comma 34 2 3" xfId="14353" xr:uid="{B6F84FB8-20F4-4B78-B492-7D21780F9859}"/>
    <cellStyle name="Comma 34 2 3 2" xfId="34948" xr:uid="{0B912CC7-A348-4202-9F63-F40E8507764C}"/>
    <cellStyle name="Comma 34 2 3 3" xfId="29480" xr:uid="{F9A9A0C6-218C-4737-82DC-3181E48BDA6E}"/>
    <cellStyle name="Comma 34 2 4" xfId="32378" xr:uid="{8B912A68-381F-42DA-8E30-807E00F312CB}"/>
    <cellStyle name="Comma 34 2 5" xfId="26917" xr:uid="{4466C593-B619-416E-81E7-94E27E09F6C1}"/>
    <cellStyle name="Comma 34 3" xfId="2215" xr:uid="{B468705A-18A3-4CF8-B8EF-17EA00830EF3}"/>
    <cellStyle name="Comma 34 3 2" xfId="32425" xr:uid="{10A42FA5-C8F7-48F5-880C-2E23C68BC785}"/>
    <cellStyle name="Comma 34 3 3" xfId="26962" xr:uid="{164F7A19-B976-48AD-ADED-5CB9FAFA993F}"/>
    <cellStyle name="Comma 34 4" xfId="4232" xr:uid="{10C35983-6D97-4456-BB88-E6CCF5C50904}"/>
    <cellStyle name="Comma 34 4 2" xfId="25712" xr:uid="{87C9A0D1-25B1-440F-8BDC-CC44B098774C}"/>
    <cellStyle name="Comma 34 4 2 2" xfId="37398" xr:uid="{03F2C83B-84A2-4E59-8994-22C11CAB3348}"/>
    <cellStyle name="Comma 34 4 2 3" xfId="31920" xr:uid="{C0220C3B-88AE-4757-A8BE-71FED55D4BF2}"/>
    <cellStyle name="Comma 34 4 3" xfId="32863" xr:uid="{2A29ADAD-7047-4147-9DFE-46B5E643C33B}"/>
    <cellStyle name="Comma 34 4 4" xfId="27399" xr:uid="{0EC4CDFB-3034-42F0-8777-695697C96769}"/>
    <cellStyle name="Comma 34 5" xfId="32235" xr:uid="{45B8269C-B376-41E0-92CE-E5F411BECC65}"/>
    <cellStyle name="Comma 34 6" xfId="26775" xr:uid="{843600F2-4803-42B2-A994-AD1311769B11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2 2" xfId="35011" xr:uid="{21E51C77-91DA-4810-AA04-583E45025329}"/>
    <cellStyle name="Comma 35 2 2 3" xfId="29543" xr:uid="{39F7A994-49A2-49C1-95F6-26581C78BFCB}"/>
    <cellStyle name="Comma 35 2 3" xfId="14354" xr:uid="{799DE126-F18C-49B5-819D-86133075B929}"/>
    <cellStyle name="Comma 35 2 3 2" xfId="34949" xr:uid="{2A809E1A-276D-4450-96CD-91D9E7F2E2E2}"/>
    <cellStyle name="Comma 35 2 3 3" xfId="29481" xr:uid="{02D3FF92-D3BB-4336-B936-BB26515BA33E}"/>
    <cellStyle name="Comma 35 2 4" xfId="32379" xr:uid="{0D83A9FB-C8DB-4138-B575-30D211BDAF69}"/>
    <cellStyle name="Comma 35 2 5" xfId="26918" xr:uid="{885FC488-DFAC-412A-8AFE-E1347B3337C5}"/>
    <cellStyle name="Comma 35 3" xfId="4233" xr:uid="{6F6BD545-6D9D-4C69-B18E-99C12B1DCE82}"/>
    <cellStyle name="Comma 35 3 2" xfId="25713" xr:uid="{943A5EBA-DB76-4F84-A36F-C88979E52A6A}"/>
    <cellStyle name="Comma 35 3 2 2" xfId="37399" xr:uid="{E011A60F-E9AF-4C2C-AB48-89A19C905A80}"/>
    <cellStyle name="Comma 35 3 2 3" xfId="31921" xr:uid="{A1B0B607-40F7-4996-B6B3-9575018143F6}"/>
    <cellStyle name="Comma 35 3 3" xfId="32864" xr:uid="{35D46089-4F68-4619-8B51-40DCF8705ACB}"/>
    <cellStyle name="Comma 35 3 4" xfId="27400" xr:uid="{90AE9A4B-BF54-472B-A0BE-0CDD070A7FC3}"/>
    <cellStyle name="Comma 35 4" xfId="32236" xr:uid="{30BC2AA3-F3E4-45F1-8078-71E69171F6DF}"/>
    <cellStyle name="Comma 35 5" xfId="26776" xr:uid="{9BB67EED-D590-4922-871A-BB44962C7939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2 3 2" xfId="34950" xr:uid="{722AB241-8A5C-40CD-A1AC-D1CF341C0D95}"/>
    <cellStyle name="Comma 36 2 3 3" xfId="29482" xr:uid="{0510550E-D62F-43AD-BF61-948547F2CC15}"/>
    <cellStyle name="Comma 36 3" xfId="2214" xr:uid="{149CC2C4-153D-4AAC-8FCC-9109CF297BC8}"/>
    <cellStyle name="Comma 36 3 2" xfId="32424" xr:uid="{96F9C30D-73DA-409F-8F06-C6A0332D39DC}"/>
    <cellStyle name="Comma 36 3 3" xfId="26961" xr:uid="{773002BF-29D2-4827-918C-FFF0BB29DCBF}"/>
    <cellStyle name="Comma 36 4" xfId="4234" xr:uid="{E895CF5C-80F0-400A-9617-2BC7B04C0448}"/>
    <cellStyle name="Comma 36 4 2" xfId="25714" xr:uid="{B0AF28FA-CF95-4F74-9C49-2F450B09945C}"/>
    <cellStyle name="Comma 36 4 2 2" xfId="37400" xr:uid="{2C1852BD-F4C4-496F-AF36-098A18959290}"/>
    <cellStyle name="Comma 36 4 2 3" xfId="31922" xr:uid="{060AA3E2-603B-4E05-8084-39D33848F068}"/>
    <cellStyle name="Comma 36 4 3" xfId="32865" xr:uid="{9102DE66-4E2A-4B12-9D21-E5B84399C289}"/>
    <cellStyle name="Comma 36 4 4" xfId="27401" xr:uid="{D172AA5D-DC3C-46DC-96F9-B0AFC6CAB8B0}"/>
    <cellStyle name="Comma 36 5" xfId="32237" xr:uid="{7A5F3894-0902-4DBC-8E75-E6AECD2CA919}"/>
    <cellStyle name="Comma 36 6" xfId="26777" xr:uid="{1AF48619-8003-479B-BE2A-E679F47E2B5B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2 2" xfId="35012" xr:uid="{5234A0E7-4D53-44B1-8C76-690DA3E4F4F4}"/>
    <cellStyle name="Comma 37 2 2 3" xfId="29544" xr:uid="{A6D6B302-7732-42DD-A546-2212D5D91FE7}"/>
    <cellStyle name="Comma 37 2 3" xfId="14356" xr:uid="{729C16F6-546D-4FE7-AC46-BDA9B209F27E}"/>
    <cellStyle name="Comma 37 2 4" xfId="32423" xr:uid="{49FF000D-088B-4A0E-BE72-FEAA5CC49B5A}"/>
    <cellStyle name="Comma 37 2 5" xfId="26960" xr:uid="{CA46A8AC-511F-4BA0-A5A4-98B916DECCF5}"/>
    <cellStyle name="Comma 37 3" xfId="4235" xr:uid="{C652FE9A-16C9-44B0-A114-ED7BEF57BB06}"/>
    <cellStyle name="Comma 37 3 2" xfId="25715" xr:uid="{45CE8A52-7A0E-4D4D-B2A6-4F80EA4077F8}"/>
    <cellStyle name="Comma 37 3 2 2" xfId="37401" xr:uid="{0402E0A1-185C-4D23-BA44-2333CFD14B98}"/>
    <cellStyle name="Comma 37 3 2 3" xfId="31923" xr:uid="{04220BAB-7AC2-4D3F-A22A-B8A2E978EDC3}"/>
    <cellStyle name="Comma 37 4" xfId="32238" xr:uid="{30D9D60D-F39F-4BC2-B504-220C807AC2CA}"/>
    <cellStyle name="Comma 37 5" xfId="26778" xr:uid="{63D53803-8937-4926-B88E-3133006E275C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2 2" xfId="35013" xr:uid="{4F934465-7825-4BA9-9930-BB08D729855F}"/>
    <cellStyle name="Comma 38 2 2 3" xfId="29545" xr:uid="{D567F650-7EBA-4DB5-BFC7-4CE79961C8B4}"/>
    <cellStyle name="Comma 38 2 3" xfId="14357" xr:uid="{478FD3DA-3FD2-46FB-8C47-50B6218840E2}"/>
    <cellStyle name="Comma 38 2 4" xfId="32380" xr:uid="{8A3C8437-5C15-483B-B29B-79A8F4119DA2}"/>
    <cellStyle name="Comma 38 2 5" xfId="26919" xr:uid="{1F12EF15-E2DA-4622-9A0F-BD0DF1FE42ED}"/>
    <cellStyle name="Comma 38 3" xfId="4262" xr:uid="{3CE247A5-4CB2-4207-A7DC-E13AED1197B4}"/>
    <cellStyle name="Comma 38 3 2" xfId="25716" xr:uid="{6AA2E401-EDA2-4155-A4B8-7688349CAABB}"/>
    <cellStyle name="Comma 38 3 2 2" xfId="37402" xr:uid="{6E5B3AF2-0335-4599-94AD-50CAB09B0C2F}"/>
    <cellStyle name="Comma 38 3 2 3" xfId="31924" xr:uid="{30FA8FD1-F675-4D73-9B03-45940AF82A29}"/>
    <cellStyle name="Comma 38 4" xfId="32239" xr:uid="{7AB65C28-29C1-4F54-87DE-D89BE06BBAAF}"/>
    <cellStyle name="Comma 38 5" xfId="26779" xr:uid="{2E16E14D-E180-459A-A61E-10104B43F76D}"/>
    <cellStyle name="Comma 39" xfId="527" xr:uid="{CF5ACAF8-69B2-4609-9B9E-AE051E1F6767}"/>
    <cellStyle name="Comma 39 2" xfId="1820" xr:uid="{3BB22858-F4CF-4757-AA6C-DF5283AB2181}"/>
    <cellStyle name="Comma 39 2 2" xfId="32381" xr:uid="{12E53DBF-A557-47E4-8D89-C6BFAD6105F0}"/>
    <cellStyle name="Comma 39 2 3" xfId="26920" xr:uid="{67A46BC1-3C28-42B5-B8AF-2585458BFB25}"/>
    <cellStyle name="Comma 39 3" xfId="2212" xr:uid="{7FAE5B89-8243-45BD-B8F9-E3A6371DF339}"/>
    <cellStyle name="Comma 39 4" xfId="25717" xr:uid="{FB6BEC70-B63D-42D2-BF20-74210E2FA300}"/>
    <cellStyle name="Comma 39 4 2" xfId="37403" xr:uid="{11041E92-856F-406E-AE7D-0675FD63992D}"/>
    <cellStyle name="Comma 39 4 3" xfId="31925" xr:uid="{5B68066F-51CB-48C4-A069-CFB88F423780}"/>
    <cellStyle name="Comma 39 5" xfId="32240" xr:uid="{EFF12A5F-48FE-485A-930A-CFD4DAAE837B}"/>
    <cellStyle name="Comma 39 6" xfId="26780" xr:uid="{965E3CEF-FDD3-413F-A61D-A46A695EE357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8 3 2" xfId="37404" xr:uid="{5BACF575-CC6D-40B1-8B6A-D7DF88C7D899}"/>
    <cellStyle name="Comma 4 18 3 3" xfId="31926" xr:uid="{847646EE-F059-49E6-B480-A55BE2BC2233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0 2 2" xfId="36588" xr:uid="{8403F94F-6E80-4440-AA18-0EB0FD33FE6B}"/>
    <cellStyle name="Comma 4 19 10 2 3" xfId="31111" xr:uid="{DF011B57-60FC-43E7-B9F2-D1EE65B40A2B}"/>
    <cellStyle name="Comma 4 19 10 3" xfId="34022" xr:uid="{A1D1101C-D869-45F2-B3EB-43F03FCAB716}"/>
    <cellStyle name="Comma 4 19 10 4" xfId="28556" xr:uid="{F26B63E2-4611-4FAF-943A-0EBA810092A7}"/>
    <cellStyle name="Comma 4 19 11" xfId="13469" xr:uid="{02D5142B-C6EF-4A4A-8170-6C81E8551052}"/>
    <cellStyle name="Comma 4 19 11 2" xfId="34825" xr:uid="{849080DE-9790-4EC3-8E0F-A986AC2E2DB6}"/>
    <cellStyle name="Comma 4 19 11 3" xfId="29357" xr:uid="{35790D96-8407-40AE-8ACD-B3D29CDDC5D9}"/>
    <cellStyle name="Comma 4 19 12" xfId="14914" xr:uid="{0F297E2B-A50B-4A0E-B10C-2DE63A876E3E}"/>
    <cellStyle name="Comma 4 19 12 2" xfId="35074" xr:uid="{22749A53-6FAC-4ABE-8834-96F3BB13FD8C}"/>
    <cellStyle name="Comma 4 19 12 3" xfId="29606" xr:uid="{F70A2A5C-3337-4271-BFDA-05ED16E51708}"/>
    <cellStyle name="Comma 4 19 13" xfId="25720" xr:uid="{C2F1FFCD-C312-4FC2-92A1-1011071F6024}"/>
    <cellStyle name="Comma 4 19 13 2" xfId="37405" xr:uid="{4B8190B8-54AE-43F3-AF79-0A5CBB859476}"/>
    <cellStyle name="Comma 4 19 13 3" xfId="31927" xr:uid="{72F693F3-04C1-4238-98C9-74464A11DB3E}"/>
    <cellStyle name="Comma 4 19 14" xfId="32422" xr:uid="{F9C0CE36-5BED-4DFB-A7CF-BD4B77DA2D90}"/>
    <cellStyle name="Comma 4 19 15" xfId="26959" xr:uid="{CDEBFEDF-D2C0-4590-B914-30F135FD45CA}"/>
    <cellStyle name="Comma 4 19 2" xfId="2294" xr:uid="{1555B6F3-A741-4431-A1AC-88189AB77BEC}"/>
    <cellStyle name="Comma 4 19 2 10" xfId="14941" xr:uid="{5481DE7D-0B93-4BC4-88B9-BD61E2D9EC66}"/>
    <cellStyle name="Comma 4 19 2 10 2" xfId="35080" xr:uid="{A8C2587A-96C3-43B4-B1A6-918CA99BF812}"/>
    <cellStyle name="Comma 4 19 2 10 3" xfId="29612" xr:uid="{2B22AB30-D046-4DF6-A30B-FD4F7D750A52}"/>
    <cellStyle name="Comma 4 19 2 11" xfId="25721" xr:uid="{DC71B91E-9788-441B-8DF1-C0B7771D3827}"/>
    <cellStyle name="Comma 4 19 2 11 2" xfId="37406" xr:uid="{810874B1-C102-4A57-8159-1FA2A3343805}"/>
    <cellStyle name="Comma 4 19 2 11 3" xfId="31928" xr:uid="{D70D2A88-84A1-463F-AF26-8B83FEED4DF7}"/>
    <cellStyle name="Comma 4 19 2 12" xfId="32441" xr:uid="{32E4AE15-D4E0-4AFE-9623-BBE4FFDE4E75}"/>
    <cellStyle name="Comma 4 19 2 13" xfId="26978" xr:uid="{01026293-7284-4665-B859-62FD6674EE79}"/>
    <cellStyle name="Comma 4 19 2 2" xfId="2591" xr:uid="{170A2BB2-3E0D-40C7-BD6E-A0A094B89BA3}"/>
    <cellStyle name="Comma 4 19 2 2 10" xfId="27039" xr:uid="{B043EC98-426A-4572-ACC4-38CB91828EED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2 2 2" xfId="36571" xr:uid="{59911D53-97F6-45E3-A615-2A3831D18A97}"/>
    <cellStyle name="Comma 4 19 2 2 2 2 2 2 2 2 3" xfId="31094" xr:uid="{F57CF010-BA09-41E2-BD56-AC939DA2421C}"/>
    <cellStyle name="Comma 4 19 2 2 2 2 2 2 2 3" xfId="34005" xr:uid="{68004126-D8F2-48BB-8883-8BFD898EE9B9}"/>
    <cellStyle name="Comma 4 19 2 2 2 2 2 2 2 4" xfId="28539" xr:uid="{FB2BF147-5944-4881-AA7B-3E8FB3FB096D}"/>
    <cellStyle name="Comma 4 19 2 2 2 2 2 2 3" xfId="13163" xr:uid="{D3597B07-1972-4799-94F9-56CC109D2CD0}"/>
    <cellStyle name="Comma 4 19 2 2 2 2 2 2 3 2" xfId="25405" xr:uid="{5A3DF288-9323-4E3D-9A8D-E3280DFF311F}"/>
    <cellStyle name="Comma 4 19 2 2 2 2 2 2 3 2 2" xfId="37323" xr:uid="{2369BD14-A4A3-48F0-86D9-7B42D15E3072}"/>
    <cellStyle name="Comma 4 19 2 2 2 2 2 2 3 2 3" xfId="31845" xr:uid="{E46CE614-F61C-4C29-A21E-6E42C79515BB}"/>
    <cellStyle name="Comma 4 19 2 2 2 2 2 2 3 3" xfId="34758" xr:uid="{85BB9F17-AB40-4E46-9688-EF33588CD05D}"/>
    <cellStyle name="Comma 4 19 2 2 2 2 2 2 3 4" xfId="29290" xr:uid="{AD9C89EA-4912-4F84-BB0B-A8B48B942656}"/>
    <cellStyle name="Comma 4 19 2 2 2 2 2 2 4" xfId="18307" xr:uid="{33F0022E-1AFE-4F50-BBAA-0A60D3960B3A}"/>
    <cellStyle name="Comma 4 19 2 2 2 2 2 2 4 2" xfId="35813" xr:uid="{0E94F8F4-C3CF-409A-9575-B73FFC64286D}"/>
    <cellStyle name="Comma 4 19 2 2 2 2 2 2 4 3" xfId="30340" xr:uid="{B326EEEB-8067-4CB3-AFC3-D2250342ADF9}"/>
    <cellStyle name="Comma 4 19 2 2 2 2 2 2 5" xfId="33240" xr:uid="{F44F4410-A06C-4589-812D-497F1B3BB630}"/>
    <cellStyle name="Comma 4 19 2 2 2 2 2 2 6" xfId="27776" xr:uid="{050C3C46-74A0-4B11-9DDE-62F19D388318}"/>
    <cellStyle name="Comma 4 19 2 2 2 2 2 3" xfId="7907" xr:uid="{926D84E7-12A6-40A9-99FD-A05B9C9B61A7}"/>
    <cellStyle name="Comma 4 19 2 2 2 2 2 3 2" xfId="20171" xr:uid="{083533D7-CC22-4524-B4DC-513CCF0DC0F8}"/>
    <cellStyle name="Comma 4 19 2 2 2 2 2 3 2 2" xfId="36189" xr:uid="{E0281A47-D4AF-4A9B-9F60-9C6CFC6A5EDF}"/>
    <cellStyle name="Comma 4 19 2 2 2 2 2 3 2 3" xfId="30714" xr:uid="{AF5E0B43-B3E7-476D-83DB-4011F67B75B8}"/>
    <cellStyle name="Comma 4 19 2 2 2 2 2 3 3" xfId="33625" xr:uid="{E6EDE930-52DB-4B26-937A-06A985FB5825}"/>
    <cellStyle name="Comma 4 19 2 2 2 2 2 3 4" xfId="28159" xr:uid="{88E8331D-4F4F-49B4-A4BB-A4441BAE9528}"/>
    <cellStyle name="Comma 4 19 2 2 2 2 2 4" xfId="11403" xr:uid="{455D411E-4C3A-460E-9BEE-19935FFEAFE4}"/>
    <cellStyle name="Comma 4 19 2 2 2 2 2 4 2" xfId="23645" xr:uid="{77C2F1BB-5E79-47A6-9900-5748F0514EAB}"/>
    <cellStyle name="Comma 4 19 2 2 2 2 2 4 2 2" xfId="36942" xr:uid="{DDFC2527-8748-4B35-83D7-EC3B14D8824C}"/>
    <cellStyle name="Comma 4 19 2 2 2 2 2 4 2 3" xfId="31465" xr:uid="{8140CEE2-D74F-4583-9C29-84FA842A2A58}"/>
    <cellStyle name="Comma 4 19 2 2 2 2 2 4 3" xfId="34377" xr:uid="{B89E25F2-C295-475A-B3FA-40EB53258C02}"/>
    <cellStyle name="Comma 4 19 2 2 2 2 2 4 4" xfId="28910" xr:uid="{78EE4517-E68C-44EA-AEF3-FBB535694C63}"/>
    <cellStyle name="Comma 4 19 2 2 2 2 2 5" xfId="16547" xr:uid="{16861B99-05A5-4C30-B57B-1B6D6B4F5610}"/>
    <cellStyle name="Comma 4 19 2 2 2 2 2 5 2" xfId="35430" xr:uid="{12A83401-64CF-48CD-BD24-7FF03E024164}"/>
    <cellStyle name="Comma 4 19 2 2 2 2 2 5 3" xfId="29960" xr:uid="{708A74BC-B4EA-4CA0-ACBE-7BD4290F7367}"/>
    <cellStyle name="Comma 4 19 2 2 2 2 2 6" xfId="32826" xr:uid="{3DE63A78-07D8-43DE-9088-9E4A356B2D7D}"/>
    <cellStyle name="Comma 4 19 2 2 2 2 2 7" xfId="27362" xr:uid="{96CB74F3-DDAD-49E6-A2E4-C2EEF9312309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2 2 2" xfId="36386" xr:uid="{1768D627-FA28-4A1C-9D8A-7A31F35CC9AD}"/>
    <cellStyle name="Comma 4 19 2 2 2 2 3 2 2 3" xfId="30910" xr:uid="{274F3C74-5AA2-407C-A3A3-29D2F322716D}"/>
    <cellStyle name="Comma 4 19 2 2 2 2 3 2 3" xfId="33821" xr:uid="{1354E96F-72D1-4696-A884-4249AE788C5E}"/>
    <cellStyle name="Comma 4 19 2 2 2 2 3 2 4" xfId="28355" xr:uid="{F5005944-E125-4B34-9A51-19CFE630A314}"/>
    <cellStyle name="Comma 4 19 2 2 2 2 3 3" xfId="12317" xr:uid="{3838BFEF-58B1-4A22-8597-B9B9E9D9DA30}"/>
    <cellStyle name="Comma 4 19 2 2 2 2 3 3 2" xfId="24559" xr:uid="{28756D06-CEE8-4921-9C4D-62DA8671EF6B}"/>
    <cellStyle name="Comma 4 19 2 2 2 2 3 3 2 2" xfId="37139" xr:uid="{F0A0EA44-2A73-43BB-854D-9985EE684500}"/>
    <cellStyle name="Comma 4 19 2 2 2 2 3 3 2 3" xfId="31661" xr:uid="{F87887BD-E57D-4785-9FBA-C67A95E2E25A}"/>
    <cellStyle name="Comma 4 19 2 2 2 2 3 3 3" xfId="34573" xr:uid="{15B3B42F-B0D6-41D5-8DB7-448D65E7D2C2}"/>
    <cellStyle name="Comma 4 19 2 2 2 2 3 3 4" xfId="29106" xr:uid="{54E74CEE-5498-4F69-9512-0669A29BB73F}"/>
    <cellStyle name="Comma 4 19 2 2 2 2 3 4" xfId="17461" xr:uid="{BF5D5F74-2B6D-4240-8A7A-C61292123799}"/>
    <cellStyle name="Comma 4 19 2 2 2 2 3 4 2" xfId="35628" xr:uid="{BB4C7A71-F445-4F39-BB6A-48333D2A5FDD}"/>
    <cellStyle name="Comma 4 19 2 2 2 2 3 4 3" xfId="30156" xr:uid="{65109D4F-C422-462D-8A35-7C6B7636CFBC}"/>
    <cellStyle name="Comma 4 19 2 2 2 2 3 5" xfId="33055" xr:uid="{0BFF8C6C-059E-47E1-837E-35D4CDCD741C}"/>
    <cellStyle name="Comma 4 19 2 2 2 2 3 6" xfId="27592" xr:uid="{7EECEF6C-04F0-4ECC-8D7D-2A2D8913E060}"/>
    <cellStyle name="Comma 4 19 2 2 2 2 4" xfId="7061" xr:uid="{C08F8D4B-ED7B-4BC0-B704-B448A2C5A2DA}"/>
    <cellStyle name="Comma 4 19 2 2 2 2 4 2" xfId="19325" xr:uid="{D067B4B2-CACB-405F-8081-49DDB68763A4}"/>
    <cellStyle name="Comma 4 19 2 2 2 2 4 2 2" xfId="36005" xr:uid="{2097004B-16D1-49D8-B100-8FEC1BCAE507}"/>
    <cellStyle name="Comma 4 19 2 2 2 2 4 2 3" xfId="30530" xr:uid="{14423E49-A127-4DBD-9FDE-1648B11A55E3}"/>
    <cellStyle name="Comma 4 19 2 2 2 2 4 3" xfId="33440" xr:uid="{DE454A28-40ED-446F-AB82-1B9E1083FF7E}"/>
    <cellStyle name="Comma 4 19 2 2 2 2 4 4" xfId="27975" xr:uid="{BF805CAC-6E79-4727-81FC-286D74B78EDF}"/>
    <cellStyle name="Comma 4 19 2 2 2 2 5" xfId="10557" xr:uid="{C22B8098-06A8-43B0-8FC3-1CF7F70B981A}"/>
    <cellStyle name="Comma 4 19 2 2 2 2 5 2" xfId="22799" xr:uid="{5E024D4C-D077-476E-B409-8373C5A02849}"/>
    <cellStyle name="Comma 4 19 2 2 2 2 5 2 2" xfId="36758" xr:uid="{FAB5EFE8-B94A-45F9-B5AD-01A26E574C0A}"/>
    <cellStyle name="Comma 4 19 2 2 2 2 5 2 3" xfId="31281" xr:uid="{5B306F22-70BE-46E9-B5BB-1E88BEAA47C4}"/>
    <cellStyle name="Comma 4 19 2 2 2 2 5 3" xfId="34192" xr:uid="{B2431F54-854A-441D-8400-A589871B0C54}"/>
    <cellStyle name="Comma 4 19 2 2 2 2 5 4" xfId="28726" xr:uid="{35807EC9-622F-405B-9EC6-AE9DB16A30E4}"/>
    <cellStyle name="Comma 4 19 2 2 2 2 6" xfId="15701" xr:uid="{FECA6BBA-DD25-4DF7-83B5-E9EE13324888}"/>
    <cellStyle name="Comma 4 19 2 2 2 2 6 2" xfId="35244" xr:uid="{A85B16EB-8655-4302-BE3C-DC49297412D8}"/>
    <cellStyle name="Comma 4 19 2 2 2 2 6 3" xfId="29776" xr:uid="{86134EBE-ADDB-4345-99B5-750AEFBFEC5D}"/>
    <cellStyle name="Comma 4 19 2 2 2 2 7" xfId="32642" xr:uid="{E9590796-F717-408F-A926-6949D05FADD2}"/>
    <cellStyle name="Comma 4 19 2 2 2 2 8" xfId="27178" xr:uid="{F9397E17-7F49-4F77-9BC6-51B89C6A6C8A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2 2 2" xfId="36479" xr:uid="{1B236F73-AA7C-4FCC-8B3D-A831B97DD37D}"/>
    <cellStyle name="Comma 4 19 2 2 2 3 2 2 2 3" xfId="31002" xr:uid="{DF2F1A40-98A9-4458-9B25-AFB1DD7F40AB}"/>
    <cellStyle name="Comma 4 19 2 2 2 3 2 2 3" xfId="33913" xr:uid="{9418D503-1A05-4093-AB2C-5D4034BEA07E}"/>
    <cellStyle name="Comma 4 19 2 2 2 3 2 2 4" xfId="28447" xr:uid="{49327DB9-889D-435E-9138-789173AD6CC6}"/>
    <cellStyle name="Comma 4 19 2 2 2 3 2 3" xfId="12740" xr:uid="{D3F4314D-C557-46D0-8909-18C5DB378955}"/>
    <cellStyle name="Comma 4 19 2 2 2 3 2 3 2" xfId="24982" xr:uid="{9871B9F7-1180-47A0-B852-C78A3995678F}"/>
    <cellStyle name="Comma 4 19 2 2 2 3 2 3 2 2" xfId="37231" xr:uid="{5BE92C31-7460-47D0-822D-8F2041E4BBB5}"/>
    <cellStyle name="Comma 4 19 2 2 2 3 2 3 2 3" xfId="31753" xr:uid="{C7D84F94-CCD5-4A38-AA77-AEE0E640FF6B}"/>
    <cellStyle name="Comma 4 19 2 2 2 3 2 3 3" xfId="34665" xr:uid="{B29C71A7-EEDE-428E-A42A-31412195D5A1}"/>
    <cellStyle name="Comma 4 19 2 2 2 3 2 3 4" xfId="29198" xr:uid="{D0E93366-A500-47AF-BDE1-878211987A6E}"/>
    <cellStyle name="Comma 4 19 2 2 2 3 2 4" xfId="17884" xr:uid="{AD33D179-0DC5-4A37-98CE-7E7A5B857804}"/>
    <cellStyle name="Comma 4 19 2 2 2 3 2 4 2" xfId="35720" xr:uid="{AB5BBB16-F138-4ACA-9E24-8DBB71C97E79}"/>
    <cellStyle name="Comma 4 19 2 2 2 3 2 4 3" xfId="30248" xr:uid="{2F9A727A-88CE-4AA7-BCE5-64E26E650C86}"/>
    <cellStyle name="Comma 4 19 2 2 2 3 2 5" xfId="33148" xr:uid="{B64288C1-3B10-45D5-A065-6A22D8BF4A96}"/>
    <cellStyle name="Comma 4 19 2 2 2 3 2 6" xfId="27684" xr:uid="{4B8C2BA2-1F5B-4096-8959-4F60489056C1}"/>
    <cellStyle name="Comma 4 19 2 2 2 3 3" xfId="7484" xr:uid="{0E115758-A73E-425F-A789-A194A6F56E41}"/>
    <cellStyle name="Comma 4 19 2 2 2 3 3 2" xfId="19748" xr:uid="{9015F53D-8190-42B9-A144-533352AE1FEC}"/>
    <cellStyle name="Comma 4 19 2 2 2 3 3 2 2" xfId="36097" xr:uid="{7F46B262-8906-47E9-8819-9D1E02A00413}"/>
    <cellStyle name="Comma 4 19 2 2 2 3 3 2 3" xfId="30622" xr:uid="{C564EB9C-B70B-4583-86A1-CED7AEBF6CF5}"/>
    <cellStyle name="Comma 4 19 2 2 2 3 3 3" xfId="33532" xr:uid="{CDA38E16-E581-420D-BE01-06F30B5C5680}"/>
    <cellStyle name="Comma 4 19 2 2 2 3 3 4" xfId="28067" xr:uid="{6CDFA542-6A1D-4C4B-8ED6-E1FAC162FB31}"/>
    <cellStyle name="Comma 4 19 2 2 2 3 4" xfId="10980" xr:uid="{2C99328D-EC73-46B4-AE28-A42693CBBB88}"/>
    <cellStyle name="Comma 4 19 2 2 2 3 4 2" xfId="23222" xr:uid="{3B0C0054-70D4-472A-8F62-3FDA26629D04}"/>
    <cellStyle name="Comma 4 19 2 2 2 3 4 2 2" xfId="36850" xr:uid="{5C55C4E4-F2F3-495F-A5BB-8D0167B05CCB}"/>
    <cellStyle name="Comma 4 19 2 2 2 3 4 2 3" xfId="31373" xr:uid="{43E82FD1-BAAB-46F1-904A-DC5C3B6E54A8}"/>
    <cellStyle name="Comma 4 19 2 2 2 3 4 3" xfId="34284" xr:uid="{6DFB67DC-6CFE-4F5E-BAA0-BEE9F7FFC6B7}"/>
    <cellStyle name="Comma 4 19 2 2 2 3 4 4" xfId="28818" xr:uid="{46076A48-FEA7-479E-BAE4-84F5BACD0999}"/>
    <cellStyle name="Comma 4 19 2 2 2 3 5" xfId="16124" xr:uid="{3D9E5D53-E832-4F65-8A53-E9A7C085A1E9}"/>
    <cellStyle name="Comma 4 19 2 2 2 3 5 2" xfId="35337" xr:uid="{203EA494-6819-4ADD-9D89-3777C3D8114A}"/>
    <cellStyle name="Comma 4 19 2 2 2 3 5 3" xfId="29868" xr:uid="{98F4AADC-B0FB-4FC0-9552-B5C47584BF59}"/>
    <cellStyle name="Comma 4 19 2 2 2 3 6" xfId="32734" xr:uid="{3889631C-BC2F-4C95-9F17-79AC850DC1C1}"/>
    <cellStyle name="Comma 4 19 2 2 2 3 7" xfId="27270" xr:uid="{BD3ACF4F-7713-40BE-B133-79FFC6745C2C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2 2 2" xfId="36293" xr:uid="{37106B84-B67A-458C-B683-13892D974F64}"/>
    <cellStyle name="Comma 4 19 2 2 2 4 2 2 3" xfId="30818" xr:uid="{EFC0B53E-4EA1-463D-B572-37771720780D}"/>
    <cellStyle name="Comma 4 19 2 2 2 4 2 3" xfId="33729" xr:uid="{95EBE213-C8A0-4BAB-B476-25DA7CEC8D69}"/>
    <cellStyle name="Comma 4 19 2 2 2 4 2 4" xfId="28263" xr:uid="{3FFCD65C-FF7B-45BA-8CEE-A8EAA17A04AE}"/>
    <cellStyle name="Comma 4 19 2 2 2 4 3" xfId="11894" xr:uid="{6564E9AD-5E14-40D2-982C-3EA260F21921}"/>
    <cellStyle name="Comma 4 19 2 2 2 4 3 2" xfId="24136" xr:uid="{A6460928-47A4-4B36-B68A-1E74298B58C0}"/>
    <cellStyle name="Comma 4 19 2 2 2 4 3 2 2" xfId="37047" xr:uid="{999BFE9C-1050-46E8-AA8B-BACEE701B6B4}"/>
    <cellStyle name="Comma 4 19 2 2 2 4 3 2 3" xfId="31569" xr:uid="{47D5AAD0-C046-4D16-9AA1-92184ED83B87}"/>
    <cellStyle name="Comma 4 19 2 2 2 4 3 3" xfId="34481" xr:uid="{52DDEE49-BB69-4067-9142-C09DA998E332}"/>
    <cellStyle name="Comma 4 19 2 2 2 4 3 4" xfId="29014" xr:uid="{8C92C483-DF5E-4974-B9A6-0FA8EC647D5A}"/>
    <cellStyle name="Comma 4 19 2 2 2 4 4" xfId="17038" xr:uid="{AE0376BC-6E5D-4D6B-94FA-3112C681E05C}"/>
    <cellStyle name="Comma 4 19 2 2 2 4 4 2" xfId="35534" xr:uid="{ACCD72DC-1B27-4DB8-9705-D5F3B330FDF5}"/>
    <cellStyle name="Comma 4 19 2 2 2 4 4 3" xfId="30064" xr:uid="{B164772E-ABC0-451A-8550-C72EEDAF4FEC}"/>
    <cellStyle name="Comma 4 19 2 2 2 4 5" xfId="32963" xr:uid="{72A6887C-FD4B-4685-845C-5A7BF3C4A8B7}"/>
    <cellStyle name="Comma 4 19 2 2 2 4 6" xfId="27500" xr:uid="{77C61A00-8982-40FB-8B89-CE89C811E09B}"/>
    <cellStyle name="Comma 4 19 2 2 2 5" xfId="6638" xr:uid="{4BD8CDE0-6260-4447-AF15-16780736E214}"/>
    <cellStyle name="Comma 4 19 2 2 2 5 2" xfId="18902" xr:uid="{F6C637C7-D4EA-4610-B73F-D0E4FCC37F62}"/>
    <cellStyle name="Comma 4 19 2 2 2 5 2 2" xfId="35913" xr:uid="{C7A08B79-CFA8-4921-94AE-9F5778AB3A14}"/>
    <cellStyle name="Comma 4 19 2 2 2 5 2 3" xfId="30438" xr:uid="{A41C67E6-9B15-43BB-9086-88A8BDF69B57}"/>
    <cellStyle name="Comma 4 19 2 2 2 5 3" xfId="33348" xr:uid="{C1A4A0E8-FE9D-4831-B8D2-201479DC95D2}"/>
    <cellStyle name="Comma 4 19 2 2 2 5 4" xfId="27883" xr:uid="{25BCE0D1-47A4-48D0-B998-CEEFAA279EA7}"/>
    <cellStyle name="Comma 4 19 2 2 2 6" xfId="10134" xr:uid="{E03E85D0-216E-4494-93F5-BD588F05E412}"/>
    <cellStyle name="Comma 4 19 2 2 2 6 2" xfId="22376" xr:uid="{B9D40EDF-BA44-407F-82C5-9F081B9F080D}"/>
    <cellStyle name="Comma 4 19 2 2 2 6 2 2" xfId="36666" xr:uid="{6E5BC63A-9893-4F28-AD52-1781B91D8640}"/>
    <cellStyle name="Comma 4 19 2 2 2 6 2 3" xfId="31189" xr:uid="{ABFBE33F-0F0B-44D0-B4F5-F809678E2F95}"/>
    <cellStyle name="Comma 4 19 2 2 2 6 3" xfId="34100" xr:uid="{3414BA54-D0DB-4F87-8B66-87B43421412C}"/>
    <cellStyle name="Comma 4 19 2 2 2 6 4" xfId="28634" xr:uid="{F6DBF7E2-DBA5-4C97-9E5E-3381D69D96B7}"/>
    <cellStyle name="Comma 4 19 2 2 2 7" xfId="15278" xr:uid="{54A40759-3F60-4779-8FFE-F96396ED52A2}"/>
    <cellStyle name="Comma 4 19 2 2 2 7 2" xfId="35152" xr:uid="{C51EB99A-F39C-4E82-9793-1824AF1FE75C}"/>
    <cellStyle name="Comma 4 19 2 2 2 7 3" xfId="29684" xr:uid="{781EF883-8757-4539-832D-7A12D68DF312}"/>
    <cellStyle name="Comma 4 19 2 2 2 8" xfId="32549" xr:uid="{99660A84-C83C-4571-8B94-1C28CB4E087D}"/>
    <cellStyle name="Comma 4 19 2 2 2 9" xfId="27086" xr:uid="{7C6218FF-084E-4E47-8A17-184ACA75BC1E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2 2 2" xfId="36526" xr:uid="{9E443C40-0A43-40AE-AE52-143A6B8C3910}"/>
    <cellStyle name="Comma 4 19 2 2 3 2 2 2 2 3" xfId="31049" xr:uid="{91FCB644-2FF4-43AE-9530-9AF40CDE8D79}"/>
    <cellStyle name="Comma 4 19 2 2 3 2 2 2 3" xfId="33960" xr:uid="{227547FC-E034-4D0B-B089-FD4C3CCD8174}"/>
    <cellStyle name="Comma 4 19 2 2 3 2 2 2 4" xfId="28494" xr:uid="{DDC832AC-3678-4C3C-AC13-05C9376E8C7C}"/>
    <cellStyle name="Comma 4 19 2 2 3 2 2 3" xfId="12954" xr:uid="{0FE14F05-03AF-4B2C-AE90-75082D37042F}"/>
    <cellStyle name="Comma 4 19 2 2 3 2 2 3 2" xfId="25196" xr:uid="{4DFB66F7-EFEA-45D8-A23B-7065FE0F2753}"/>
    <cellStyle name="Comma 4 19 2 2 3 2 2 3 2 2" xfId="37278" xr:uid="{5E0C2A4A-F1EE-4297-BAB5-1E84FDFB9760}"/>
    <cellStyle name="Comma 4 19 2 2 3 2 2 3 2 3" xfId="31800" xr:uid="{DA4C78E6-B081-46BD-9395-E9AA7FBCA9EF}"/>
    <cellStyle name="Comma 4 19 2 2 3 2 2 3 3" xfId="34713" xr:uid="{C75CA651-4E98-423D-A849-EB91F7B48FE5}"/>
    <cellStyle name="Comma 4 19 2 2 3 2 2 3 4" xfId="29245" xr:uid="{B55C54A5-959D-4C10-8B0B-94EE8B54BD72}"/>
    <cellStyle name="Comma 4 19 2 2 3 2 2 4" xfId="18098" xr:uid="{862D642F-89C6-486E-9BC1-43863CBE1200}"/>
    <cellStyle name="Comma 4 19 2 2 3 2 2 4 2" xfId="35767" xr:uid="{A18C583A-8156-43A9-8DD6-B2C7BB462775}"/>
    <cellStyle name="Comma 4 19 2 2 3 2 2 4 3" xfId="30295" xr:uid="{699E34A3-7A8E-49A5-88BE-E8F0000B5A25}"/>
    <cellStyle name="Comma 4 19 2 2 3 2 2 5" xfId="33195" xr:uid="{CBD267A1-7764-4871-BC7B-E34E5BC7A528}"/>
    <cellStyle name="Comma 4 19 2 2 3 2 2 6" xfId="27731" xr:uid="{D73C960E-3BD1-41AD-B48D-FE58BD23ED4A}"/>
    <cellStyle name="Comma 4 19 2 2 3 2 3" xfId="7698" xr:uid="{6FFA9E9E-23FF-4931-A766-3DC29B62C97A}"/>
    <cellStyle name="Comma 4 19 2 2 3 2 3 2" xfId="19962" xr:uid="{78F25838-B7F5-4BE0-8041-9A86B16829B0}"/>
    <cellStyle name="Comma 4 19 2 2 3 2 3 2 2" xfId="36144" xr:uid="{92AA2C7D-8704-4766-BD10-5C6E66FAC7BA}"/>
    <cellStyle name="Comma 4 19 2 2 3 2 3 2 3" xfId="30669" xr:uid="{B95D51ED-B8AF-4986-A6CD-06A9F2957D5B}"/>
    <cellStyle name="Comma 4 19 2 2 3 2 3 3" xfId="33580" xr:uid="{840D2C45-2C77-4D7C-AA83-D30682FD9BF1}"/>
    <cellStyle name="Comma 4 19 2 2 3 2 3 4" xfId="28114" xr:uid="{537F911F-3F2F-448D-B1EE-449942D081A3}"/>
    <cellStyle name="Comma 4 19 2 2 3 2 4" xfId="11194" xr:uid="{72F3052C-2692-42A0-B139-967CD967F5CE}"/>
    <cellStyle name="Comma 4 19 2 2 3 2 4 2" xfId="23436" xr:uid="{FD7EBE5D-73F2-4A4A-9A4E-890051FA5850}"/>
    <cellStyle name="Comma 4 19 2 2 3 2 4 2 2" xfId="36897" xr:uid="{B36A1CC9-337C-44A7-AF32-C514565AB451}"/>
    <cellStyle name="Comma 4 19 2 2 3 2 4 2 3" xfId="31420" xr:uid="{89610D5C-010D-405C-B58E-C69E46A40FA4}"/>
    <cellStyle name="Comma 4 19 2 2 3 2 4 3" xfId="34332" xr:uid="{6EFEE152-CF35-42B4-ABE8-3CAEADDD0CFD}"/>
    <cellStyle name="Comma 4 19 2 2 3 2 4 4" xfId="28865" xr:uid="{5F98A046-6958-4CE3-81A0-A3742667C187}"/>
    <cellStyle name="Comma 4 19 2 2 3 2 5" xfId="16338" xr:uid="{4EE23DB4-6808-49B5-9E9E-98DDCDC9F6B6}"/>
    <cellStyle name="Comma 4 19 2 2 3 2 5 2" xfId="35385" xr:uid="{25E00239-B7FF-4F06-9003-7EE28784709D}"/>
    <cellStyle name="Comma 4 19 2 2 3 2 5 3" xfId="29915" xr:uid="{A0E5EB8A-236E-4FB2-845B-FBBF034CFB3D}"/>
    <cellStyle name="Comma 4 19 2 2 3 2 6" xfId="32781" xr:uid="{D2D5DAA9-237E-485F-BE01-B0744A569EC1}"/>
    <cellStyle name="Comma 4 19 2 2 3 2 7" xfId="27317" xr:uid="{3145B3F2-2F67-489B-BEE2-0E10BB48CF94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2 2 2" xfId="36340" xr:uid="{6CBAAE45-6F68-4BFB-BFE8-43C7111B63A0}"/>
    <cellStyle name="Comma 4 19 2 2 3 3 2 2 3" xfId="30865" xr:uid="{28E7E4CE-1B66-4980-A776-CE8A50545C00}"/>
    <cellStyle name="Comma 4 19 2 2 3 3 2 3" xfId="33776" xr:uid="{FF4C7693-2FB8-43D7-9570-963DDDCAEE73}"/>
    <cellStyle name="Comma 4 19 2 2 3 3 2 4" xfId="28310" xr:uid="{6C19547D-0D6C-42FB-BBFF-D22DF832952B}"/>
    <cellStyle name="Comma 4 19 2 2 3 3 3" xfId="12108" xr:uid="{0948CBB0-9AC5-4B64-8D72-74894602A7C9}"/>
    <cellStyle name="Comma 4 19 2 2 3 3 3 2" xfId="24350" xr:uid="{9B3B8280-3E0B-41A9-9F7B-406FEC0AA4F0}"/>
    <cellStyle name="Comma 4 19 2 2 3 3 3 2 2" xfId="37094" xr:uid="{BA159F3B-C059-434E-8FB8-5A1F3E2C48D1}"/>
    <cellStyle name="Comma 4 19 2 2 3 3 3 2 3" xfId="31616" xr:uid="{D9D84F47-5E1A-42FB-872B-69810E368349}"/>
    <cellStyle name="Comma 4 19 2 2 3 3 3 3" xfId="34528" xr:uid="{C4136F2A-D152-4764-8090-C8A41A7B8C87}"/>
    <cellStyle name="Comma 4 19 2 2 3 3 3 4" xfId="29061" xr:uid="{3528E7CE-6DF3-485C-AEEE-DD5E5E85977E}"/>
    <cellStyle name="Comma 4 19 2 2 3 3 4" xfId="17252" xr:uid="{C005E5E9-15F5-4A7D-9B78-CD2648D751F0}"/>
    <cellStyle name="Comma 4 19 2 2 3 3 4 2" xfId="35582" xr:uid="{E9876000-B1C0-4B35-A41F-872C5351E73B}"/>
    <cellStyle name="Comma 4 19 2 2 3 3 4 3" xfId="30111" xr:uid="{C244C94D-22BD-41B1-B18B-04865AB58722}"/>
    <cellStyle name="Comma 4 19 2 2 3 3 5" xfId="33010" xr:uid="{8A3B78AE-D3FE-49EE-A1D6-BD6337633A2B}"/>
    <cellStyle name="Comma 4 19 2 2 3 3 6" xfId="27547" xr:uid="{B2C58904-AD37-4EB9-A9AA-351A606F7385}"/>
    <cellStyle name="Comma 4 19 2 2 3 4" xfId="6852" xr:uid="{862B35FC-E8D1-4DA6-B7DF-94F957A98E3C}"/>
    <cellStyle name="Comma 4 19 2 2 3 4 2" xfId="19116" xr:uid="{B5D5EA5B-AEEF-4E80-B6F9-F24ED67DCCA9}"/>
    <cellStyle name="Comma 4 19 2 2 3 4 2 2" xfId="35960" xr:uid="{DB74161F-F209-4886-B316-549C26296148}"/>
    <cellStyle name="Comma 4 19 2 2 3 4 2 3" xfId="30485" xr:uid="{11C1F1CE-E359-46CF-8C34-C0E05D20E443}"/>
    <cellStyle name="Comma 4 19 2 2 3 4 3" xfId="33395" xr:uid="{26AC2C41-57EC-4334-BD1B-0363255C5E82}"/>
    <cellStyle name="Comma 4 19 2 2 3 4 4" xfId="27930" xr:uid="{4B348D3D-48B6-4D99-BA1B-C9AFCB2B542A}"/>
    <cellStyle name="Comma 4 19 2 2 3 5" xfId="10348" xr:uid="{23DE6FB4-A90F-4B7B-8015-DCBE86D94691}"/>
    <cellStyle name="Comma 4 19 2 2 3 5 2" xfId="22590" xr:uid="{8008030F-A188-4A6E-A28F-E02A36BE2825}"/>
    <cellStyle name="Comma 4 19 2 2 3 5 2 2" xfId="36713" xr:uid="{63302F4D-5D70-4EEF-91D8-9F70E0206000}"/>
    <cellStyle name="Comma 4 19 2 2 3 5 2 3" xfId="31236" xr:uid="{B2BF804D-C798-4BC8-BF8C-BA9AE25C1D22}"/>
    <cellStyle name="Comma 4 19 2 2 3 5 3" xfId="34147" xr:uid="{BBA48908-2EA6-4E97-8F81-A144DB1E00AF}"/>
    <cellStyle name="Comma 4 19 2 2 3 5 4" xfId="28681" xr:uid="{724BFB79-80C2-4442-A97C-3739A2F7B254}"/>
    <cellStyle name="Comma 4 19 2 2 3 6" xfId="15492" xr:uid="{10C3290B-6A08-4D4B-89F7-4DCB63C9E3C6}"/>
    <cellStyle name="Comma 4 19 2 2 3 6 2" xfId="35199" xr:uid="{AC6F47AC-CBF0-40E0-A118-F2D640B2BA92}"/>
    <cellStyle name="Comma 4 19 2 2 3 6 3" xfId="29731" xr:uid="{8CD36D67-8F17-4468-A0FB-AAF4592291EC}"/>
    <cellStyle name="Comma 4 19 2 2 3 7" xfId="32597" xr:uid="{CFB200AD-43AE-49F2-B683-1870F342FCDA}"/>
    <cellStyle name="Comma 4 19 2 2 3 8" xfId="27133" xr:uid="{0A169D1F-932E-4A16-8807-71FC3C1C80D3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2 2 2" xfId="36433" xr:uid="{7FFF48EF-5465-4F1C-ADCB-4F794BD0C4A3}"/>
    <cellStyle name="Comma 4 19 2 2 4 2 2 2 3" xfId="30957" xr:uid="{FC97BE1C-9B83-415E-8937-A26B059F7813}"/>
    <cellStyle name="Comma 4 19 2 2 4 2 2 3" xfId="33868" xr:uid="{186F84D0-ECAD-4975-A306-8D03B9A51531}"/>
    <cellStyle name="Comma 4 19 2 2 4 2 2 4" xfId="28402" xr:uid="{2C18DDB8-5558-44DB-A22F-EB209C96B46B}"/>
    <cellStyle name="Comma 4 19 2 2 4 2 3" xfId="12531" xr:uid="{CA113676-2AE5-4A7C-873B-A46B37C4AE9F}"/>
    <cellStyle name="Comma 4 19 2 2 4 2 3 2" xfId="24773" xr:uid="{55C74B0E-F431-4245-B7C4-AB59C110E2BC}"/>
    <cellStyle name="Comma 4 19 2 2 4 2 3 2 2" xfId="37186" xr:uid="{A60877CD-1C9A-4D6B-845F-AAA3C6297939}"/>
    <cellStyle name="Comma 4 19 2 2 4 2 3 2 3" xfId="31708" xr:uid="{E5DA6AA6-27AE-46B5-AD58-C6D52EA70A1D}"/>
    <cellStyle name="Comma 4 19 2 2 4 2 3 3" xfId="34620" xr:uid="{799CB651-0254-4EF6-9DEB-FAB389591E60}"/>
    <cellStyle name="Comma 4 19 2 2 4 2 3 4" xfId="29153" xr:uid="{EA1C9AE7-9127-41CF-B2A4-5F77D34ABDA2}"/>
    <cellStyle name="Comma 4 19 2 2 4 2 4" xfId="17675" xr:uid="{A7C61C5E-1243-4328-8FC6-65E695D440C9}"/>
    <cellStyle name="Comma 4 19 2 2 4 2 4 2" xfId="35675" xr:uid="{8F12262A-0EA6-4406-AE47-4BE9CA3584E9}"/>
    <cellStyle name="Comma 4 19 2 2 4 2 4 3" xfId="30203" xr:uid="{8497AC10-8EF2-48F2-B1E0-90B1D9ABED70}"/>
    <cellStyle name="Comma 4 19 2 2 4 2 5" xfId="33102" xr:uid="{3F10264C-1E49-4142-92E3-37CEEE6F79D8}"/>
    <cellStyle name="Comma 4 19 2 2 4 2 6" xfId="27639" xr:uid="{0EF0C4B2-46A9-40BD-8A85-D217B6ECBD81}"/>
    <cellStyle name="Comma 4 19 2 2 4 3" xfId="7275" xr:uid="{E49D51B1-9C07-4798-840F-1AAC8B8E76A1}"/>
    <cellStyle name="Comma 4 19 2 2 4 3 2" xfId="19539" xr:uid="{F2B0511F-D5A4-437D-89A1-90B4520CB517}"/>
    <cellStyle name="Comma 4 19 2 2 4 3 2 2" xfId="36052" xr:uid="{416645A8-FB04-46B2-939C-6156A135259E}"/>
    <cellStyle name="Comma 4 19 2 2 4 3 2 3" xfId="30577" xr:uid="{23242A12-FF33-4ED5-B9D3-F0825321F8F8}"/>
    <cellStyle name="Comma 4 19 2 2 4 3 3" xfId="33487" xr:uid="{26A0B0BA-0031-4FF7-AE4A-FA578A6916EE}"/>
    <cellStyle name="Comma 4 19 2 2 4 3 4" xfId="28022" xr:uid="{4E30331C-1B7A-41AD-BFA1-34A2782953DA}"/>
    <cellStyle name="Comma 4 19 2 2 4 4" xfId="10771" xr:uid="{45216E92-DEE9-4BF3-858F-CFBC18F6636B}"/>
    <cellStyle name="Comma 4 19 2 2 4 4 2" xfId="23013" xr:uid="{EF9248E7-CB7B-4795-8BA1-227E40E1011E}"/>
    <cellStyle name="Comma 4 19 2 2 4 4 2 2" xfId="36805" xr:uid="{8FB1DE5B-8B9B-4A01-A4F9-FDAE8F62CD2A}"/>
    <cellStyle name="Comma 4 19 2 2 4 4 2 3" xfId="31328" xr:uid="{611A0E68-A872-461F-BA34-EFA11C2DFC07}"/>
    <cellStyle name="Comma 4 19 2 2 4 4 3" xfId="34239" xr:uid="{D1456FE0-2CF3-4C42-B5FC-8AD1C50553C2}"/>
    <cellStyle name="Comma 4 19 2 2 4 4 4" xfId="28773" xr:uid="{B4FAD0EB-6952-47B1-9B68-8506DCE589DF}"/>
    <cellStyle name="Comma 4 19 2 2 4 5" xfId="15915" xr:uid="{29DA22DB-5CBD-4ECB-B7FF-792061F68E44}"/>
    <cellStyle name="Comma 4 19 2 2 4 5 2" xfId="35291" xr:uid="{43ECEF94-0150-459C-B127-271FDA0B9FAB}"/>
    <cellStyle name="Comma 4 19 2 2 4 5 3" xfId="29823" xr:uid="{EE87EA8E-BF49-4E1E-BCCA-F152071CB381}"/>
    <cellStyle name="Comma 4 19 2 2 4 6" xfId="32689" xr:uid="{1003FEDC-7365-4AAC-98D2-A378DACF12DB}"/>
    <cellStyle name="Comma 4 19 2 2 4 7" xfId="27225" xr:uid="{F85E514E-EA01-4C12-8B97-551E26081757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2 2 2" xfId="36248" xr:uid="{54D7E9B5-6027-4538-9F0E-43A54FDE5CAF}"/>
    <cellStyle name="Comma 4 19 2 2 5 2 2 3" xfId="30773" xr:uid="{1B2C4714-72A3-4F51-B9DC-8DAEE1AE24F8}"/>
    <cellStyle name="Comma 4 19 2 2 5 2 3" xfId="33684" xr:uid="{76001800-63DA-49E1-8EE9-9B61432BCE60}"/>
    <cellStyle name="Comma 4 19 2 2 5 2 4" xfId="28218" xr:uid="{2505DD75-99A7-42BA-8E9D-AC3C1B38E9BC}"/>
    <cellStyle name="Comma 4 19 2 2 5 3" xfId="11685" xr:uid="{049E29D2-F88C-49EE-A01A-F3DD8DD63242}"/>
    <cellStyle name="Comma 4 19 2 2 5 3 2" xfId="23927" xr:uid="{A85522A9-D067-4AB4-B84C-63864001D349}"/>
    <cellStyle name="Comma 4 19 2 2 5 3 2 2" xfId="37002" xr:uid="{5F4969C8-A013-4442-8688-737232F38B12}"/>
    <cellStyle name="Comma 4 19 2 2 5 3 2 3" xfId="31524" xr:uid="{E65161F6-0A8F-41E2-BB3A-7AE2C81F30C4}"/>
    <cellStyle name="Comma 4 19 2 2 5 3 3" xfId="34436" xr:uid="{E9697B52-E012-488B-AAD5-9D27FEEBD345}"/>
    <cellStyle name="Comma 4 19 2 2 5 3 4" xfId="28969" xr:uid="{72FED6FD-FAC4-4474-858B-764CE8E9E8AF}"/>
    <cellStyle name="Comma 4 19 2 2 5 4" xfId="16829" xr:uid="{3997CF94-132D-4BD8-8841-72000281C11A}"/>
    <cellStyle name="Comma 4 19 2 2 5 4 2" xfId="35489" xr:uid="{DA206F91-8530-4B2D-BD01-1C2CAF59C78E}"/>
    <cellStyle name="Comma 4 19 2 2 5 4 3" xfId="30019" xr:uid="{8C3EDB8D-DDBB-443A-B314-E5940FA435A0}"/>
    <cellStyle name="Comma 4 19 2 2 5 5" xfId="32918" xr:uid="{B854783E-5349-48EA-A9C2-D4A5CFB94A18}"/>
    <cellStyle name="Comma 4 19 2 2 5 6" xfId="27455" xr:uid="{62CC6DCD-06E4-4C0B-8659-49E98FB070D7}"/>
    <cellStyle name="Comma 4 19 2 2 6" xfId="6429" xr:uid="{B163B9BD-E199-4A81-8205-DBCE4BC4858E}"/>
    <cellStyle name="Comma 4 19 2 2 6 2" xfId="18693" xr:uid="{301D1383-1399-4ABA-A65F-B39B72E16BEA}"/>
    <cellStyle name="Comma 4 19 2 2 6 2 2" xfId="35867" xr:uid="{BAB74881-39A1-4C76-BB6B-4293386B3EAC}"/>
    <cellStyle name="Comma 4 19 2 2 6 2 3" xfId="30393" xr:uid="{8102B98A-128A-4F5C-A0D7-402FDD038CCA}"/>
    <cellStyle name="Comma 4 19 2 2 6 3" xfId="33302" xr:uid="{AF00FBAC-D8E5-4785-A75A-E10129D52D5C}"/>
    <cellStyle name="Comma 4 19 2 2 6 4" xfId="27838" xr:uid="{972A456D-90D1-4D24-BA49-FF759E2D6B96}"/>
    <cellStyle name="Comma 4 19 2 2 7" xfId="9925" xr:uid="{C1C0A2BF-2AE6-494E-8F52-8754CBE5AB6C}"/>
    <cellStyle name="Comma 4 19 2 2 7 2" xfId="22167" xr:uid="{60D842BD-D83F-4DE6-8CFB-8804F8C906BD}"/>
    <cellStyle name="Comma 4 19 2 2 7 2 2" xfId="36621" xr:uid="{8BFB8125-E989-44D9-9D9D-0446E420DC7B}"/>
    <cellStyle name="Comma 4 19 2 2 7 2 3" xfId="31144" xr:uid="{D72D28DF-0FF6-4DEF-BBB1-413D40FFA05C}"/>
    <cellStyle name="Comma 4 19 2 2 7 3" xfId="34055" xr:uid="{3B926478-F9D9-457D-9499-ECD1CE0EAA42}"/>
    <cellStyle name="Comma 4 19 2 2 7 4" xfId="28589" xr:uid="{35476445-A102-4CD6-B8D2-2A2C8FF21237}"/>
    <cellStyle name="Comma 4 19 2 2 8" xfId="15069" xr:uid="{2A77F76D-B733-493B-B1C0-F756BA40E6E0}"/>
    <cellStyle name="Comma 4 19 2 2 8 2" xfId="35107" xr:uid="{48DF2A98-6352-468E-9213-3C4A92189314}"/>
    <cellStyle name="Comma 4 19 2 2 8 3" xfId="29639" xr:uid="{4C0F19E1-DC48-4318-9EFB-371BCDC8E35F}"/>
    <cellStyle name="Comma 4 19 2 2 9" xfId="32501" xr:uid="{098A4E86-C96F-4FAE-B37A-595FB328EACA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2 2 2" xfId="36544" xr:uid="{118B0E83-067A-4BB7-A4FD-9048F80A0C85}"/>
    <cellStyle name="Comma 4 19 2 3 2 2 2 2 2 3" xfId="31067" xr:uid="{CCAF30FF-847C-4E30-B07C-1E9B85D89848}"/>
    <cellStyle name="Comma 4 19 2 3 2 2 2 2 3" xfId="33978" xr:uid="{772CE8F8-7194-4DE6-89D0-7874D3400C27}"/>
    <cellStyle name="Comma 4 19 2 3 2 2 2 2 4" xfId="28512" xr:uid="{3361D27E-8659-4FEC-87C9-6233E1E6FB45}"/>
    <cellStyle name="Comma 4 19 2 3 2 2 2 3" xfId="13035" xr:uid="{7A22EB58-A745-41CB-B7DF-F4AA6C1F69C3}"/>
    <cellStyle name="Comma 4 19 2 3 2 2 2 3 2" xfId="25277" xr:uid="{5D3C34EA-BD3C-4318-BDC2-FBA4C10EB3A7}"/>
    <cellStyle name="Comma 4 19 2 3 2 2 2 3 2 2" xfId="37296" xr:uid="{79B05CFC-B3F6-4F5F-9AC9-31BDD133B978}"/>
    <cellStyle name="Comma 4 19 2 3 2 2 2 3 2 3" xfId="31818" xr:uid="{8AFA3F01-C119-415F-B90A-285C648BA7AB}"/>
    <cellStyle name="Comma 4 19 2 3 2 2 2 3 3" xfId="34731" xr:uid="{25D249F9-E7AE-4B79-9386-B2C0EB60FDA7}"/>
    <cellStyle name="Comma 4 19 2 3 2 2 2 3 4" xfId="29263" xr:uid="{563E5691-26B2-4C5A-BD53-32F64DF81746}"/>
    <cellStyle name="Comma 4 19 2 3 2 2 2 4" xfId="18179" xr:uid="{CE78EDDD-EAE8-4410-BCCF-9CACA6AFF9E5}"/>
    <cellStyle name="Comma 4 19 2 3 2 2 2 4 2" xfId="35786" xr:uid="{9FB4B4BB-8CF4-46A8-A089-7085BBFC0F35}"/>
    <cellStyle name="Comma 4 19 2 3 2 2 2 4 3" xfId="30313" xr:uid="{95295181-619B-4075-9137-2003968CEAAA}"/>
    <cellStyle name="Comma 4 19 2 3 2 2 2 5" xfId="33213" xr:uid="{D5087DAE-82EC-45B4-AD48-BECC3134544A}"/>
    <cellStyle name="Comma 4 19 2 3 2 2 2 6" xfId="27749" xr:uid="{88B1B579-5535-4ACD-A473-DABFF2A8550B}"/>
    <cellStyle name="Comma 4 19 2 3 2 2 3" xfId="7779" xr:uid="{BAC3C381-3A21-42C5-83FB-7E1F92DA03A0}"/>
    <cellStyle name="Comma 4 19 2 3 2 2 3 2" xfId="20043" xr:uid="{D21177B0-C6F1-47AA-AF0A-B88690403B7D}"/>
    <cellStyle name="Comma 4 19 2 3 2 2 3 2 2" xfId="36162" xr:uid="{735AC27E-F628-480D-8580-39B95D8F7197}"/>
    <cellStyle name="Comma 4 19 2 3 2 2 3 2 3" xfId="30687" xr:uid="{3E54DFCD-B8AF-471D-A498-2B95893B31FC}"/>
    <cellStyle name="Comma 4 19 2 3 2 2 3 3" xfId="33598" xr:uid="{68498665-BECF-46E7-ACBF-6BA180F90788}"/>
    <cellStyle name="Comma 4 19 2 3 2 2 3 4" xfId="28132" xr:uid="{9AF93553-F2B6-4BAA-959A-E4C0FC743BE0}"/>
    <cellStyle name="Comma 4 19 2 3 2 2 4" xfId="11275" xr:uid="{D574F1A3-0274-4E25-84FA-BCB31F14C3F3}"/>
    <cellStyle name="Comma 4 19 2 3 2 2 4 2" xfId="23517" xr:uid="{875865A7-1BB4-4002-B70F-D2A19853C4CD}"/>
    <cellStyle name="Comma 4 19 2 3 2 2 4 2 2" xfId="36915" xr:uid="{9D281F47-B34C-4BB9-9AEE-8C0E4E1A8C72}"/>
    <cellStyle name="Comma 4 19 2 3 2 2 4 2 3" xfId="31438" xr:uid="{5EC5BDA6-6294-4EFC-A182-12F3E59EEB12}"/>
    <cellStyle name="Comma 4 19 2 3 2 2 4 3" xfId="34350" xr:uid="{B3C1B96E-4607-47C7-892C-516B8EA1FD27}"/>
    <cellStyle name="Comma 4 19 2 3 2 2 4 4" xfId="28883" xr:uid="{2BA27A7E-19F4-4A11-8BF7-1B93318C7C0E}"/>
    <cellStyle name="Comma 4 19 2 3 2 2 5" xfId="16419" xr:uid="{127602E8-C4F7-4903-AE36-86AFB5B0F4A7}"/>
    <cellStyle name="Comma 4 19 2 3 2 2 5 2" xfId="35403" xr:uid="{0577FF0E-BB4F-4310-8899-3DC0E0019796}"/>
    <cellStyle name="Comma 4 19 2 3 2 2 5 3" xfId="29933" xr:uid="{C5693DEF-4B7A-47BF-AB74-B3C214AD96EE}"/>
    <cellStyle name="Comma 4 19 2 3 2 2 6" xfId="32799" xr:uid="{BB5BDB70-B669-4A3F-9532-E43558F5DF90}"/>
    <cellStyle name="Comma 4 19 2 3 2 2 7" xfId="27335" xr:uid="{D722B926-9424-41E2-AC04-371A14E584AC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2 2 2" xfId="36359" xr:uid="{BF39EC41-87D8-4D6B-ABC0-69D22B599C70}"/>
    <cellStyle name="Comma 4 19 2 3 2 3 2 2 3" xfId="30883" xr:uid="{DFD3E385-7BA6-4AF7-B924-A32019C44F8A}"/>
    <cellStyle name="Comma 4 19 2 3 2 3 2 3" xfId="33794" xr:uid="{83D57DAB-F87A-42E4-ADAC-EA331146F936}"/>
    <cellStyle name="Comma 4 19 2 3 2 3 2 4" xfId="28328" xr:uid="{F045B69C-D2F3-4439-8DEC-22588978A967}"/>
    <cellStyle name="Comma 4 19 2 3 2 3 3" xfId="12189" xr:uid="{11AED7C8-BD5B-4F46-8A9B-C94AF356317A}"/>
    <cellStyle name="Comma 4 19 2 3 2 3 3 2" xfId="24431" xr:uid="{345B2ABD-F51F-420A-A04F-8D14481C32B4}"/>
    <cellStyle name="Comma 4 19 2 3 2 3 3 2 2" xfId="37112" xr:uid="{8926AD4E-6A6A-4AF8-9C19-44A04FD7117F}"/>
    <cellStyle name="Comma 4 19 2 3 2 3 3 2 3" xfId="31634" xr:uid="{30A75452-55BA-48E9-8D66-9823EC5E34FB}"/>
    <cellStyle name="Comma 4 19 2 3 2 3 3 3" xfId="34546" xr:uid="{841246EC-0F63-499D-BFB8-6180F7E2ADB6}"/>
    <cellStyle name="Comma 4 19 2 3 2 3 3 4" xfId="29079" xr:uid="{1EC3EAC0-7FAD-4917-83FC-F562965B74EE}"/>
    <cellStyle name="Comma 4 19 2 3 2 3 4" xfId="17333" xr:uid="{654A4810-D015-4CE9-96EF-28248826A59D}"/>
    <cellStyle name="Comma 4 19 2 3 2 3 4 2" xfId="35600" xr:uid="{E5AA118A-8AB4-45FE-B82E-70338BA4C592}"/>
    <cellStyle name="Comma 4 19 2 3 2 3 4 3" xfId="30129" xr:uid="{98BD0E1E-4C78-4E3F-B4FA-26BCF08AC2AE}"/>
    <cellStyle name="Comma 4 19 2 3 2 3 5" xfId="33028" xr:uid="{0848EFE8-D27F-4BB2-9B44-A05D57E79558}"/>
    <cellStyle name="Comma 4 19 2 3 2 3 6" xfId="27565" xr:uid="{B4B8E47C-2C95-42B8-8DC7-D6252B4AE8BD}"/>
    <cellStyle name="Comma 4 19 2 3 2 4" xfId="6933" xr:uid="{8477939C-2EA4-4064-86A5-8085BFE98341}"/>
    <cellStyle name="Comma 4 19 2 3 2 4 2" xfId="19197" xr:uid="{E326B44F-5274-4ADC-90DB-826A6CB7475C}"/>
    <cellStyle name="Comma 4 19 2 3 2 4 2 2" xfId="35978" xr:uid="{B19EC5B0-8CAA-4B48-B500-F1F79D0A0BF3}"/>
    <cellStyle name="Comma 4 19 2 3 2 4 2 3" xfId="30503" xr:uid="{BEA0E9DF-350C-4C2B-990C-4692D1036E73}"/>
    <cellStyle name="Comma 4 19 2 3 2 4 3" xfId="33413" xr:uid="{B8FFC5E0-8394-4D2E-B462-D68035440F3E}"/>
    <cellStyle name="Comma 4 19 2 3 2 4 4" xfId="27948" xr:uid="{3BA275EB-9E93-43B7-AB52-ACF51170D4D8}"/>
    <cellStyle name="Comma 4 19 2 3 2 5" xfId="10429" xr:uid="{6879760E-7EEA-4D36-9ED2-532468841CC8}"/>
    <cellStyle name="Comma 4 19 2 3 2 5 2" xfId="22671" xr:uid="{413C2B54-EDD8-4394-A2CD-74B3E758F59C}"/>
    <cellStyle name="Comma 4 19 2 3 2 5 2 2" xfId="36731" xr:uid="{480DF821-EF5B-4771-A2F7-0F6DCACEC1A1}"/>
    <cellStyle name="Comma 4 19 2 3 2 5 2 3" xfId="31254" xr:uid="{A73BB2F5-6F7F-4777-87A5-97EE5FB07407}"/>
    <cellStyle name="Comma 4 19 2 3 2 5 3" xfId="34165" xr:uid="{191A3845-E310-4786-A0CD-022799D4511D}"/>
    <cellStyle name="Comma 4 19 2 3 2 5 4" xfId="28699" xr:uid="{2EB7984D-2A79-45D1-A393-31E6600F7936}"/>
    <cellStyle name="Comma 4 19 2 3 2 6" xfId="15573" xr:uid="{8A8BA4D1-3566-4E11-9247-E6C6E0729D50}"/>
    <cellStyle name="Comma 4 19 2 3 2 6 2" xfId="35217" xr:uid="{B940D40F-133C-4C25-BC8D-FD9733F9CAD5}"/>
    <cellStyle name="Comma 4 19 2 3 2 6 3" xfId="29749" xr:uid="{54460B5A-FFF9-4724-9801-0ECDC6664786}"/>
    <cellStyle name="Comma 4 19 2 3 2 7" xfId="32615" xr:uid="{E1B0A1CE-E16C-42B1-B4E3-1072A69FEED2}"/>
    <cellStyle name="Comma 4 19 2 3 2 8" xfId="27151" xr:uid="{D17E6BD4-8368-436F-95B8-9FC68C2023E9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2 2 2" xfId="36451" xr:uid="{18E7A69A-8EEF-4D88-9735-80A0EA88F033}"/>
    <cellStyle name="Comma 4 19 2 3 3 2 2 2 3" xfId="30975" xr:uid="{CE0CD2AD-C5A0-48E0-82DD-1B3FAF143D90}"/>
    <cellStyle name="Comma 4 19 2 3 3 2 2 3" xfId="33886" xr:uid="{5F7BDA6F-7B5D-448A-81FD-4219D3996CE7}"/>
    <cellStyle name="Comma 4 19 2 3 3 2 2 4" xfId="28420" xr:uid="{32B6605C-3873-489D-854B-B995128E05EA}"/>
    <cellStyle name="Comma 4 19 2 3 3 2 3" xfId="12612" xr:uid="{BA5429D0-B334-4C27-8F69-92BE2F60B45C}"/>
    <cellStyle name="Comma 4 19 2 3 3 2 3 2" xfId="24854" xr:uid="{F95E98AF-DF40-4DAB-ACE1-CA87D591BECD}"/>
    <cellStyle name="Comma 4 19 2 3 3 2 3 2 2" xfId="37204" xr:uid="{CDD7C184-1DBA-4C8F-A7ED-1129A1BBFBDE}"/>
    <cellStyle name="Comma 4 19 2 3 3 2 3 2 3" xfId="31726" xr:uid="{720DAFD7-6DB3-4D75-A8A3-CE96ACA406C7}"/>
    <cellStyle name="Comma 4 19 2 3 3 2 3 3" xfId="34638" xr:uid="{22207754-6CCF-4858-A4C0-D3A5CDF41A0F}"/>
    <cellStyle name="Comma 4 19 2 3 3 2 3 4" xfId="29171" xr:uid="{6DC47DB2-8C67-4BD1-98DA-C7CA3D7550C2}"/>
    <cellStyle name="Comma 4 19 2 3 3 2 4" xfId="17756" xr:uid="{990C9937-5F88-41F5-BDAF-73E86C2FA86A}"/>
    <cellStyle name="Comma 4 19 2 3 3 2 4 2" xfId="35693" xr:uid="{245A9DBB-D9E4-4B7B-9A24-5E449A6920F7}"/>
    <cellStyle name="Comma 4 19 2 3 3 2 4 3" xfId="30221" xr:uid="{89650860-CF61-463C-8401-5BBE658551A9}"/>
    <cellStyle name="Comma 4 19 2 3 3 2 5" xfId="33121" xr:uid="{01073FD9-09E7-48C6-A447-45864BF0F72C}"/>
    <cellStyle name="Comma 4 19 2 3 3 2 6" xfId="27657" xr:uid="{340B7ED5-ADBF-4D31-87B6-677E37BCC142}"/>
    <cellStyle name="Comma 4 19 2 3 3 3" xfId="7356" xr:uid="{3B4C4D6E-816A-41B5-A021-D8A922C2AE65}"/>
    <cellStyle name="Comma 4 19 2 3 3 3 2" xfId="19620" xr:uid="{32A87087-C4C5-40B7-9F3D-BB4D9072B28E}"/>
    <cellStyle name="Comma 4 19 2 3 3 3 2 2" xfId="36070" xr:uid="{6C03C854-8FB7-415B-8D43-FCEE8241A46A}"/>
    <cellStyle name="Comma 4 19 2 3 3 3 2 3" xfId="30595" xr:uid="{D95333DA-F19D-488C-B404-E2E3DBEAD36C}"/>
    <cellStyle name="Comma 4 19 2 3 3 3 3" xfId="33505" xr:uid="{F4671E9B-43FC-418F-9768-FC925625BD82}"/>
    <cellStyle name="Comma 4 19 2 3 3 3 4" xfId="28040" xr:uid="{C3D35F66-9E0D-429F-A374-CB631ED1DE17}"/>
    <cellStyle name="Comma 4 19 2 3 3 4" xfId="10852" xr:uid="{7E6E95AB-3A35-40AD-8403-66FE274E0AD2}"/>
    <cellStyle name="Comma 4 19 2 3 3 4 2" xfId="23094" xr:uid="{77746F9D-C0FE-4FE3-9B77-57F54793B7DA}"/>
    <cellStyle name="Comma 4 19 2 3 3 4 2 2" xfId="36823" xr:uid="{1BBB4BC6-5974-47E7-9B44-03AED8FD344E}"/>
    <cellStyle name="Comma 4 19 2 3 3 4 2 3" xfId="31346" xr:uid="{BCBA64EB-4E84-4A4B-93D0-279844C29FFC}"/>
    <cellStyle name="Comma 4 19 2 3 3 4 3" xfId="34257" xr:uid="{C99A2C54-C868-486C-951E-800D37FACC33}"/>
    <cellStyle name="Comma 4 19 2 3 3 4 4" xfId="28791" xr:uid="{24E34BE2-93D8-4EA3-859F-09951E1D5799}"/>
    <cellStyle name="Comma 4 19 2 3 3 5" xfId="15996" xr:uid="{B7C6BBD6-CB67-45D1-8DAC-0991B9064C2B}"/>
    <cellStyle name="Comma 4 19 2 3 3 5 2" xfId="35309" xr:uid="{16F1057A-E71C-4854-B2E0-7B50E76A91FE}"/>
    <cellStyle name="Comma 4 19 2 3 3 5 3" xfId="29841" xr:uid="{57C5EEDF-B039-48F1-97E5-A93AD1351276}"/>
    <cellStyle name="Comma 4 19 2 3 3 6" xfId="32707" xr:uid="{52329695-3A4A-490E-9E03-6C06DCC526D8}"/>
    <cellStyle name="Comma 4 19 2 3 3 7" xfId="27243" xr:uid="{CAF950CE-27B2-43F7-939F-EFEBB9E5A9A3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2 2 2" xfId="36266" xr:uid="{40C098B1-91D0-4670-A5D3-958D3DEA3E11}"/>
    <cellStyle name="Comma 4 19 2 3 4 2 2 3" xfId="30791" xr:uid="{8E83B0AF-6797-4655-B998-3C55B8FF6E73}"/>
    <cellStyle name="Comma 4 19 2 3 4 2 3" xfId="33702" xr:uid="{540B4C64-1B6F-4009-9C29-22D9F442231D}"/>
    <cellStyle name="Comma 4 19 2 3 4 2 4" xfId="28236" xr:uid="{F9FCBAAC-523E-481F-BD43-3BAF72548571}"/>
    <cellStyle name="Comma 4 19 2 3 4 3" xfId="11766" xr:uid="{1F79C97E-5E8A-4AB7-BDE4-8A0FBD8834DA}"/>
    <cellStyle name="Comma 4 19 2 3 4 3 2" xfId="24008" xr:uid="{0144E170-FA87-4E00-B600-69182CD99630}"/>
    <cellStyle name="Comma 4 19 2 3 4 3 2 2" xfId="37020" xr:uid="{6341D15C-BCB8-4184-8526-3CD83700F57F}"/>
    <cellStyle name="Comma 4 19 2 3 4 3 2 3" xfId="31542" xr:uid="{B6586431-AB73-4FF8-B2C9-B0C1F505F129}"/>
    <cellStyle name="Comma 4 19 2 3 4 3 3" xfId="34454" xr:uid="{FAF25880-38C1-48F1-BACB-519684EFAE2B}"/>
    <cellStyle name="Comma 4 19 2 3 4 3 4" xfId="28987" xr:uid="{92DB3527-E95C-484B-9BCF-FD3A85D121E7}"/>
    <cellStyle name="Comma 4 19 2 3 4 4" xfId="16910" xr:uid="{D2D68C26-E884-49A1-8637-9FFB440FD4AA}"/>
    <cellStyle name="Comma 4 19 2 3 4 4 2" xfId="35507" xr:uid="{58F12228-B9A5-451A-AC77-587B3DFB92A2}"/>
    <cellStyle name="Comma 4 19 2 3 4 4 3" xfId="30037" xr:uid="{CD718AE6-9926-4FF4-A019-1C14DCC3E7F7}"/>
    <cellStyle name="Comma 4 19 2 3 4 5" xfId="32936" xr:uid="{FF0ECD6F-ABDE-403A-B627-A70EC560816A}"/>
    <cellStyle name="Comma 4 19 2 3 4 6" xfId="27473" xr:uid="{0B21DFEA-0A58-4D55-A0E6-5FCEC491A4F8}"/>
    <cellStyle name="Comma 4 19 2 3 5" xfId="6510" xr:uid="{E7C3ED8B-C7A9-45E3-BEF0-59A6A6BB22ED}"/>
    <cellStyle name="Comma 4 19 2 3 5 2" xfId="18774" xr:uid="{ECADECCC-4BEB-485B-B4C1-B1D43A82F6A9}"/>
    <cellStyle name="Comma 4 19 2 3 5 2 2" xfId="35885" xr:uid="{888F2C53-A834-468A-A6D4-76BDB559EB1C}"/>
    <cellStyle name="Comma 4 19 2 3 5 2 3" xfId="30411" xr:uid="{2045F9D5-1A04-4FD8-94A3-B2063832FA36}"/>
    <cellStyle name="Comma 4 19 2 3 5 3" xfId="33320" xr:uid="{BC635928-4E8E-4E44-8BE0-CBBEF9D12CD9}"/>
    <cellStyle name="Comma 4 19 2 3 5 4" xfId="27856" xr:uid="{D2EF617B-751C-43BA-B00C-87DA0C82EA6E}"/>
    <cellStyle name="Comma 4 19 2 3 6" xfId="10006" xr:uid="{0213870C-51FE-4E71-A063-A92E856D6609}"/>
    <cellStyle name="Comma 4 19 2 3 6 2" xfId="22248" xr:uid="{460EB7A3-C01C-4439-B692-570A5625DEE3}"/>
    <cellStyle name="Comma 4 19 2 3 6 2 2" xfId="36639" xr:uid="{81B8E359-D8B4-4FF8-95F2-171F2E8343E2}"/>
    <cellStyle name="Comma 4 19 2 3 6 2 3" xfId="31162" xr:uid="{599A086B-0416-4D8F-AD5C-399BEE4F68AC}"/>
    <cellStyle name="Comma 4 19 2 3 6 3" xfId="34073" xr:uid="{D02EFDE0-A60E-4D84-8BE8-14AC0A34A5A6}"/>
    <cellStyle name="Comma 4 19 2 3 6 4" xfId="28607" xr:uid="{08F53419-2463-4852-BE7B-666AD48555BD}"/>
    <cellStyle name="Comma 4 19 2 3 7" xfId="15150" xr:uid="{AC4B7719-E63C-401E-BB3B-1FEFF4C876D2}"/>
    <cellStyle name="Comma 4 19 2 3 7 2" xfId="35125" xr:uid="{D76C2976-1414-4956-8B52-04DEAEAD7538}"/>
    <cellStyle name="Comma 4 19 2 3 7 3" xfId="29657" xr:uid="{AC2B61F6-77F3-4902-8D38-E5551D0A8E38}"/>
    <cellStyle name="Comma 4 19 2 3 8" xfId="32521" xr:uid="{4F24F373-9A5C-4ECA-A1F7-27D987FA08C2}"/>
    <cellStyle name="Comma 4 19 2 3 9" xfId="27059" xr:uid="{425B7EBA-E660-4429-BA57-25F7F13E58CF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2 2 2" xfId="36499" xr:uid="{237BCC2B-B0B1-4B11-AD69-DFB74B2D32C3}"/>
    <cellStyle name="Comma 4 19 2 4 2 2 2 2 3" xfId="31022" xr:uid="{93DA9A9B-1FC9-44AE-811C-9CCA8AFD5AF3}"/>
    <cellStyle name="Comma 4 19 2 4 2 2 2 3" xfId="33933" xr:uid="{84E1A4B9-6401-476E-AA5C-23A691B6DDF3}"/>
    <cellStyle name="Comma 4 19 2 4 2 2 2 4" xfId="28467" xr:uid="{BCB43D44-969D-47A1-8E47-D06723C422DB}"/>
    <cellStyle name="Comma 4 19 2 4 2 2 3" xfId="12826" xr:uid="{01AB0A33-B980-4D15-BB8F-E8ABCEC520E8}"/>
    <cellStyle name="Comma 4 19 2 4 2 2 3 2" xfId="25068" xr:uid="{62F0356D-3CC5-4ED2-A2E4-C90E3266EE32}"/>
    <cellStyle name="Comma 4 19 2 4 2 2 3 2 2" xfId="37251" xr:uid="{4B62769D-1413-43A9-B9FE-7B26DD48E427}"/>
    <cellStyle name="Comma 4 19 2 4 2 2 3 2 3" xfId="31773" xr:uid="{91BD4987-707C-4FDF-9697-4D5EA27D0ACF}"/>
    <cellStyle name="Comma 4 19 2 4 2 2 3 3" xfId="34686" xr:uid="{D6C2B248-2C92-4869-8F98-32C0379C5753}"/>
    <cellStyle name="Comma 4 19 2 4 2 2 3 4" xfId="29218" xr:uid="{453A685D-ECAD-444F-9161-F4534A27AF70}"/>
    <cellStyle name="Comma 4 19 2 4 2 2 4" xfId="17970" xr:uid="{455042A9-3093-4701-853A-0621E4F2ADBD}"/>
    <cellStyle name="Comma 4 19 2 4 2 2 4 2" xfId="35740" xr:uid="{EE4BFD26-07A5-4E58-B5F1-78BDA9F2E524}"/>
    <cellStyle name="Comma 4 19 2 4 2 2 4 3" xfId="30268" xr:uid="{6E9082CD-7A2F-4B49-852B-880CADF1CD69}"/>
    <cellStyle name="Comma 4 19 2 4 2 2 5" xfId="33168" xr:uid="{E7B60308-8624-4872-BA5F-DAA8E98D2BA8}"/>
    <cellStyle name="Comma 4 19 2 4 2 2 6" xfId="27704" xr:uid="{CC148924-5871-48F6-B7D6-F358EF7784A8}"/>
    <cellStyle name="Comma 4 19 2 4 2 3" xfId="7570" xr:uid="{081E544B-C2E8-4359-805A-8B2EC4B23555}"/>
    <cellStyle name="Comma 4 19 2 4 2 3 2" xfId="19834" xr:uid="{1C174D55-9102-45B0-BF24-DA9AE78D8CC5}"/>
    <cellStyle name="Comma 4 19 2 4 2 3 2 2" xfId="36117" xr:uid="{24245FA9-C544-410C-9F43-C09750F7C6ED}"/>
    <cellStyle name="Comma 4 19 2 4 2 3 2 3" xfId="30642" xr:uid="{C4F5D0FE-9804-423E-9BE7-6737D381755C}"/>
    <cellStyle name="Comma 4 19 2 4 2 3 3" xfId="33552" xr:uid="{222C71DC-BC13-42CE-93EA-A77920DE23BB}"/>
    <cellStyle name="Comma 4 19 2 4 2 3 4" xfId="28087" xr:uid="{3FEFE135-4618-4777-8796-7C5781906499}"/>
    <cellStyle name="Comma 4 19 2 4 2 4" xfId="11066" xr:uid="{FCA89CD4-C9A0-4802-A6C6-105F8A33ED48}"/>
    <cellStyle name="Comma 4 19 2 4 2 4 2" xfId="23308" xr:uid="{06E8A010-4F1B-4839-8A9E-5121203D9D3B}"/>
    <cellStyle name="Comma 4 19 2 4 2 4 2 2" xfId="36870" xr:uid="{21CC9CF0-F3AF-4B5C-B95B-C387670C916F}"/>
    <cellStyle name="Comma 4 19 2 4 2 4 2 3" xfId="31393" xr:uid="{E15A32D9-5B45-430C-B5A3-18E33AB6D27C}"/>
    <cellStyle name="Comma 4 19 2 4 2 4 3" xfId="34304" xr:uid="{373D198F-918F-477A-8013-844127C04087}"/>
    <cellStyle name="Comma 4 19 2 4 2 4 4" xfId="28838" xr:uid="{6E3D26F7-6589-4502-BEC4-E560F3B08F3D}"/>
    <cellStyle name="Comma 4 19 2 4 2 5" xfId="16210" xr:uid="{90CA4E14-4944-46F5-B39A-2615F6D7AAED}"/>
    <cellStyle name="Comma 4 19 2 4 2 5 2" xfId="35357" xr:uid="{42EFA745-295E-48D5-A0C5-29C4AB86B84B}"/>
    <cellStyle name="Comma 4 19 2 4 2 5 3" xfId="29888" xr:uid="{568A65ED-520D-4A77-9211-5C7FE83F79C2}"/>
    <cellStyle name="Comma 4 19 2 4 2 6" xfId="32754" xr:uid="{52542860-6CF0-4E14-BAD5-ED43D66A544D}"/>
    <cellStyle name="Comma 4 19 2 4 2 7" xfId="27290" xr:uid="{9CDE7A9B-6895-4E44-86DE-63B965857B8B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2 2 2" xfId="36313" xr:uid="{B55A10BA-EA2F-420E-8A35-F5CEE49E2F60}"/>
    <cellStyle name="Comma 4 19 2 4 3 2 2 3" xfId="30838" xr:uid="{F59936F3-E5EA-42BE-9CC7-1ACEAC5FADCB}"/>
    <cellStyle name="Comma 4 19 2 4 3 2 3" xfId="33749" xr:uid="{7E0FDC99-42D6-46EC-9416-B38E3FAD42FC}"/>
    <cellStyle name="Comma 4 19 2 4 3 2 4" xfId="28283" xr:uid="{7E49A88C-3150-43F0-B3AA-19DF7D5C9A0D}"/>
    <cellStyle name="Comma 4 19 2 4 3 3" xfId="11980" xr:uid="{9676766B-A2CC-4045-B48E-FDEBE2615947}"/>
    <cellStyle name="Comma 4 19 2 4 3 3 2" xfId="24222" xr:uid="{2808EBD0-99EF-4639-8CCD-F3ECC59A4B2A}"/>
    <cellStyle name="Comma 4 19 2 4 3 3 2 2" xfId="37067" xr:uid="{CF2EC037-F090-45C2-8DD4-786E979C48B6}"/>
    <cellStyle name="Comma 4 19 2 4 3 3 2 3" xfId="31589" xr:uid="{B96730F8-AF96-4121-BFC7-11C561D92E88}"/>
    <cellStyle name="Comma 4 19 2 4 3 3 3" xfId="34501" xr:uid="{13F39A5B-46A9-49DA-B151-6531C05E2796}"/>
    <cellStyle name="Comma 4 19 2 4 3 3 4" xfId="29034" xr:uid="{096F679E-4D8F-4B92-97D4-FAFAB355B382}"/>
    <cellStyle name="Comma 4 19 2 4 3 4" xfId="17124" xr:uid="{25D51230-178C-4D90-B82D-3CF060B4DC4D}"/>
    <cellStyle name="Comma 4 19 2 4 3 4 2" xfId="35554" xr:uid="{E2F1F45C-1433-4DE4-B9E1-96FE684AF290}"/>
    <cellStyle name="Comma 4 19 2 4 3 4 3" xfId="30084" xr:uid="{EF96B9BE-ECEF-4C90-9B46-F4000F050EE8}"/>
    <cellStyle name="Comma 4 19 2 4 3 5" xfId="32983" xr:uid="{A107D855-1E21-4F9E-8FCB-5A4C6F16A484}"/>
    <cellStyle name="Comma 4 19 2 4 3 6" xfId="27520" xr:uid="{8FF158A4-5AA9-4570-B85B-35B56AF1D396}"/>
    <cellStyle name="Comma 4 19 2 4 4" xfId="6724" xr:uid="{223319D1-0F35-47F3-9320-2B5FDAE340F5}"/>
    <cellStyle name="Comma 4 19 2 4 4 2" xfId="18988" xr:uid="{B0981417-B821-46F8-8B4C-986176373234}"/>
    <cellStyle name="Comma 4 19 2 4 4 2 2" xfId="35933" xr:uid="{18C817A8-A2FD-4EDF-96AB-96C95088BCF1}"/>
    <cellStyle name="Comma 4 19 2 4 4 2 3" xfId="30458" xr:uid="{8B7DD351-417B-4096-A39B-27762130A353}"/>
    <cellStyle name="Comma 4 19 2 4 4 3" xfId="33368" xr:uid="{24AB3140-DCA5-426C-B576-8DC495FC59AB}"/>
    <cellStyle name="Comma 4 19 2 4 4 4" xfId="27903" xr:uid="{E83B8CC0-5E97-46F5-BD91-2477BAEC321E}"/>
    <cellStyle name="Comma 4 19 2 4 5" xfId="10220" xr:uid="{760E59A0-B481-4765-BE3E-B90982C5CE5A}"/>
    <cellStyle name="Comma 4 19 2 4 5 2" xfId="22462" xr:uid="{07D3070E-A537-4A11-AE0E-A50AB40E5FB3}"/>
    <cellStyle name="Comma 4 19 2 4 5 2 2" xfId="36686" xr:uid="{8969E4BF-9288-4F97-8EDD-33E5ADED2210}"/>
    <cellStyle name="Comma 4 19 2 4 5 2 3" xfId="31209" xr:uid="{FBDB5682-905F-44D0-A07D-7F4FCAEA354B}"/>
    <cellStyle name="Comma 4 19 2 4 5 3" xfId="34120" xr:uid="{2052C367-AD71-4F15-A2CE-577779AF1B7C}"/>
    <cellStyle name="Comma 4 19 2 4 5 4" xfId="28654" xr:uid="{D9C401B8-52C9-4AD9-BDBF-57F99DB061DF}"/>
    <cellStyle name="Comma 4 19 2 4 6" xfId="15364" xr:uid="{8E12A680-8A54-413A-9A00-F59D43992163}"/>
    <cellStyle name="Comma 4 19 2 4 6 2" xfId="35172" xr:uid="{97C49629-0B37-42FD-9ACB-24F3AEA1860C}"/>
    <cellStyle name="Comma 4 19 2 4 6 3" xfId="29704" xr:uid="{FD723E72-7E4A-417C-A77F-3F000B314742}"/>
    <cellStyle name="Comma 4 19 2 4 7" xfId="32569" xr:uid="{13E97EBD-AE67-45C8-8FAB-FF5C90A0DD76}"/>
    <cellStyle name="Comma 4 19 2 4 8" xfId="27106" xr:uid="{97D3B9C1-F9F4-4D30-B325-E6FE06BD8624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2 2 2" xfId="36406" xr:uid="{BF2363A8-1F15-46CE-B0AA-09DC61AD5A01}"/>
    <cellStyle name="Comma 4 19 2 5 2 2 2 3" xfId="30930" xr:uid="{047BA9BB-E663-43A5-852A-494B72948AD3}"/>
    <cellStyle name="Comma 4 19 2 5 2 2 3" xfId="33841" xr:uid="{8CFAF5DD-E93F-4375-80BA-5E5D9DA610C2}"/>
    <cellStyle name="Comma 4 19 2 5 2 2 4" xfId="28375" xr:uid="{FF11E87E-5FE6-4600-A625-54A4919C6149}"/>
    <cellStyle name="Comma 4 19 2 5 2 3" xfId="12403" xr:uid="{A50DE1F5-9AF2-4E17-AD1A-1F03BCCF0EF0}"/>
    <cellStyle name="Comma 4 19 2 5 2 3 2" xfId="24645" xr:uid="{5FAC4285-45DC-468F-984D-09F450173399}"/>
    <cellStyle name="Comma 4 19 2 5 2 3 2 2" xfId="37159" xr:uid="{AC8C0804-D039-4F89-A441-DEDC45524459}"/>
    <cellStyle name="Comma 4 19 2 5 2 3 2 3" xfId="31681" xr:uid="{6A8E4737-31FE-4C5D-AE23-80BB1B08C6B6}"/>
    <cellStyle name="Comma 4 19 2 5 2 3 3" xfId="34593" xr:uid="{B765A7F0-78A0-404C-8B72-EBEFDA047B65}"/>
    <cellStyle name="Comma 4 19 2 5 2 3 4" xfId="29126" xr:uid="{8FF0739F-268E-4C2D-8D22-7A29292BF78F}"/>
    <cellStyle name="Comma 4 19 2 5 2 4" xfId="17547" xr:uid="{BECBF4AD-5FE7-4645-8F13-0507AF13D1FC}"/>
    <cellStyle name="Comma 4 19 2 5 2 4 2" xfId="35648" xr:uid="{88E43420-FAA0-415B-B46D-A4C026C68E63}"/>
    <cellStyle name="Comma 4 19 2 5 2 4 3" xfId="30176" xr:uid="{30585729-3386-4D77-A09B-2F9AFC26DDF5}"/>
    <cellStyle name="Comma 4 19 2 5 2 5" xfId="33075" xr:uid="{399E9438-FB19-4D77-B99B-ECF9301B9993}"/>
    <cellStyle name="Comma 4 19 2 5 2 6" xfId="27612" xr:uid="{A3BE4916-72CA-4B6E-B317-5BF1B2F39F33}"/>
    <cellStyle name="Comma 4 19 2 5 3" xfId="7147" xr:uid="{0677F75E-7CC9-43A5-BF95-95D0F8ECAD1D}"/>
    <cellStyle name="Comma 4 19 2 5 3 2" xfId="19411" xr:uid="{59CD1024-19E0-458E-B147-DC2CAF09C3D0}"/>
    <cellStyle name="Comma 4 19 2 5 3 2 2" xfId="36025" xr:uid="{82A6C316-95B0-42C1-9BE2-241372670B3C}"/>
    <cellStyle name="Comma 4 19 2 5 3 2 3" xfId="30550" xr:uid="{95BA5F59-109A-46F1-806C-7DFF92EC3B3A}"/>
    <cellStyle name="Comma 4 19 2 5 3 3" xfId="33460" xr:uid="{CFA20DE9-ABDD-485D-BD56-54FE99A9D3F0}"/>
    <cellStyle name="Comma 4 19 2 5 3 4" xfId="27995" xr:uid="{CCF8EF1C-0C2D-4DA9-93B0-A40827328CD8}"/>
    <cellStyle name="Comma 4 19 2 5 4" xfId="10643" xr:uid="{43A25189-BCBB-40AA-8E97-0E9BE8CCF852}"/>
    <cellStyle name="Comma 4 19 2 5 4 2" xfId="22885" xr:uid="{42EEE9FD-6B6E-4D55-AED4-E96A9E9C9A2E}"/>
    <cellStyle name="Comma 4 19 2 5 4 2 2" xfId="36778" xr:uid="{B30D87C0-865A-45F5-92FE-1DE4B71D4A55}"/>
    <cellStyle name="Comma 4 19 2 5 4 2 3" xfId="31301" xr:uid="{502965D6-9A30-4221-BB11-D36654E179B8}"/>
    <cellStyle name="Comma 4 19 2 5 4 3" xfId="34212" xr:uid="{1072768C-0DFF-4152-82D1-CB36370059EC}"/>
    <cellStyle name="Comma 4 19 2 5 4 4" xfId="28746" xr:uid="{50D3E4CB-0B83-4E9D-A4E1-2D4F46E96E99}"/>
    <cellStyle name="Comma 4 19 2 5 5" xfId="15787" xr:uid="{98F5B848-3029-45F9-B0B9-8B2A4590912A}"/>
    <cellStyle name="Comma 4 19 2 5 5 2" xfId="35264" xr:uid="{6AF2A960-AFE0-4176-93C5-E0FE16E6DDF6}"/>
    <cellStyle name="Comma 4 19 2 5 5 3" xfId="29796" xr:uid="{3340C8B6-DD85-4B98-9CE4-0525E7E34FDE}"/>
    <cellStyle name="Comma 4 19 2 5 6" xfId="32662" xr:uid="{2BF139F3-1C8B-4214-A89B-997A99884E59}"/>
    <cellStyle name="Comma 4 19 2 5 7" xfId="27198" xr:uid="{39C86CFB-7D7B-4055-B442-D57EDCFEC008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2 2 2" xfId="36221" xr:uid="{6207661E-77D7-4F87-89BA-276B54DB3ABE}"/>
    <cellStyle name="Comma 4 19 2 6 2 2 3" xfId="30746" xr:uid="{1E7E179A-32D6-4E64-9B43-53297BDBF5A4}"/>
    <cellStyle name="Comma 4 19 2 6 2 3" xfId="33657" xr:uid="{BECEBA31-0821-4FCF-99FE-DE00BE0679CA}"/>
    <cellStyle name="Comma 4 19 2 6 2 4" xfId="28191" xr:uid="{C0666953-4949-47D5-B8FC-8B4F839C0FF5}"/>
    <cellStyle name="Comma 4 19 2 6 3" xfId="11557" xr:uid="{30A66C36-AA40-4555-9CAD-489A2DA64EC7}"/>
    <cellStyle name="Comma 4 19 2 6 3 2" xfId="23799" xr:uid="{0A532967-401C-4093-A897-9569E05E4FB7}"/>
    <cellStyle name="Comma 4 19 2 6 3 2 2" xfId="36974" xr:uid="{24181090-D378-46BC-8B3B-7F6B5233581E}"/>
    <cellStyle name="Comma 4 19 2 6 3 2 3" xfId="31497" xr:uid="{221ADE69-656B-4565-9914-176E0346C47B}"/>
    <cellStyle name="Comma 4 19 2 6 3 3" xfId="34409" xr:uid="{2F5CF57B-01A3-46BC-82C1-B8A0862E6B1C}"/>
    <cellStyle name="Comma 4 19 2 6 3 4" xfId="28942" xr:uid="{3BEEFAF1-D01C-45FF-BA62-5B9B147408FA}"/>
    <cellStyle name="Comma 4 19 2 6 4" xfId="16701" xr:uid="{3595DA06-E372-48FD-B0CB-8650F8B15D15}"/>
    <cellStyle name="Comma 4 19 2 6 4 2" xfId="35462" xr:uid="{34EBA614-F36D-474D-AEB9-4F7C791F79F4}"/>
    <cellStyle name="Comma 4 19 2 6 4 3" xfId="29992" xr:uid="{76A9CEA4-E664-49FE-A507-05BCFCF4BB62}"/>
    <cellStyle name="Comma 4 19 2 6 5" xfId="32891" xr:uid="{D7DC40F9-73D5-47F9-B9C2-8CAC810257AA}"/>
    <cellStyle name="Comma 4 19 2 6 6" xfId="27428" xr:uid="{4AC0EBCA-C539-4396-9DC0-7C5DE8F24E74}"/>
    <cellStyle name="Comma 4 19 2 7" xfId="6300" xr:uid="{B16DF984-C8A6-48DD-92D2-224ED47E03E0}"/>
    <cellStyle name="Comma 4 19 2 7 2" xfId="18565" xr:uid="{8B9639C9-30B3-4D55-8712-FE08EB95369A}"/>
    <cellStyle name="Comma 4 19 2 7 2 2" xfId="35840" xr:uid="{62AC59A1-2B77-4D98-8317-98E35DFC62D6}"/>
    <cellStyle name="Comma 4 19 2 7 2 3" xfId="30366" xr:uid="{2D729AB5-03A3-46AB-99DC-502458019A72}"/>
    <cellStyle name="Comma 4 19 2 7 3" xfId="33275" xr:uid="{C9040C58-E882-4297-A812-33D9DFCF8EA8}"/>
    <cellStyle name="Comma 4 19 2 7 4" xfId="27811" xr:uid="{4B2AD9CA-D258-4E81-85B3-F13958A56F3D}"/>
    <cellStyle name="Comma 4 19 2 8" xfId="9797" xr:uid="{20BA2FA4-2F66-4B04-913A-7EF1C2337DBF}"/>
    <cellStyle name="Comma 4 19 2 8 2" xfId="22039" xr:uid="{1EF88097-4C04-43BF-89CE-D06A43D97D16}"/>
    <cellStyle name="Comma 4 19 2 8 2 2" xfId="36594" xr:uid="{54B44C0C-AE98-4057-B27F-C9D9A705057F}"/>
    <cellStyle name="Comma 4 19 2 8 2 3" xfId="31117" xr:uid="{41BD2184-9C4E-4318-8641-79163D7C6E17}"/>
    <cellStyle name="Comma 4 19 2 8 3" xfId="34028" xr:uid="{D504902E-D9D1-4423-BF60-10551EABAFB5}"/>
    <cellStyle name="Comma 4 19 2 8 4" xfId="28562" xr:uid="{F1AF6646-2850-4312-91F5-3946011B64AC}"/>
    <cellStyle name="Comma 4 19 2 9" xfId="14602" xr:uid="{790E9949-1A32-4757-BE34-3C9456C45B48}"/>
    <cellStyle name="Comma 4 19 2 9 2" xfId="25502" xr:uid="{E36209F2-5E57-4B8E-BC2B-900238EE1BBF}"/>
    <cellStyle name="Comma 4 19 2 9 2 2" xfId="37354" xr:uid="{F29D6AC2-8369-4A05-A921-305852288644}"/>
    <cellStyle name="Comma 4 19 2 9 2 3" xfId="31876" xr:uid="{D192BEC4-8BB5-40F5-9A60-AEE3986FED4D}"/>
    <cellStyle name="Comma 4 19 2 9 3" xfId="35015" xr:uid="{0170C5FD-C3AC-4EC9-8940-9C755F466FB7}"/>
    <cellStyle name="Comma 4 19 2 9 4" xfId="29547" xr:uid="{A7C4EE28-9C59-4EDB-B990-40FDE94E3CBD}"/>
    <cellStyle name="Comma 4 19 3" xfId="2329" xr:uid="{5FF4E625-3B6F-4F4C-9E1B-84CBBACF5D75}"/>
    <cellStyle name="Comma 4 19 3 10" xfId="14968" xr:uid="{F18E5BCE-C1D1-4570-AA93-6221004E23A3}"/>
    <cellStyle name="Comma 4 19 3 10 2" xfId="35086" xr:uid="{0E62A1C3-05DE-49EA-B9CD-DECED7C8DF96}"/>
    <cellStyle name="Comma 4 19 3 10 3" xfId="29618" xr:uid="{1D2B1423-567A-4385-8308-505DEF8F0477}"/>
    <cellStyle name="Comma 4 19 3 11" xfId="25722" xr:uid="{14414A80-3EFD-43D6-AD29-8BEC293C2767}"/>
    <cellStyle name="Comma 4 19 3 11 2" xfId="37407" xr:uid="{2E4184FB-2800-49F2-B7BB-0C0AB82AE933}"/>
    <cellStyle name="Comma 4 19 3 11 3" xfId="31929" xr:uid="{76D8D828-DEC8-4CB3-BCA6-CCF1ADC19F92}"/>
    <cellStyle name="Comma 4 19 3 12" xfId="32447" xr:uid="{29BDBA7F-48CC-4434-8B5D-57F7939F8491}"/>
    <cellStyle name="Comma 4 19 3 13" xfId="26984" xr:uid="{9AE1D1BD-11DD-4337-84A5-C12A39AE5B35}"/>
    <cellStyle name="Comma 4 19 3 2" xfId="2618" xr:uid="{850F5C15-92A7-4761-A8B0-76D3B8928DA5}"/>
    <cellStyle name="Comma 4 19 3 2 10" xfId="27045" xr:uid="{AE348848-163C-4E0B-99E1-FA8640B2A9DB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2 2 2" xfId="36577" xr:uid="{C9E38F8D-973B-45CA-B906-6829C5433A79}"/>
    <cellStyle name="Comma 4 19 3 2 2 2 2 2 2 2 3" xfId="31100" xr:uid="{E79D9DEA-4433-415F-A0C3-E20351F9AA6E}"/>
    <cellStyle name="Comma 4 19 3 2 2 2 2 2 2 3" xfId="34011" xr:uid="{EF1DE962-B568-4BC0-BCE4-0D6F9C771A78}"/>
    <cellStyle name="Comma 4 19 3 2 2 2 2 2 2 4" xfId="28545" xr:uid="{6FBE8E27-6B0A-4669-958A-D2BE2329A217}"/>
    <cellStyle name="Comma 4 19 3 2 2 2 2 2 3" xfId="13190" xr:uid="{57EDB9DD-BABB-4317-9ECA-ECF08893F350}"/>
    <cellStyle name="Comma 4 19 3 2 2 2 2 2 3 2" xfId="25432" xr:uid="{E42D3CE6-F19C-465E-AF05-38C41CD719AC}"/>
    <cellStyle name="Comma 4 19 3 2 2 2 2 2 3 2 2" xfId="37329" xr:uid="{84DC2268-7EE4-43B8-90D1-D2EDB2157115}"/>
    <cellStyle name="Comma 4 19 3 2 2 2 2 2 3 2 3" xfId="31851" xr:uid="{81035EDE-096F-476F-B5E4-AD1B19B562C3}"/>
    <cellStyle name="Comma 4 19 3 2 2 2 2 2 3 3" xfId="34764" xr:uid="{760AD03A-367E-4BA9-9747-90B741861A07}"/>
    <cellStyle name="Comma 4 19 3 2 2 2 2 2 3 4" xfId="29296" xr:uid="{0E39224B-D0D6-4C12-A6FF-28A96FE3AEB1}"/>
    <cellStyle name="Comma 4 19 3 2 2 2 2 2 4" xfId="18334" xr:uid="{C60C4908-494B-4A44-A197-9E8047152D0A}"/>
    <cellStyle name="Comma 4 19 3 2 2 2 2 2 4 2" xfId="35819" xr:uid="{1CAA2145-F704-4F21-A45D-1CD0B0859D7C}"/>
    <cellStyle name="Comma 4 19 3 2 2 2 2 2 4 3" xfId="30346" xr:uid="{C2CFF849-728B-406B-85BA-22A708CC8A5A}"/>
    <cellStyle name="Comma 4 19 3 2 2 2 2 2 5" xfId="33246" xr:uid="{E8FA656A-EEFD-4FF3-AFDC-8BC2300101BC}"/>
    <cellStyle name="Comma 4 19 3 2 2 2 2 2 6" xfId="27782" xr:uid="{6A811CCC-849D-4420-9F15-531894944E9D}"/>
    <cellStyle name="Comma 4 19 3 2 2 2 2 3" xfId="7934" xr:uid="{EA8D5F47-0BDE-43BC-8414-E30293C56532}"/>
    <cellStyle name="Comma 4 19 3 2 2 2 2 3 2" xfId="20198" xr:uid="{08E114B3-7D23-46CE-B7A2-A3C69FE8FDFF}"/>
    <cellStyle name="Comma 4 19 3 2 2 2 2 3 2 2" xfId="36195" xr:uid="{E85C1FAA-0AEC-4558-95E6-2B303E611F1C}"/>
    <cellStyle name="Comma 4 19 3 2 2 2 2 3 2 3" xfId="30720" xr:uid="{D86BBA67-637E-4B75-94D0-905E3A638535}"/>
    <cellStyle name="Comma 4 19 3 2 2 2 2 3 3" xfId="33631" xr:uid="{78EE496E-7917-406A-8386-15472E95C860}"/>
    <cellStyle name="Comma 4 19 3 2 2 2 2 3 4" xfId="28165" xr:uid="{65271602-5823-4641-BDF2-6412D8560441}"/>
    <cellStyle name="Comma 4 19 3 2 2 2 2 4" xfId="11430" xr:uid="{04186B33-A6CC-40F9-B7E5-DA63F71A7639}"/>
    <cellStyle name="Comma 4 19 3 2 2 2 2 4 2" xfId="23672" xr:uid="{A1E0E8A0-6E8B-4D8A-89F4-BA61AA26CEAD}"/>
    <cellStyle name="Comma 4 19 3 2 2 2 2 4 2 2" xfId="36948" xr:uid="{018DC560-AA5E-48D8-B6F6-DA9591044600}"/>
    <cellStyle name="Comma 4 19 3 2 2 2 2 4 2 3" xfId="31471" xr:uid="{B4D06A94-00CF-4AF3-8BDC-454C8E66C034}"/>
    <cellStyle name="Comma 4 19 3 2 2 2 2 4 3" xfId="34383" xr:uid="{E8BDA9C1-1AD9-4F2C-97CB-E1547D3E64EA}"/>
    <cellStyle name="Comma 4 19 3 2 2 2 2 4 4" xfId="28916" xr:uid="{3059427B-B3E2-4E13-AAFF-828B130D475D}"/>
    <cellStyle name="Comma 4 19 3 2 2 2 2 5" xfId="16574" xr:uid="{F92190AE-74A9-4F5B-AF46-815D1D69351E}"/>
    <cellStyle name="Comma 4 19 3 2 2 2 2 5 2" xfId="35436" xr:uid="{3AF099C9-4228-466A-8DDF-37ED9C93A3B6}"/>
    <cellStyle name="Comma 4 19 3 2 2 2 2 5 3" xfId="29966" xr:uid="{43123341-962E-4A3A-9E31-D2113339E525}"/>
    <cellStyle name="Comma 4 19 3 2 2 2 2 6" xfId="32832" xr:uid="{1B9CDE49-1D78-4C6B-81FB-61DD98E51DA2}"/>
    <cellStyle name="Comma 4 19 3 2 2 2 2 7" xfId="27368" xr:uid="{8501A0B1-DDB8-4CFA-9CAA-10DBAC5E67D4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2 2 2" xfId="36392" xr:uid="{A0FA2394-D807-4D50-8F4D-D1BB77A4F976}"/>
    <cellStyle name="Comma 4 19 3 2 2 2 3 2 2 3" xfId="30916" xr:uid="{577E190B-0DA0-4C2A-96BE-A1B14E3CCB64}"/>
    <cellStyle name="Comma 4 19 3 2 2 2 3 2 3" xfId="33827" xr:uid="{6A006F6D-4950-4833-8D8C-E083C00594C2}"/>
    <cellStyle name="Comma 4 19 3 2 2 2 3 2 4" xfId="28361" xr:uid="{EC7F4783-6FEA-4B63-A301-D09F86E36ECE}"/>
    <cellStyle name="Comma 4 19 3 2 2 2 3 3" xfId="12344" xr:uid="{73CC3517-85C1-4C20-83A0-485E5C436380}"/>
    <cellStyle name="Comma 4 19 3 2 2 2 3 3 2" xfId="24586" xr:uid="{2C62429F-81A2-4974-9275-967F7DF53AE0}"/>
    <cellStyle name="Comma 4 19 3 2 2 2 3 3 2 2" xfId="37145" xr:uid="{9E353A6C-4A67-45C0-A5CD-2B68EEBFE264}"/>
    <cellStyle name="Comma 4 19 3 2 2 2 3 3 2 3" xfId="31667" xr:uid="{EA4CAE22-2EBA-450A-8287-12F45FF4DCE1}"/>
    <cellStyle name="Comma 4 19 3 2 2 2 3 3 3" xfId="34579" xr:uid="{4AC8AE65-9E5C-4533-8853-A20793EC2CEA}"/>
    <cellStyle name="Comma 4 19 3 2 2 2 3 3 4" xfId="29112" xr:uid="{852062B7-DA89-48E4-86FA-02405BB9244F}"/>
    <cellStyle name="Comma 4 19 3 2 2 2 3 4" xfId="17488" xr:uid="{BA09B086-F119-4C0F-9374-08EBE9639095}"/>
    <cellStyle name="Comma 4 19 3 2 2 2 3 4 2" xfId="35634" xr:uid="{26250855-0C6C-4BBC-967F-34B1E51DDA1A}"/>
    <cellStyle name="Comma 4 19 3 2 2 2 3 4 3" xfId="30162" xr:uid="{CD76E367-6E93-4B81-90B9-219DC8237166}"/>
    <cellStyle name="Comma 4 19 3 2 2 2 3 5" xfId="33061" xr:uid="{6E816858-5B06-49E5-B240-0EE4D2963637}"/>
    <cellStyle name="Comma 4 19 3 2 2 2 3 6" xfId="27598" xr:uid="{7BBA2FDA-660F-4668-94C4-5A1F6E92C645}"/>
    <cellStyle name="Comma 4 19 3 2 2 2 4" xfId="7088" xr:uid="{55ECEB35-F5C4-43A2-9CAF-C9D093C32AB8}"/>
    <cellStyle name="Comma 4 19 3 2 2 2 4 2" xfId="19352" xr:uid="{C2D7FBE4-769F-438F-B918-F307F7381212}"/>
    <cellStyle name="Comma 4 19 3 2 2 2 4 2 2" xfId="36011" xr:uid="{53CE73BD-66B3-45FB-A834-22E397F62566}"/>
    <cellStyle name="Comma 4 19 3 2 2 2 4 2 3" xfId="30536" xr:uid="{A6754BB5-21D5-4FC6-AF93-94710B8FBEA8}"/>
    <cellStyle name="Comma 4 19 3 2 2 2 4 3" xfId="33446" xr:uid="{9DD53B9F-885D-4832-BCC8-C37A1B6B9F25}"/>
    <cellStyle name="Comma 4 19 3 2 2 2 4 4" xfId="27981" xr:uid="{D8BF931E-75F3-44AE-ADDE-86ACEFBD73F5}"/>
    <cellStyle name="Comma 4 19 3 2 2 2 5" xfId="10584" xr:uid="{5A158BA4-935D-4AC9-A775-C7073377E1DE}"/>
    <cellStyle name="Comma 4 19 3 2 2 2 5 2" xfId="22826" xr:uid="{364C2AEC-ABD3-436D-B62A-8F31467AEE18}"/>
    <cellStyle name="Comma 4 19 3 2 2 2 5 2 2" xfId="36764" xr:uid="{E77F568D-92C6-4138-AC89-B06B01C8A271}"/>
    <cellStyle name="Comma 4 19 3 2 2 2 5 2 3" xfId="31287" xr:uid="{BDEF0558-A0DD-43D2-81C4-78DE2C67BFBB}"/>
    <cellStyle name="Comma 4 19 3 2 2 2 5 3" xfId="34198" xr:uid="{7ADFF15D-AD88-45EE-9CCC-F07A4858B6F1}"/>
    <cellStyle name="Comma 4 19 3 2 2 2 5 4" xfId="28732" xr:uid="{A380913E-1094-4560-AD02-390B7F4B815D}"/>
    <cellStyle name="Comma 4 19 3 2 2 2 6" xfId="15728" xr:uid="{99DD2F2C-EB20-4442-9BCF-39820F317F83}"/>
    <cellStyle name="Comma 4 19 3 2 2 2 6 2" xfId="35250" xr:uid="{4123DF46-6A33-4F29-B6E3-994BC4007905}"/>
    <cellStyle name="Comma 4 19 3 2 2 2 6 3" xfId="29782" xr:uid="{5D6810DF-9891-43D5-A3B3-25778BAE794F}"/>
    <cellStyle name="Comma 4 19 3 2 2 2 7" xfId="32648" xr:uid="{EF0398F3-FEF1-4E4C-BD07-28ABF3EFB756}"/>
    <cellStyle name="Comma 4 19 3 2 2 2 8" xfId="27184" xr:uid="{445F1968-8706-4EF9-9301-FB83FF6DB3EB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2 2 2" xfId="36485" xr:uid="{00C4FA15-BC5D-4F76-8D19-71999B17AB4C}"/>
    <cellStyle name="Comma 4 19 3 2 2 3 2 2 2 3" xfId="31008" xr:uid="{2CBBC375-9544-46D4-AC7E-E22EBF8BB2F6}"/>
    <cellStyle name="Comma 4 19 3 2 2 3 2 2 3" xfId="33919" xr:uid="{629D038D-C685-47EC-829D-38C111309C1C}"/>
    <cellStyle name="Comma 4 19 3 2 2 3 2 2 4" xfId="28453" xr:uid="{6083149F-821D-48C0-AE93-E627DF15E6B8}"/>
    <cellStyle name="Comma 4 19 3 2 2 3 2 3" xfId="12767" xr:uid="{8D34C0F0-CE3E-4C09-B118-A7F6BB6B9CBE}"/>
    <cellStyle name="Comma 4 19 3 2 2 3 2 3 2" xfId="25009" xr:uid="{02F720E3-A483-4954-AAEE-EF0F9CD9E37B}"/>
    <cellStyle name="Comma 4 19 3 2 2 3 2 3 2 2" xfId="37237" xr:uid="{0DA9CD00-AD13-445C-98D8-359383CC6C54}"/>
    <cellStyle name="Comma 4 19 3 2 2 3 2 3 2 3" xfId="31759" xr:uid="{8E3737E7-CB73-44D1-B6FD-D89C7D8CEA2D}"/>
    <cellStyle name="Comma 4 19 3 2 2 3 2 3 3" xfId="34671" xr:uid="{52240750-2744-4526-9CB5-286AE97B8000}"/>
    <cellStyle name="Comma 4 19 3 2 2 3 2 3 4" xfId="29204" xr:uid="{A4D61744-6AE7-4A21-9DCF-D514A403B67B}"/>
    <cellStyle name="Comma 4 19 3 2 2 3 2 4" xfId="17911" xr:uid="{66719E31-C50E-4578-9198-0BD803A7240A}"/>
    <cellStyle name="Comma 4 19 3 2 2 3 2 4 2" xfId="35726" xr:uid="{026D8E32-C208-4279-83D5-7D7557277761}"/>
    <cellStyle name="Comma 4 19 3 2 2 3 2 4 3" xfId="30254" xr:uid="{361A980A-E5CB-49CD-9BE0-DB7B444D4C80}"/>
    <cellStyle name="Comma 4 19 3 2 2 3 2 5" xfId="33154" xr:uid="{DA29C34A-737D-47FA-BC98-804D349D7D91}"/>
    <cellStyle name="Comma 4 19 3 2 2 3 2 6" xfId="27690" xr:uid="{7D975E63-32F9-4076-A5EC-94CD1D0CDA7C}"/>
    <cellStyle name="Comma 4 19 3 2 2 3 3" xfId="7511" xr:uid="{CDF04870-1CA8-4863-8529-C3CF8525A07D}"/>
    <cellStyle name="Comma 4 19 3 2 2 3 3 2" xfId="19775" xr:uid="{243D6FF4-756A-4776-B219-23A15AB7E3F8}"/>
    <cellStyle name="Comma 4 19 3 2 2 3 3 2 2" xfId="36103" xr:uid="{9AEB434C-FFBA-4E17-9562-36016A9FECF5}"/>
    <cellStyle name="Comma 4 19 3 2 2 3 3 2 3" xfId="30628" xr:uid="{B6E9328C-6760-4163-B643-100A49222FB0}"/>
    <cellStyle name="Comma 4 19 3 2 2 3 3 3" xfId="33538" xr:uid="{448570C9-51B0-4B15-957E-1C5091BD9DC5}"/>
    <cellStyle name="Comma 4 19 3 2 2 3 3 4" xfId="28073" xr:uid="{AB4890DB-DE04-4BA4-8121-ED4DF7373C59}"/>
    <cellStyle name="Comma 4 19 3 2 2 3 4" xfId="11007" xr:uid="{E2F77C78-9C7A-4C41-9A2C-038D49F413BB}"/>
    <cellStyle name="Comma 4 19 3 2 2 3 4 2" xfId="23249" xr:uid="{7C58EEED-4345-4A50-B850-191EADF7BA43}"/>
    <cellStyle name="Comma 4 19 3 2 2 3 4 2 2" xfId="36856" xr:uid="{5D7CB3B8-E773-44FB-914E-8B5CCC63B7BF}"/>
    <cellStyle name="Comma 4 19 3 2 2 3 4 2 3" xfId="31379" xr:uid="{46D4A7F4-81D5-484D-B518-E8DA8624D95D}"/>
    <cellStyle name="Comma 4 19 3 2 2 3 4 3" xfId="34290" xr:uid="{BA8EE665-F7C5-4EA2-AA8C-96A35CA5568A}"/>
    <cellStyle name="Comma 4 19 3 2 2 3 4 4" xfId="28824" xr:uid="{063CCFE5-1DED-4C99-B5C2-09FF37B7BE14}"/>
    <cellStyle name="Comma 4 19 3 2 2 3 5" xfId="16151" xr:uid="{D94C742B-3C2F-45D8-B61B-F3C6F9E932F0}"/>
    <cellStyle name="Comma 4 19 3 2 2 3 5 2" xfId="35343" xr:uid="{A3BDD6C3-980C-4F20-B0E1-C538F2FA820B}"/>
    <cellStyle name="Comma 4 19 3 2 2 3 5 3" xfId="29874" xr:uid="{45F8A408-A832-4FFB-AD94-C63436508D6B}"/>
    <cellStyle name="Comma 4 19 3 2 2 3 6" xfId="32740" xr:uid="{D640050F-3EFF-48E5-8336-A77D68B07770}"/>
    <cellStyle name="Comma 4 19 3 2 2 3 7" xfId="27276" xr:uid="{3350D0D8-967C-4667-A493-0708F0B96D1F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2 2 2" xfId="36299" xr:uid="{A95FDD7D-1403-435C-9242-C6D15772918A}"/>
    <cellStyle name="Comma 4 19 3 2 2 4 2 2 3" xfId="30824" xr:uid="{4D307148-C2E5-4EB3-858B-7F859A893191}"/>
    <cellStyle name="Comma 4 19 3 2 2 4 2 3" xfId="33735" xr:uid="{0BB7453A-070E-4DEF-82E1-475A8120576B}"/>
    <cellStyle name="Comma 4 19 3 2 2 4 2 4" xfId="28269" xr:uid="{32A5041E-69B1-4329-8AD7-617235C2C7A8}"/>
    <cellStyle name="Comma 4 19 3 2 2 4 3" xfId="11921" xr:uid="{9A6CE0F7-47E4-4BEF-9167-9629F4BA778D}"/>
    <cellStyle name="Comma 4 19 3 2 2 4 3 2" xfId="24163" xr:uid="{4A441833-8498-491E-AD36-A9F6B90F4AA9}"/>
    <cellStyle name="Comma 4 19 3 2 2 4 3 2 2" xfId="37053" xr:uid="{EEDC12B2-ABB8-4FD4-8C75-B1CB4FF06119}"/>
    <cellStyle name="Comma 4 19 3 2 2 4 3 2 3" xfId="31575" xr:uid="{76712718-AFF4-4258-B8BD-B1102B7B32B5}"/>
    <cellStyle name="Comma 4 19 3 2 2 4 3 3" xfId="34487" xr:uid="{44BD3625-50D1-45B5-8325-E21124C3E7AF}"/>
    <cellStyle name="Comma 4 19 3 2 2 4 3 4" xfId="29020" xr:uid="{D0992E66-0DE9-41CE-93C2-F06C8A2F322F}"/>
    <cellStyle name="Comma 4 19 3 2 2 4 4" xfId="17065" xr:uid="{816BAE00-6441-449D-A105-47C64298B4A3}"/>
    <cellStyle name="Comma 4 19 3 2 2 4 4 2" xfId="35540" xr:uid="{68718E40-2771-41EE-BA22-1E6D12A684EE}"/>
    <cellStyle name="Comma 4 19 3 2 2 4 4 3" xfId="30070" xr:uid="{84CCA1A9-D4FF-4720-A904-C96EB8715246}"/>
    <cellStyle name="Comma 4 19 3 2 2 4 5" xfId="32969" xr:uid="{9E5AEAD2-1F2B-4845-BE11-46584B285A47}"/>
    <cellStyle name="Comma 4 19 3 2 2 4 6" xfId="27506" xr:uid="{189D54DD-9DC4-4811-B5BC-32A5D8B5A5F7}"/>
    <cellStyle name="Comma 4 19 3 2 2 5" xfId="6665" xr:uid="{33223709-9740-4F43-A206-C174A6796E4E}"/>
    <cellStyle name="Comma 4 19 3 2 2 5 2" xfId="18929" xr:uid="{CD007B3D-8D9D-4F31-AA31-E57DA7C37777}"/>
    <cellStyle name="Comma 4 19 3 2 2 5 2 2" xfId="35919" xr:uid="{7D69BA27-1C96-4A16-8CF8-4389267A1A93}"/>
    <cellStyle name="Comma 4 19 3 2 2 5 2 3" xfId="30444" xr:uid="{D13AD3BF-D07C-4D3E-9A00-9790D3D97A6A}"/>
    <cellStyle name="Comma 4 19 3 2 2 5 3" xfId="33354" xr:uid="{865DDAC0-02BF-46CA-9629-30EB5754FEA6}"/>
    <cellStyle name="Comma 4 19 3 2 2 5 4" xfId="27889" xr:uid="{13C476AA-4C6C-456C-B272-A44CA1CF6E35}"/>
    <cellStyle name="Comma 4 19 3 2 2 6" xfId="10161" xr:uid="{58C67FD5-B10C-4D16-B402-249B70D0077E}"/>
    <cellStyle name="Comma 4 19 3 2 2 6 2" xfId="22403" xr:uid="{DF8E05E8-3750-475E-9750-93F4621E4ADB}"/>
    <cellStyle name="Comma 4 19 3 2 2 6 2 2" xfId="36672" xr:uid="{078CF938-A8DD-41C3-B0E1-BF56252DEAFF}"/>
    <cellStyle name="Comma 4 19 3 2 2 6 2 3" xfId="31195" xr:uid="{DE2F219B-742B-488C-B25F-3CAEDA71F175}"/>
    <cellStyle name="Comma 4 19 3 2 2 6 3" xfId="34106" xr:uid="{0AEFCC5C-F582-41F1-BB75-D1AC4472DE01}"/>
    <cellStyle name="Comma 4 19 3 2 2 6 4" xfId="28640" xr:uid="{3A4CAFF9-B35F-4F3E-B118-A367517BFB13}"/>
    <cellStyle name="Comma 4 19 3 2 2 7" xfId="15305" xr:uid="{78EC9FE1-1F3D-4987-8E9C-385464221C94}"/>
    <cellStyle name="Comma 4 19 3 2 2 7 2" xfId="35158" xr:uid="{2DDBB803-B051-436B-987B-1A5CF9C8BA17}"/>
    <cellStyle name="Comma 4 19 3 2 2 7 3" xfId="29690" xr:uid="{13612D35-1169-4309-BCED-E8187D87D39D}"/>
    <cellStyle name="Comma 4 19 3 2 2 8" xfId="32555" xr:uid="{8A5021A5-09D2-4DD1-8F33-2C895D62B78C}"/>
    <cellStyle name="Comma 4 19 3 2 2 9" xfId="27092" xr:uid="{50CBE308-6EDF-4486-8DDB-BCF3E1A506CF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2 2 2" xfId="36532" xr:uid="{3177D6DD-860E-4883-98B9-086EC99A8F84}"/>
    <cellStyle name="Comma 4 19 3 2 3 2 2 2 2 3" xfId="31055" xr:uid="{B2C2FEAD-8616-4A03-B266-1DF8D7D84BA4}"/>
    <cellStyle name="Comma 4 19 3 2 3 2 2 2 3" xfId="33966" xr:uid="{0F2A4173-FFD2-48B4-988F-D9010176F659}"/>
    <cellStyle name="Comma 4 19 3 2 3 2 2 2 4" xfId="28500" xr:uid="{91B7E933-04F0-4C0C-8189-1E75D28355FC}"/>
    <cellStyle name="Comma 4 19 3 2 3 2 2 3" xfId="12981" xr:uid="{F86FAB17-BBE7-43CB-AF1B-45BB4C1E9D7B}"/>
    <cellStyle name="Comma 4 19 3 2 3 2 2 3 2" xfId="25223" xr:uid="{9CE5B56C-2802-4E42-8C04-607E28CD6E6D}"/>
    <cellStyle name="Comma 4 19 3 2 3 2 2 3 2 2" xfId="37284" xr:uid="{9158EDE1-F6CF-4BB1-B670-FEDE8DEC3C32}"/>
    <cellStyle name="Comma 4 19 3 2 3 2 2 3 2 3" xfId="31806" xr:uid="{4740BB0A-889D-449A-B895-C37CE8BC04D5}"/>
    <cellStyle name="Comma 4 19 3 2 3 2 2 3 3" xfId="34719" xr:uid="{03B59B86-7FEC-48F0-B16B-2C4FB98D258D}"/>
    <cellStyle name="Comma 4 19 3 2 3 2 2 3 4" xfId="29251" xr:uid="{25F447EF-68F0-4AE8-ABFE-23AFDB67DAF9}"/>
    <cellStyle name="Comma 4 19 3 2 3 2 2 4" xfId="18125" xr:uid="{44016A01-91B5-46B4-A7C8-16920A508953}"/>
    <cellStyle name="Comma 4 19 3 2 3 2 2 4 2" xfId="35773" xr:uid="{A5256FD8-E126-499B-9F73-C21380F2A5F5}"/>
    <cellStyle name="Comma 4 19 3 2 3 2 2 4 3" xfId="30301" xr:uid="{DE03B380-DFAD-4B2D-BDCD-E2B36E70AB99}"/>
    <cellStyle name="Comma 4 19 3 2 3 2 2 5" xfId="33201" xr:uid="{EB92A6DC-5A02-4191-B776-FCA3B98D7069}"/>
    <cellStyle name="Comma 4 19 3 2 3 2 2 6" xfId="27737" xr:uid="{FF74725E-FF9A-485B-A9D4-2745E977B149}"/>
    <cellStyle name="Comma 4 19 3 2 3 2 3" xfId="7725" xr:uid="{E4E0358F-730C-4314-9E23-C0BF5FD941CB}"/>
    <cellStyle name="Comma 4 19 3 2 3 2 3 2" xfId="19989" xr:uid="{20415982-3959-404C-8D86-4B5B08B791F3}"/>
    <cellStyle name="Comma 4 19 3 2 3 2 3 2 2" xfId="36150" xr:uid="{EB36B411-41FE-4066-8DC1-095E45453F84}"/>
    <cellStyle name="Comma 4 19 3 2 3 2 3 2 3" xfId="30675" xr:uid="{48EB2592-461E-4CB3-9AC6-06343C21957D}"/>
    <cellStyle name="Comma 4 19 3 2 3 2 3 3" xfId="33586" xr:uid="{0D0CE01B-2E1B-454A-A2CB-9962F541B6EC}"/>
    <cellStyle name="Comma 4 19 3 2 3 2 3 4" xfId="28120" xr:uid="{92DA28D8-AE60-4BF9-94D5-FE5A65FCEA2F}"/>
    <cellStyle name="Comma 4 19 3 2 3 2 4" xfId="11221" xr:uid="{E3542D02-0BF3-4494-9B04-C36E2008BD56}"/>
    <cellStyle name="Comma 4 19 3 2 3 2 4 2" xfId="23463" xr:uid="{A3AFA933-3483-4F63-B03E-3BD586C10ADC}"/>
    <cellStyle name="Comma 4 19 3 2 3 2 4 2 2" xfId="36903" xr:uid="{6EB35F2C-EDED-4679-9460-4BAE4AAA80C6}"/>
    <cellStyle name="Comma 4 19 3 2 3 2 4 2 3" xfId="31426" xr:uid="{3B3CD395-F9C2-4140-8AAF-01EA7CCC0B81}"/>
    <cellStyle name="Comma 4 19 3 2 3 2 4 3" xfId="34338" xr:uid="{EDB4D506-F8D7-485E-9810-3C5B79FA9862}"/>
    <cellStyle name="Comma 4 19 3 2 3 2 4 4" xfId="28871" xr:uid="{F8BB402F-C21F-45B8-82AA-98D58D0B7E36}"/>
    <cellStyle name="Comma 4 19 3 2 3 2 5" xfId="16365" xr:uid="{75C0BD2F-7DBE-4C67-B4F0-609726E21385}"/>
    <cellStyle name="Comma 4 19 3 2 3 2 5 2" xfId="35391" xr:uid="{7F77F7D4-4979-4448-BF18-099FD61271FB}"/>
    <cellStyle name="Comma 4 19 3 2 3 2 5 3" xfId="29921" xr:uid="{FCC8873F-EE58-45F6-8CF5-DA5586850DD0}"/>
    <cellStyle name="Comma 4 19 3 2 3 2 6" xfId="32787" xr:uid="{20CD3E5A-CE0E-4CDA-AE32-8751AC940322}"/>
    <cellStyle name="Comma 4 19 3 2 3 2 7" xfId="27323" xr:uid="{36BE2C0B-AE20-4CD1-AE44-2ACCEDAEF49B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2 2 2" xfId="36347" xr:uid="{1F80C873-2B8F-401F-84C2-CA1DA7E91736}"/>
    <cellStyle name="Comma 4 19 3 2 3 3 2 2 3" xfId="30871" xr:uid="{54880AA3-DD50-43EC-8AD0-8D6B153789A9}"/>
    <cellStyle name="Comma 4 19 3 2 3 3 2 3" xfId="33782" xr:uid="{90F18059-445C-49BB-8BC4-D9153E8FB0E1}"/>
    <cellStyle name="Comma 4 19 3 2 3 3 2 4" xfId="28316" xr:uid="{1EE8BF56-DAA1-4A4B-B0CC-0FEB1BF76841}"/>
    <cellStyle name="Comma 4 19 3 2 3 3 3" xfId="12135" xr:uid="{EC69B501-64AA-4F5F-AAA0-5BD6B5913675}"/>
    <cellStyle name="Comma 4 19 3 2 3 3 3 2" xfId="24377" xr:uid="{0AF12592-6F9D-4F74-95E6-531C4B9459D8}"/>
    <cellStyle name="Comma 4 19 3 2 3 3 3 2 2" xfId="37100" xr:uid="{2DD51316-5BC4-4258-BA35-C1689E76A539}"/>
    <cellStyle name="Comma 4 19 3 2 3 3 3 2 3" xfId="31622" xr:uid="{326EB76E-16E6-4143-8F52-FB327D2CA536}"/>
    <cellStyle name="Comma 4 19 3 2 3 3 3 3" xfId="34534" xr:uid="{9110C205-99D8-4E6E-93D5-8B4EC1E94AB6}"/>
    <cellStyle name="Comma 4 19 3 2 3 3 3 4" xfId="29067" xr:uid="{A00D7549-D20E-434F-9DD1-2CD9A1C13894}"/>
    <cellStyle name="Comma 4 19 3 2 3 3 4" xfId="17279" xr:uid="{C3F17575-2A92-4B18-8315-F7380B03E6FA}"/>
    <cellStyle name="Comma 4 19 3 2 3 3 4 2" xfId="35588" xr:uid="{E9DA2183-52D1-418A-AD41-F434BEC969EF}"/>
    <cellStyle name="Comma 4 19 3 2 3 3 4 3" xfId="30117" xr:uid="{4CD31432-514F-489F-8F6B-8743DEDF66D0}"/>
    <cellStyle name="Comma 4 19 3 2 3 3 5" xfId="33016" xr:uid="{DA5ED5F5-50DE-4067-A91A-302C281AC688}"/>
    <cellStyle name="Comma 4 19 3 2 3 3 6" xfId="27553" xr:uid="{FEF58456-46E0-42A2-BF2A-32E38DA22F64}"/>
    <cellStyle name="Comma 4 19 3 2 3 4" xfId="6879" xr:uid="{F272B016-C162-4FC5-A0FB-F6FD82E56326}"/>
    <cellStyle name="Comma 4 19 3 2 3 4 2" xfId="19143" xr:uid="{880A45C6-BB0E-4B1A-B8DA-A202955C4887}"/>
    <cellStyle name="Comma 4 19 3 2 3 4 2 2" xfId="35966" xr:uid="{5DD15C27-81F3-4556-8917-F887824440CA}"/>
    <cellStyle name="Comma 4 19 3 2 3 4 2 3" xfId="30491" xr:uid="{D89BE413-6223-4C61-9FB2-83A9A8A9FEFD}"/>
    <cellStyle name="Comma 4 19 3 2 3 4 3" xfId="33401" xr:uid="{511607B8-9977-4C15-874D-5DAFD3E9AD89}"/>
    <cellStyle name="Comma 4 19 3 2 3 4 4" xfId="27936" xr:uid="{FC1A29B2-0C95-4A2C-AB50-999958998A26}"/>
    <cellStyle name="Comma 4 19 3 2 3 5" xfId="10375" xr:uid="{AA911A45-C3E3-49F2-A792-810175BED356}"/>
    <cellStyle name="Comma 4 19 3 2 3 5 2" xfId="22617" xr:uid="{3DF2FBD6-9095-4C17-B209-315DE2CAB12B}"/>
    <cellStyle name="Comma 4 19 3 2 3 5 2 2" xfId="36719" xr:uid="{13C8A2CD-AFE0-49F1-81B4-6925AC80CF0F}"/>
    <cellStyle name="Comma 4 19 3 2 3 5 2 3" xfId="31242" xr:uid="{D3E27A0A-3DED-49E6-A57D-89FA7C2B2E7F}"/>
    <cellStyle name="Comma 4 19 3 2 3 5 3" xfId="34153" xr:uid="{4A7529CD-ED1C-4019-AD2F-CE0EB6D22D30}"/>
    <cellStyle name="Comma 4 19 3 2 3 5 4" xfId="28687" xr:uid="{643219D6-27E9-4ECD-9E09-AE679FCEA72E}"/>
    <cellStyle name="Comma 4 19 3 2 3 6" xfId="15519" xr:uid="{E83506C7-CBA8-4618-9460-54F2EC36D26C}"/>
    <cellStyle name="Comma 4 19 3 2 3 6 2" xfId="35205" xr:uid="{4659C2D1-1CFD-46C6-A878-4FCBF8405540}"/>
    <cellStyle name="Comma 4 19 3 2 3 6 3" xfId="29737" xr:uid="{11CC8878-AAA7-4C04-A44B-22FA315FFDE2}"/>
    <cellStyle name="Comma 4 19 3 2 3 7" xfId="32603" xr:uid="{5E4AF798-99DD-44E1-AD4E-2B45335052BD}"/>
    <cellStyle name="Comma 4 19 3 2 3 8" xfId="27139" xr:uid="{058459C6-F703-40C8-A4A2-35CA2D715F0B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2 2 2" xfId="36439" xr:uid="{FA2598BA-4DCF-4F40-9327-DCDF6B2ADA11}"/>
    <cellStyle name="Comma 4 19 3 2 4 2 2 2 3" xfId="30963" xr:uid="{48D92DA3-97A3-4AFB-9CD2-0ABFF54CEB5B}"/>
    <cellStyle name="Comma 4 19 3 2 4 2 2 3" xfId="33874" xr:uid="{B6DA48AB-3843-4B6A-B4C3-6ECAE931062E}"/>
    <cellStyle name="Comma 4 19 3 2 4 2 2 4" xfId="28408" xr:uid="{F3FFE764-8053-4146-9B77-5C72E52ACA9C}"/>
    <cellStyle name="Comma 4 19 3 2 4 2 3" xfId="12558" xr:uid="{CC4237EC-B034-4278-AC3C-ADBFF2076CA1}"/>
    <cellStyle name="Comma 4 19 3 2 4 2 3 2" xfId="24800" xr:uid="{EDA0A5EE-A5FC-4E3F-9C40-CA8A1C4E4E4E}"/>
    <cellStyle name="Comma 4 19 3 2 4 2 3 2 2" xfId="37192" xr:uid="{3F611A66-7657-4719-843F-DE4857C19A41}"/>
    <cellStyle name="Comma 4 19 3 2 4 2 3 2 3" xfId="31714" xr:uid="{13B9C200-AAB5-41EB-B672-39063258A87E}"/>
    <cellStyle name="Comma 4 19 3 2 4 2 3 3" xfId="34626" xr:uid="{287AA82A-73E4-46EF-8437-752EC3D40B59}"/>
    <cellStyle name="Comma 4 19 3 2 4 2 3 4" xfId="29159" xr:uid="{8380A4B6-3709-470D-99F0-58EAE4F4A4CA}"/>
    <cellStyle name="Comma 4 19 3 2 4 2 4" xfId="17702" xr:uid="{631B5906-4994-4288-8001-775E339593AA}"/>
    <cellStyle name="Comma 4 19 3 2 4 2 4 2" xfId="35681" xr:uid="{0032E0D8-39F2-483C-A995-9371D125329A}"/>
    <cellStyle name="Comma 4 19 3 2 4 2 4 3" xfId="30209" xr:uid="{1C14329E-8662-45D9-A267-3577FF0978AA}"/>
    <cellStyle name="Comma 4 19 3 2 4 2 5" xfId="33109" xr:uid="{9C9F3321-D771-43EC-B247-6B90DFF03DC8}"/>
    <cellStyle name="Comma 4 19 3 2 4 2 6" xfId="27645" xr:uid="{E4A9FFB1-6762-44FD-9293-86793639C519}"/>
    <cellStyle name="Comma 4 19 3 2 4 3" xfId="7302" xr:uid="{558DCC39-D7CC-4568-ACD7-93BEA95364FC}"/>
    <cellStyle name="Comma 4 19 3 2 4 3 2" xfId="19566" xr:uid="{23B07608-E632-41DF-92AF-35750DA95B8E}"/>
    <cellStyle name="Comma 4 19 3 2 4 3 2 2" xfId="36058" xr:uid="{666B920B-8BE0-4DC1-AFA6-9E3766774239}"/>
    <cellStyle name="Comma 4 19 3 2 4 3 2 3" xfId="30583" xr:uid="{833802C6-02B2-4DD8-9ACA-11DE264F8517}"/>
    <cellStyle name="Comma 4 19 3 2 4 3 3" xfId="33493" xr:uid="{2CBDA8B9-2BD9-410F-AC09-E82232C663A8}"/>
    <cellStyle name="Comma 4 19 3 2 4 3 4" xfId="28028" xr:uid="{9BFDDE08-8691-483F-8162-8230FFFEC3A5}"/>
    <cellStyle name="Comma 4 19 3 2 4 4" xfId="10798" xr:uid="{49711D20-46EE-4FD3-899B-3CFAA93F2C8D}"/>
    <cellStyle name="Comma 4 19 3 2 4 4 2" xfId="23040" xr:uid="{9CB53F5D-585E-4C90-9F18-3A3D07794B7D}"/>
    <cellStyle name="Comma 4 19 3 2 4 4 2 2" xfId="36811" xr:uid="{8C8FD60D-BC10-41CB-A1B3-63EF1F0B1BC7}"/>
    <cellStyle name="Comma 4 19 3 2 4 4 2 3" xfId="31334" xr:uid="{69078AA7-21A0-406B-80C3-EE7BC89653E6}"/>
    <cellStyle name="Comma 4 19 3 2 4 4 3" xfId="34245" xr:uid="{0C20169D-73CB-40B5-91D3-B95C31816897}"/>
    <cellStyle name="Comma 4 19 3 2 4 4 4" xfId="28779" xr:uid="{E2D4BC51-0BFC-4627-8224-A0D29DBDF591}"/>
    <cellStyle name="Comma 4 19 3 2 4 5" xfId="15942" xr:uid="{D2822EB9-8FDB-4286-94B6-BC865014C174}"/>
    <cellStyle name="Comma 4 19 3 2 4 5 2" xfId="35297" xr:uid="{BBD9078E-8CFC-42BF-BA84-1593945228D0}"/>
    <cellStyle name="Comma 4 19 3 2 4 5 3" xfId="29829" xr:uid="{48DF211B-64BD-4F03-9AC7-860E25E10C4C}"/>
    <cellStyle name="Comma 4 19 3 2 4 6" xfId="32695" xr:uid="{ED6D71BC-D01E-4F48-80E8-52DBDCAFC9E7}"/>
    <cellStyle name="Comma 4 19 3 2 4 7" xfId="27231" xr:uid="{DB17FAAB-F2BD-4F1B-AD85-73A184CAAA35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2 2 2" xfId="36254" xr:uid="{DBB0BE05-7EC0-4BE1-976F-9FD494F39C20}"/>
    <cellStyle name="Comma 4 19 3 2 5 2 2 3" xfId="30779" xr:uid="{FD8706FF-0119-49CE-A5EF-102F66BD3E7D}"/>
    <cellStyle name="Comma 4 19 3 2 5 2 3" xfId="33690" xr:uid="{B5122100-5E3E-41C9-AA6A-9587DA212712}"/>
    <cellStyle name="Comma 4 19 3 2 5 2 4" xfId="28224" xr:uid="{49D06C84-0D42-4E2F-B247-733C1E7DAA7D}"/>
    <cellStyle name="Comma 4 19 3 2 5 3" xfId="11712" xr:uid="{4677A91A-67D9-4322-AACA-DDF02CFE55D6}"/>
    <cellStyle name="Comma 4 19 3 2 5 3 2" xfId="23954" xr:uid="{36C0E1E2-EAFC-4248-9EB5-7DDE3DF473F4}"/>
    <cellStyle name="Comma 4 19 3 2 5 3 2 2" xfId="37008" xr:uid="{5A00DB91-245D-4E3A-9436-EDA109ED0462}"/>
    <cellStyle name="Comma 4 19 3 2 5 3 2 3" xfId="31530" xr:uid="{63B239A0-2689-4BF6-B063-378701AE4DE7}"/>
    <cellStyle name="Comma 4 19 3 2 5 3 3" xfId="34442" xr:uid="{C69F0B28-37DB-4026-9E09-8BD9C03B4CB9}"/>
    <cellStyle name="Comma 4 19 3 2 5 3 4" xfId="28975" xr:uid="{8B635584-25D1-445C-AAE5-87997BEF917A}"/>
    <cellStyle name="Comma 4 19 3 2 5 4" xfId="16856" xr:uid="{BF82B934-9F0C-4922-B60A-0667FA10075C}"/>
    <cellStyle name="Comma 4 19 3 2 5 4 2" xfId="35495" xr:uid="{616C44F4-51E2-443E-83C8-871AEC4F858A}"/>
    <cellStyle name="Comma 4 19 3 2 5 4 3" xfId="30025" xr:uid="{FCB8EC66-0E46-4BA5-93AB-5D51B5BABCFA}"/>
    <cellStyle name="Comma 4 19 3 2 5 5" xfId="32924" xr:uid="{FE7B62ED-BB6C-47CA-881A-004599DB4C8C}"/>
    <cellStyle name="Comma 4 19 3 2 5 6" xfId="27461" xr:uid="{75A202CE-BEF9-4C1E-80DE-2CF529B8EC96}"/>
    <cellStyle name="Comma 4 19 3 2 6" xfId="6456" xr:uid="{E6536A39-C426-4A2C-AE1F-932540684C3B}"/>
    <cellStyle name="Comma 4 19 3 2 6 2" xfId="18720" xr:uid="{17A86AA3-CAE0-4035-B5E6-91416ADDC26C}"/>
    <cellStyle name="Comma 4 19 3 2 6 2 2" xfId="35873" xr:uid="{FD0E2871-FBFA-47DB-8A4D-7C2FA26E05D4}"/>
    <cellStyle name="Comma 4 19 3 2 6 2 3" xfId="30399" xr:uid="{C3593A43-0876-4931-912D-648309AFFFDF}"/>
    <cellStyle name="Comma 4 19 3 2 6 3" xfId="33308" xr:uid="{C824DC7F-D4EE-48AC-BBC0-9CD85FD5210C}"/>
    <cellStyle name="Comma 4 19 3 2 6 4" xfId="27844" xr:uid="{872D80C0-869E-449A-A39A-7B29AF0FCE97}"/>
    <cellStyle name="Comma 4 19 3 2 7" xfId="9952" xr:uid="{757B5333-ABFB-43DC-A824-0BDC6200D9C2}"/>
    <cellStyle name="Comma 4 19 3 2 7 2" xfId="22194" xr:uid="{06D5C065-594E-4F54-824C-9B0A2F288E48}"/>
    <cellStyle name="Comma 4 19 3 2 7 2 2" xfId="36627" xr:uid="{D7537F31-1F6E-4EA3-AFD9-D093AEC509FE}"/>
    <cellStyle name="Comma 4 19 3 2 7 2 3" xfId="31150" xr:uid="{9B4CD1B6-C62E-4105-8530-0A828F7498A2}"/>
    <cellStyle name="Comma 4 19 3 2 7 3" xfId="34061" xr:uid="{7112984D-D132-4963-B930-80D0E8B55357}"/>
    <cellStyle name="Comma 4 19 3 2 7 4" xfId="28595" xr:uid="{026CF7EF-70AB-431A-B9EC-E222B30EFA92}"/>
    <cellStyle name="Comma 4 19 3 2 8" xfId="15096" xr:uid="{76752F62-5592-442D-B768-857DB3076F2D}"/>
    <cellStyle name="Comma 4 19 3 2 8 2" xfId="35113" xr:uid="{928B4357-CF76-4035-BE55-7A1B9A0DD881}"/>
    <cellStyle name="Comma 4 19 3 2 8 3" xfId="29645" xr:uid="{348C9AB1-3043-49AE-B259-7B6AF7FE5803}"/>
    <cellStyle name="Comma 4 19 3 2 9" xfId="32507" xr:uid="{1176BEF6-DD88-434F-BF09-D8FCEAF97BE5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2 2 2" xfId="36550" xr:uid="{848AAFCF-02DB-4B5F-A5DF-79E841026CFC}"/>
    <cellStyle name="Comma 4 19 3 3 2 2 2 2 2 3" xfId="31073" xr:uid="{5105E2B9-078C-409B-BEB1-6AE9F2E9A90A}"/>
    <cellStyle name="Comma 4 19 3 3 2 2 2 2 3" xfId="33984" xr:uid="{DB8042AC-4E3E-42D6-8411-42F05CA4B988}"/>
    <cellStyle name="Comma 4 19 3 3 2 2 2 2 4" xfId="28518" xr:uid="{59C790D0-61FF-4409-8620-9E283257F5DE}"/>
    <cellStyle name="Comma 4 19 3 3 2 2 2 3" xfId="13062" xr:uid="{20E78B6B-7DCE-49B8-9241-E028412356F2}"/>
    <cellStyle name="Comma 4 19 3 3 2 2 2 3 2" xfId="25304" xr:uid="{25EC2ACC-A6D2-4F2B-99BA-53843FFA2378}"/>
    <cellStyle name="Comma 4 19 3 3 2 2 2 3 2 2" xfId="37302" xr:uid="{47D3EECE-592E-43E2-922A-2D20C01B4BF0}"/>
    <cellStyle name="Comma 4 19 3 3 2 2 2 3 2 3" xfId="31824" xr:uid="{90BA4AAF-9719-4EDB-B4B0-7379D62E73AF}"/>
    <cellStyle name="Comma 4 19 3 3 2 2 2 3 3" xfId="34737" xr:uid="{F2D73AF3-E869-447E-842B-5A334ABC23CE}"/>
    <cellStyle name="Comma 4 19 3 3 2 2 2 3 4" xfId="29269" xr:uid="{94D18779-3E57-4413-9275-27BE8D4E9557}"/>
    <cellStyle name="Comma 4 19 3 3 2 2 2 4" xfId="18206" xr:uid="{E11024CF-8279-4314-B1E6-C85C0934AEFF}"/>
    <cellStyle name="Comma 4 19 3 3 2 2 2 4 2" xfId="35792" xr:uid="{B832D155-9B0A-4BCA-AE77-AF4D88E595DB}"/>
    <cellStyle name="Comma 4 19 3 3 2 2 2 4 3" xfId="30319" xr:uid="{2F1E5411-14A2-4540-A4D6-78F37920489B}"/>
    <cellStyle name="Comma 4 19 3 3 2 2 2 5" xfId="33219" xr:uid="{9B21548F-4EEF-4469-B8AE-C275142769BE}"/>
    <cellStyle name="Comma 4 19 3 3 2 2 2 6" xfId="27755" xr:uid="{ACF1CD94-C487-4EA6-8FFA-833D11DDC358}"/>
    <cellStyle name="Comma 4 19 3 3 2 2 3" xfId="7806" xr:uid="{027D06DE-3212-43E9-BFB0-7158D2F15D93}"/>
    <cellStyle name="Comma 4 19 3 3 2 2 3 2" xfId="20070" xr:uid="{E05175EC-6E8A-4803-BE17-5A5FA1125FE8}"/>
    <cellStyle name="Comma 4 19 3 3 2 2 3 2 2" xfId="36168" xr:uid="{793CD4F5-6F9E-47EE-9385-9290B8DE0AF3}"/>
    <cellStyle name="Comma 4 19 3 3 2 2 3 2 3" xfId="30693" xr:uid="{9DAFA99B-CF93-4520-991A-D58977D94676}"/>
    <cellStyle name="Comma 4 19 3 3 2 2 3 3" xfId="33604" xr:uid="{162D7172-C5BE-4136-AEA4-77424B9C5847}"/>
    <cellStyle name="Comma 4 19 3 3 2 2 3 4" xfId="28138" xr:uid="{B8B1B3C1-3590-47C2-B92D-4E13A1B709F0}"/>
    <cellStyle name="Comma 4 19 3 3 2 2 4" xfId="11302" xr:uid="{023602C1-13E2-4237-B3FA-9780CE25E06D}"/>
    <cellStyle name="Comma 4 19 3 3 2 2 4 2" xfId="23544" xr:uid="{38F10FC1-D2D8-43F9-A22F-4CD9E3D1889A}"/>
    <cellStyle name="Comma 4 19 3 3 2 2 4 2 2" xfId="36921" xr:uid="{6C547122-F100-460A-8641-EE2E3FA876B0}"/>
    <cellStyle name="Comma 4 19 3 3 2 2 4 2 3" xfId="31444" xr:uid="{9C138E7A-82BC-4FAE-A397-664E477F81A5}"/>
    <cellStyle name="Comma 4 19 3 3 2 2 4 3" xfId="34356" xr:uid="{F2D3B20C-3693-44E4-A9B5-EB3BA87BBC8B}"/>
    <cellStyle name="Comma 4 19 3 3 2 2 4 4" xfId="28889" xr:uid="{63205AFD-A45C-4EDE-B57A-3D5973882F3C}"/>
    <cellStyle name="Comma 4 19 3 3 2 2 5" xfId="16446" xr:uid="{4A11AB66-D76B-473A-97E9-A516F54F5E1A}"/>
    <cellStyle name="Comma 4 19 3 3 2 2 5 2" xfId="35409" xr:uid="{89FCE27E-591D-43D9-9850-BD1E12D4F35A}"/>
    <cellStyle name="Comma 4 19 3 3 2 2 5 3" xfId="29939" xr:uid="{82155381-F53C-4207-834F-A3A4F2F7DB67}"/>
    <cellStyle name="Comma 4 19 3 3 2 2 6" xfId="32805" xr:uid="{E8C41D41-39D2-4B42-A3A1-460449CACFC3}"/>
    <cellStyle name="Comma 4 19 3 3 2 2 7" xfId="27341" xr:uid="{6628F7C4-AFE1-46B7-92B0-13CBFBF17241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2 2 2" xfId="36365" xr:uid="{3897173E-1497-4FD9-81F3-05F4322F3245}"/>
    <cellStyle name="Comma 4 19 3 3 2 3 2 2 3" xfId="30889" xr:uid="{6DA117DA-66F2-4C88-81A1-A875B44DFFC6}"/>
    <cellStyle name="Comma 4 19 3 3 2 3 2 3" xfId="33800" xr:uid="{EB309427-E51C-4E68-8EAA-EED5424B725F}"/>
    <cellStyle name="Comma 4 19 3 3 2 3 2 4" xfId="28334" xr:uid="{9F172C13-2712-4836-AC09-088AEF1C4F31}"/>
    <cellStyle name="Comma 4 19 3 3 2 3 3" xfId="12216" xr:uid="{DD203088-9D5E-45AE-AFA5-877AEEFA4397}"/>
    <cellStyle name="Comma 4 19 3 3 2 3 3 2" xfId="24458" xr:uid="{076DA0ED-0B95-45B7-9732-3EC2733A2148}"/>
    <cellStyle name="Comma 4 19 3 3 2 3 3 2 2" xfId="37118" xr:uid="{8653BFA8-A3BA-47B7-8F7E-372C07FCC99A}"/>
    <cellStyle name="Comma 4 19 3 3 2 3 3 2 3" xfId="31640" xr:uid="{2F423749-2F2C-4D18-96D7-8CD9D323877C}"/>
    <cellStyle name="Comma 4 19 3 3 2 3 3 3" xfId="34552" xr:uid="{E350C9D4-9A58-40D9-8616-42163C4E6A0A}"/>
    <cellStyle name="Comma 4 19 3 3 2 3 3 4" xfId="29085" xr:uid="{91EBB22B-C8FE-4712-A4A0-021C4ED27C07}"/>
    <cellStyle name="Comma 4 19 3 3 2 3 4" xfId="17360" xr:uid="{6A47BFE9-3C11-4B49-8BED-B76BE6B69E47}"/>
    <cellStyle name="Comma 4 19 3 3 2 3 4 2" xfId="35606" xr:uid="{81B55437-8F47-4437-858B-2579A5B8E201}"/>
    <cellStyle name="Comma 4 19 3 3 2 3 4 3" xfId="30135" xr:uid="{E22C2548-4D1F-4670-B246-C3D9CD31529D}"/>
    <cellStyle name="Comma 4 19 3 3 2 3 5" xfId="33034" xr:uid="{7CFE0944-AF24-449D-B350-FE2E515D7BC1}"/>
    <cellStyle name="Comma 4 19 3 3 2 3 6" xfId="27571" xr:uid="{5061C427-198A-416E-8EFE-67C439695E4E}"/>
    <cellStyle name="Comma 4 19 3 3 2 4" xfId="6960" xr:uid="{362E2D27-86A4-469C-ADA9-EF002A99E8D2}"/>
    <cellStyle name="Comma 4 19 3 3 2 4 2" xfId="19224" xr:uid="{E85A8F8A-F25D-4DDC-ABB9-6B679B5BF510}"/>
    <cellStyle name="Comma 4 19 3 3 2 4 2 2" xfId="35984" xr:uid="{C971F6BB-BBC7-4470-B841-B88A86B56738}"/>
    <cellStyle name="Comma 4 19 3 3 2 4 2 3" xfId="30509" xr:uid="{40D5F434-F14A-48B3-A06F-07050D64C677}"/>
    <cellStyle name="Comma 4 19 3 3 2 4 3" xfId="33419" xr:uid="{324E59D3-082F-4788-B5F5-146A79A3A08B}"/>
    <cellStyle name="Comma 4 19 3 3 2 4 4" xfId="27954" xr:uid="{4A506296-B4C7-41CB-99A1-9859361900E2}"/>
    <cellStyle name="Comma 4 19 3 3 2 5" xfId="10456" xr:uid="{F2FA6C8D-B149-4FE7-9277-869D72D5D4E1}"/>
    <cellStyle name="Comma 4 19 3 3 2 5 2" xfId="22698" xr:uid="{02CDE691-3756-4907-A3AC-3C9F808E7CFA}"/>
    <cellStyle name="Comma 4 19 3 3 2 5 2 2" xfId="36737" xr:uid="{C70DE9A5-09FB-4FE3-95CD-3E7E82F9C26F}"/>
    <cellStyle name="Comma 4 19 3 3 2 5 2 3" xfId="31260" xr:uid="{A589BAC5-2006-4A7E-BAB1-F9530D941459}"/>
    <cellStyle name="Comma 4 19 3 3 2 5 3" xfId="34171" xr:uid="{39DAD069-E2DB-42A6-8A97-D8A080426ECD}"/>
    <cellStyle name="Comma 4 19 3 3 2 5 4" xfId="28705" xr:uid="{C502589E-3553-42AE-A85E-02D1FBA5CB07}"/>
    <cellStyle name="Comma 4 19 3 3 2 6" xfId="15600" xr:uid="{85730055-169A-4847-AA3B-A14EADCCEEC3}"/>
    <cellStyle name="Comma 4 19 3 3 2 6 2" xfId="35223" xr:uid="{83E3CE5B-816D-49D2-912F-C779AD22C08D}"/>
    <cellStyle name="Comma 4 19 3 3 2 6 3" xfId="29755" xr:uid="{04842C9D-CEE5-4559-BE32-373577919CF7}"/>
    <cellStyle name="Comma 4 19 3 3 2 7" xfId="32621" xr:uid="{6F8C7F48-FA52-4C46-88A2-D8454F6BBE39}"/>
    <cellStyle name="Comma 4 19 3 3 2 8" xfId="27157" xr:uid="{E0C4495F-08C2-4463-80D2-2130113447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2 2 2" xfId="36458" xr:uid="{339B2C4A-BBE6-47BB-8CE4-A0E1122063CA}"/>
    <cellStyle name="Comma 4 19 3 3 3 2 2 2 3" xfId="30981" xr:uid="{B4A20F6D-6848-4D45-A255-321C12C4764C}"/>
    <cellStyle name="Comma 4 19 3 3 3 2 2 3" xfId="33892" xr:uid="{8C604B77-6443-43CF-9C3B-892A75BFEE98}"/>
    <cellStyle name="Comma 4 19 3 3 3 2 2 4" xfId="28426" xr:uid="{47DC22F6-5036-4F7F-A94F-AF12267D89C7}"/>
    <cellStyle name="Comma 4 19 3 3 3 2 3" xfId="12639" xr:uid="{7B786BB6-CE64-4C23-9E0A-46C147BF6AED}"/>
    <cellStyle name="Comma 4 19 3 3 3 2 3 2" xfId="24881" xr:uid="{0403AAAA-ED71-4D2B-AE90-1FB252607A1A}"/>
    <cellStyle name="Comma 4 19 3 3 3 2 3 2 2" xfId="37210" xr:uid="{09498E33-5F12-49CA-9E0E-5F79BD635F49}"/>
    <cellStyle name="Comma 4 19 3 3 3 2 3 2 3" xfId="31732" xr:uid="{A776E2D7-A550-4D7D-916F-C1A934C69449}"/>
    <cellStyle name="Comma 4 19 3 3 3 2 3 3" xfId="34644" xr:uid="{90B658D1-57A5-46F7-B655-C76B1DEBA24C}"/>
    <cellStyle name="Comma 4 19 3 3 3 2 3 4" xfId="29177" xr:uid="{B8485A47-43DE-49AF-893A-15E8A4B7E099}"/>
    <cellStyle name="Comma 4 19 3 3 3 2 4" xfId="17783" xr:uid="{4B11B555-A613-4968-AB1F-529F2FCD55EE}"/>
    <cellStyle name="Comma 4 19 3 3 3 2 4 2" xfId="35699" xr:uid="{BAF00587-0374-414A-BD79-97DCC5FFF2A3}"/>
    <cellStyle name="Comma 4 19 3 3 3 2 4 3" xfId="30227" xr:uid="{BDC05661-978C-4517-A625-7C072B85C15E}"/>
    <cellStyle name="Comma 4 19 3 3 3 2 5" xfId="33127" xr:uid="{A9FAA85B-C3FE-48F6-BF0A-35EBCF5ED1D1}"/>
    <cellStyle name="Comma 4 19 3 3 3 2 6" xfId="27663" xr:uid="{EE8C4B6E-77B1-45D6-A525-CC79B2698E71}"/>
    <cellStyle name="Comma 4 19 3 3 3 3" xfId="7383" xr:uid="{26A43F7B-204E-4439-8240-98A03DBF07F1}"/>
    <cellStyle name="Comma 4 19 3 3 3 3 2" xfId="19647" xr:uid="{026918CB-C913-4DB4-A8CE-DB1CB44BBFDA}"/>
    <cellStyle name="Comma 4 19 3 3 3 3 2 2" xfId="36076" xr:uid="{09E26D43-4ABF-49B4-8990-D654E12850BF}"/>
    <cellStyle name="Comma 4 19 3 3 3 3 2 3" xfId="30601" xr:uid="{8A7AE336-AB41-43B1-A4D4-1D5F63AE7E86}"/>
    <cellStyle name="Comma 4 19 3 3 3 3 3" xfId="33511" xr:uid="{8E592C8A-BAEF-40A1-A0E2-51B68A03F5E1}"/>
    <cellStyle name="Comma 4 19 3 3 3 3 4" xfId="28046" xr:uid="{0D0F0224-EADB-4DDE-BB67-F2C8A51A11E1}"/>
    <cellStyle name="Comma 4 19 3 3 3 4" xfId="10879" xr:uid="{BABA1415-8125-4610-9685-57BB866F7FF7}"/>
    <cellStyle name="Comma 4 19 3 3 3 4 2" xfId="23121" xr:uid="{DEA18237-DAD9-4046-AF90-511B969DF804}"/>
    <cellStyle name="Comma 4 19 3 3 3 4 2 2" xfId="36829" xr:uid="{B3394339-6EFC-4258-B092-CEA0A073C9F7}"/>
    <cellStyle name="Comma 4 19 3 3 3 4 2 3" xfId="31352" xr:uid="{A2331655-197D-4BB8-BA5D-3CEFDDEF5D49}"/>
    <cellStyle name="Comma 4 19 3 3 3 4 3" xfId="34263" xr:uid="{200DCF3A-777A-4049-BAE7-153D8E380011}"/>
    <cellStyle name="Comma 4 19 3 3 3 4 4" xfId="28797" xr:uid="{D051313F-8B4A-4222-B39A-23F154CDE8CB}"/>
    <cellStyle name="Comma 4 19 3 3 3 5" xfId="16023" xr:uid="{05B89A1B-D768-46A7-9CEC-7FFEE6A11252}"/>
    <cellStyle name="Comma 4 19 3 3 3 5 2" xfId="35315" xr:uid="{E039CA1A-95A8-40AD-BE13-BF32F0851C8A}"/>
    <cellStyle name="Comma 4 19 3 3 3 5 3" xfId="29847" xr:uid="{FB572035-08D9-46A8-9D17-52BA76A5BC6E}"/>
    <cellStyle name="Comma 4 19 3 3 3 6" xfId="32713" xr:uid="{4CF88918-63E4-4D3A-BC1F-CAFB4B9930CE}"/>
    <cellStyle name="Comma 4 19 3 3 3 7" xfId="27249" xr:uid="{935E280E-DF57-4A76-B18F-B3F31A7595F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2 2 2" xfId="36272" xr:uid="{0B3C8829-EDD0-4863-93C3-DEDC28D8451A}"/>
    <cellStyle name="Comma 4 19 3 3 4 2 2 3" xfId="30797" xr:uid="{716192DF-F955-4944-9ECA-A91BC1A196B5}"/>
    <cellStyle name="Comma 4 19 3 3 4 2 3" xfId="33708" xr:uid="{3C54D353-058B-48D2-BF53-03409DFD724C}"/>
    <cellStyle name="Comma 4 19 3 3 4 2 4" xfId="28242" xr:uid="{170D8E83-30DF-4E43-A735-E056FC5CEF45}"/>
    <cellStyle name="Comma 4 19 3 3 4 3" xfId="11793" xr:uid="{E489F217-CBBA-4BD2-A544-AD1DCF394C4F}"/>
    <cellStyle name="Comma 4 19 3 3 4 3 2" xfId="24035" xr:uid="{631B2E20-5856-4BC0-A306-5259AFF9AA6F}"/>
    <cellStyle name="Comma 4 19 3 3 4 3 2 2" xfId="37026" xr:uid="{DDDAAE10-3139-48C6-B1C6-ACA3ACC5187F}"/>
    <cellStyle name="Comma 4 19 3 3 4 3 2 3" xfId="31548" xr:uid="{AB9385A5-9471-41BF-9952-ED26693B634A}"/>
    <cellStyle name="Comma 4 19 3 3 4 3 3" xfId="34460" xr:uid="{90EC1B3C-2878-4324-946F-32210BFA07F1}"/>
    <cellStyle name="Comma 4 19 3 3 4 3 4" xfId="28993" xr:uid="{2DE0FD03-4DC8-4F4D-B85A-054EF7355E3E}"/>
    <cellStyle name="Comma 4 19 3 3 4 4" xfId="16937" xr:uid="{CD9D0D3C-4D48-4774-ADA0-2821234554EE}"/>
    <cellStyle name="Comma 4 19 3 3 4 4 2" xfId="35513" xr:uid="{0D48E386-40B5-4176-87E3-0180CA4C34E3}"/>
    <cellStyle name="Comma 4 19 3 3 4 4 3" xfId="30043" xr:uid="{ED07A2A2-FE77-46D6-A929-2BA7C077FC6E}"/>
    <cellStyle name="Comma 4 19 3 3 4 5" xfId="32942" xr:uid="{1FF64E10-49B1-4D6B-9858-5F089837B848}"/>
    <cellStyle name="Comma 4 19 3 3 4 6" xfId="27479" xr:uid="{52837A7D-C775-4AA5-8D8A-23E90AC2F414}"/>
    <cellStyle name="Comma 4 19 3 3 5" xfId="6537" xr:uid="{0AA2E121-C12C-4811-9851-BDD456C3BD8F}"/>
    <cellStyle name="Comma 4 19 3 3 5 2" xfId="18801" xr:uid="{7D138441-11C7-4F37-9B38-F5943F961970}"/>
    <cellStyle name="Comma 4 19 3 3 5 2 2" xfId="35891" xr:uid="{A3C16529-9A68-49C6-8080-13CCB7A9E9F4}"/>
    <cellStyle name="Comma 4 19 3 3 5 2 3" xfId="30417" xr:uid="{5550FC20-98D5-4C83-AC7C-1C612D2058DF}"/>
    <cellStyle name="Comma 4 19 3 3 5 3" xfId="33326" xr:uid="{C84BEB91-479A-4B8A-93DC-929B6B242291}"/>
    <cellStyle name="Comma 4 19 3 3 5 4" xfId="27862" xr:uid="{42759C4D-A4BF-4482-9B9B-1AFDEDE1F825}"/>
    <cellStyle name="Comma 4 19 3 3 6" xfId="10033" xr:uid="{E64D94D0-6232-4C4A-A82E-D77573AC49EB}"/>
    <cellStyle name="Comma 4 19 3 3 6 2" xfId="22275" xr:uid="{581DCD25-F6B6-44D5-86A6-F248E9F0EF22}"/>
    <cellStyle name="Comma 4 19 3 3 6 2 2" xfId="36645" xr:uid="{D3AA7A90-DCDD-4A0E-8988-4FB78D56BF33}"/>
    <cellStyle name="Comma 4 19 3 3 6 2 3" xfId="31168" xr:uid="{56582176-F944-43FE-AB75-56711113E40D}"/>
    <cellStyle name="Comma 4 19 3 3 6 3" xfId="34079" xr:uid="{03894B15-D6BC-447B-99A5-DB63A8761A76}"/>
    <cellStyle name="Comma 4 19 3 3 6 4" xfId="28613" xr:uid="{33E09A04-74FE-4591-9131-A77F27F6335C}"/>
    <cellStyle name="Comma 4 19 3 3 7" xfId="15177" xr:uid="{E536C018-D3D2-430D-8956-CBC2B844E950}"/>
    <cellStyle name="Comma 4 19 3 3 7 2" xfId="35131" xr:uid="{6F9414CA-71AE-4BA5-B30C-0E8EAC930729}"/>
    <cellStyle name="Comma 4 19 3 3 7 3" xfId="29663" xr:uid="{179ABF9B-6066-4A45-B907-60C54B441E06}"/>
    <cellStyle name="Comma 4 19 3 3 8" xfId="32527" xr:uid="{438C08A3-8AD3-4B95-81EB-CC69384C634B}"/>
    <cellStyle name="Comma 4 19 3 3 9" xfId="27065" xr:uid="{5CB181F3-95D9-48BE-BBB4-593A11D14A52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2 2 2" xfId="36505" xr:uid="{8A6D14B5-0E6E-4745-8D44-F6D589150FCD}"/>
    <cellStyle name="Comma 4 19 3 4 2 2 2 2 3" xfId="31028" xr:uid="{AF2BD6A1-D9F4-4AAF-A7D3-A0D086E5B065}"/>
    <cellStyle name="Comma 4 19 3 4 2 2 2 3" xfId="33939" xr:uid="{2EC8221F-4D68-49E2-90B5-FB59E7050A81}"/>
    <cellStyle name="Comma 4 19 3 4 2 2 2 4" xfId="28473" xr:uid="{E1793E06-BEC3-4EBC-B1ED-22ED20F03459}"/>
    <cellStyle name="Comma 4 19 3 4 2 2 3" xfId="12853" xr:uid="{7A8371A7-0753-4661-A445-4169AE30838C}"/>
    <cellStyle name="Comma 4 19 3 4 2 2 3 2" xfId="25095" xr:uid="{FF6014C5-0351-4948-B5AD-2C687E7CBF7F}"/>
    <cellStyle name="Comma 4 19 3 4 2 2 3 2 2" xfId="37257" xr:uid="{3375E994-1911-47D1-99AB-CAE98C4E23EE}"/>
    <cellStyle name="Comma 4 19 3 4 2 2 3 2 3" xfId="31779" xr:uid="{43333EEA-EC19-488D-9641-9F32DC971BAA}"/>
    <cellStyle name="Comma 4 19 3 4 2 2 3 3" xfId="34692" xr:uid="{7EF19BEE-9788-40FB-8EB4-1B5C8F385677}"/>
    <cellStyle name="Comma 4 19 3 4 2 2 3 4" xfId="29224" xr:uid="{52956221-E32A-4FC2-A683-B8F6F0F749F7}"/>
    <cellStyle name="Comma 4 19 3 4 2 2 4" xfId="17997" xr:uid="{62B7E35E-CD51-4D77-AA2A-57E051CC489B}"/>
    <cellStyle name="Comma 4 19 3 4 2 2 4 2" xfId="35746" xr:uid="{0DB2F1AF-5D12-4198-9441-2DEB12941695}"/>
    <cellStyle name="Comma 4 19 3 4 2 2 4 3" xfId="30274" xr:uid="{3E453A53-E8DD-481A-9DC0-4D5F490E7C34}"/>
    <cellStyle name="Comma 4 19 3 4 2 2 5" xfId="33174" xr:uid="{277A6E4C-1060-4F10-88F9-7B7FABF835C7}"/>
    <cellStyle name="Comma 4 19 3 4 2 2 6" xfId="27710" xr:uid="{04807333-900E-40F9-95C4-AD8DBC539A53}"/>
    <cellStyle name="Comma 4 19 3 4 2 3" xfId="7597" xr:uid="{87B092A3-16CB-42C9-A321-816226D3C89E}"/>
    <cellStyle name="Comma 4 19 3 4 2 3 2" xfId="19861" xr:uid="{81383F15-743C-40D6-AF73-0A9D3B333C79}"/>
    <cellStyle name="Comma 4 19 3 4 2 3 2 2" xfId="36123" xr:uid="{570E4662-19D5-493C-8EFB-F9513CEAA0C2}"/>
    <cellStyle name="Comma 4 19 3 4 2 3 2 3" xfId="30648" xr:uid="{126C96DE-73B5-4848-A708-418002D4ECFE}"/>
    <cellStyle name="Comma 4 19 3 4 2 3 3" xfId="33558" xr:uid="{1659EEF3-263F-4DDF-AAAA-5A3E775DA183}"/>
    <cellStyle name="Comma 4 19 3 4 2 3 4" xfId="28093" xr:uid="{06CC6FFD-3F5D-48A9-AACF-EAF2BA3C133C}"/>
    <cellStyle name="Comma 4 19 3 4 2 4" xfId="11093" xr:uid="{6B783E18-C458-4A31-9EF4-4D6E105C6816}"/>
    <cellStyle name="Comma 4 19 3 4 2 4 2" xfId="23335" xr:uid="{5ABF6582-6E0E-49BB-A3FA-CEC51C48A9D3}"/>
    <cellStyle name="Comma 4 19 3 4 2 4 2 2" xfId="36876" xr:uid="{DD4D7DFE-30E6-4848-ADE5-3A2DF2C2B8E5}"/>
    <cellStyle name="Comma 4 19 3 4 2 4 2 3" xfId="31399" xr:uid="{1A26F7EF-91E1-40AA-8B6B-BB1794E60A00}"/>
    <cellStyle name="Comma 4 19 3 4 2 4 3" xfId="34310" xr:uid="{BF21A3FC-AF12-4C9A-AE9A-120B8F948357}"/>
    <cellStyle name="Comma 4 19 3 4 2 4 4" xfId="28844" xr:uid="{157C4EED-1CC3-407F-8FE4-078DD5B5DCE4}"/>
    <cellStyle name="Comma 4 19 3 4 2 5" xfId="16237" xr:uid="{D35AE73E-5056-4D80-8690-FAB268A3AEB2}"/>
    <cellStyle name="Comma 4 19 3 4 2 5 2" xfId="35363" xr:uid="{FAE2F85A-4852-40A5-8D24-2AF615DA52B6}"/>
    <cellStyle name="Comma 4 19 3 4 2 5 3" xfId="29894" xr:uid="{77EEB087-7F64-4C57-8702-3011B3AB76AD}"/>
    <cellStyle name="Comma 4 19 3 4 2 6" xfId="32760" xr:uid="{785EDCBD-54B7-4270-9932-2EF11E45A6F9}"/>
    <cellStyle name="Comma 4 19 3 4 2 7" xfId="27296" xr:uid="{EEE0D217-B19F-4B85-94EF-7C74DC104280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2 2 2" xfId="36319" xr:uid="{A6D8A648-3392-4427-9FB8-B65D58382FEA}"/>
    <cellStyle name="Comma 4 19 3 4 3 2 2 3" xfId="30844" xr:uid="{69D45831-3506-4863-BA55-209C5ABFCD23}"/>
    <cellStyle name="Comma 4 19 3 4 3 2 3" xfId="33755" xr:uid="{18811BD7-2B96-4FC6-84E8-DF3BC3DD9249}"/>
    <cellStyle name="Comma 4 19 3 4 3 2 4" xfId="28289" xr:uid="{B9724577-AB97-4E8B-AEA7-B18D7DF933C0}"/>
    <cellStyle name="Comma 4 19 3 4 3 3" xfId="12007" xr:uid="{34D68B9B-5F0F-4DEB-BE39-5A814DFED81E}"/>
    <cellStyle name="Comma 4 19 3 4 3 3 2" xfId="24249" xr:uid="{B312A23A-2FD4-40D4-8D7D-815B7B65E89E}"/>
    <cellStyle name="Comma 4 19 3 4 3 3 2 2" xfId="37073" xr:uid="{57873B54-E651-4D58-9F51-8F4612CD4A99}"/>
    <cellStyle name="Comma 4 19 3 4 3 3 2 3" xfId="31595" xr:uid="{7FDB0332-5088-4736-866A-DD8E3D2E400A}"/>
    <cellStyle name="Comma 4 19 3 4 3 3 3" xfId="34507" xr:uid="{68EC076B-8606-4E00-BDAC-DCB490A5073E}"/>
    <cellStyle name="Comma 4 19 3 4 3 3 4" xfId="29040" xr:uid="{E1991C5C-39B4-4BA3-95F6-6423525652E2}"/>
    <cellStyle name="Comma 4 19 3 4 3 4" xfId="17151" xr:uid="{D7E37735-D67E-4D0D-AEBF-DD3914E0A389}"/>
    <cellStyle name="Comma 4 19 3 4 3 4 2" xfId="35560" xr:uid="{5C0B3052-907D-4C30-BEF0-7BBFBD881B26}"/>
    <cellStyle name="Comma 4 19 3 4 3 4 3" xfId="30090" xr:uid="{13A8AF29-0AAF-49A2-8453-ACBAFBB929FD}"/>
    <cellStyle name="Comma 4 19 3 4 3 5" xfId="32989" xr:uid="{6A0F3D3D-226E-4837-A50F-90ED58788CCA}"/>
    <cellStyle name="Comma 4 19 3 4 3 6" xfId="27526" xr:uid="{508BAFA0-1B4F-4D83-9A4C-6AD15BABE0C6}"/>
    <cellStyle name="Comma 4 19 3 4 4" xfId="6751" xr:uid="{26BE425D-64B1-477F-BECC-3332B69866D1}"/>
    <cellStyle name="Comma 4 19 3 4 4 2" xfId="19015" xr:uid="{1D7D2DDF-FEB8-47E0-8BDD-14C69351FEA7}"/>
    <cellStyle name="Comma 4 19 3 4 4 2 2" xfId="35939" xr:uid="{DA438359-BDBF-4781-94C1-9A9D04D542F2}"/>
    <cellStyle name="Comma 4 19 3 4 4 2 3" xfId="30464" xr:uid="{2DA47D6A-1F98-42F4-BF3F-9A8D24A8EECD}"/>
    <cellStyle name="Comma 4 19 3 4 4 3" xfId="33374" xr:uid="{4312AD08-9B93-448F-8254-3589F6D1997F}"/>
    <cellStyle name="Comma 4 19 3 4 4 4" xfId="27909" xr:uid="{920A9491-4B6C-4C8B-9DE3-839B5BDD8326}"/>
    <cellStyle name="Comma 4 19 3 4 5" xfId="10247" xr:uid="{A7F55B51-4D91-4069-837E-A625FA1AC24D}"/>
    <cellStyle name="Comma 4 19 3 4 5 2" xfId="22489" xr:uid="{59AAA1F0-E933-4364-9EC8-AA6304E69157}"/>
    <cellStyle name="Comma 4 19 3 4 5 2 2" xfId="36692" xr:uid="{172775BB-57CD-408B-AB44-09CFDFA0C92E}"/>
    <cellStyle name="Comma 4 19 3 4 5 2 3" xfId="31215" xr:uid="{50CEB701-0CEA-4F71-B552-87744C082D22}"/>
    <cellStyle name="Comma 4 19 3 4 5 3" xfId="34126" xr:uid="{E2FE4ECA-3C28-4EA1-AC9A-613B20820251}"/>
    <cellStyle name="Comma 4 19 3 4 5 4" xfId="28660" xr:uid="{C44AD316-5A22-456D-9497-8B7DFD3154A7}"/>
    <cellStyle name="Comma 4 19 3 4 6" xfId="15391" xr:uid="{5E6EC03F-5560-491F-A3A1-283F160E5571}"/>
    <cellStyle name="Comma 4 19 3 4 6 2" xfId="35178" xr:uid="{A2A495FE-CDB7-4845-9A89-41EC849D29B7}"/>
    <cellStyle name="Comma 4 19 3 4 6 3" xfId="29710" xr:uid="{4337F2BD-4663-4AD4-97A1-3EFA3917A627}"/>
    <cellStyle name="Comma 4 19 3 4 7" xfId="32575" xr:uid="{2F3A1DE2-3CBE-4D86-B417-96B98AF57EF2}"/>
    <cellStyle name="Comma 4 19 3 4 8" xfId="27112" xr:uid="{EDD349BA-8D61-43E5-9BBE-B7441C751D4B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2 2 2" xfId="36412" xr:uid="{C3FB8CB7-D1C1-4FA0-88FE-F74C73836A7F}"/>
    <cellStyle name="Comma 4 19 3 5 2 2 2 3" xfId="30936" xr:uid="{D4128E21-0BA3-49C2-8CCA-F1E7F49D5BCF}"/>
    <cellStyle name="Comma 4 19 3 5 2 2 3" xfId="33847" xr:uid="{58E26FC5-5E05-4A7F-B739-21335E742A92}"/>
    <cellStyle name="Comma 4 19 3 5 2 2 4" xfId="28381" xr:uid="{E0CBE5AC-EAAB-4D51-918E-BC794758B4E4}"/>
    <cellStyle name="Comma 4 19 3 5 2 3" xfId="12430" xr:uid="{B77DE94A-F32B-4190-A21E-0B6AB4726BDA}"/>
    <cellStyle name="Comma 4 19 3 5 2 3 2" xfId="24672" xr:uid="{AD81295B-44AE-4BB1-8EAD-FAEBD8ED79D8}"/>
    <cellStyle name="Comma 4 19 3 5 2 3 2 2" xfId="37165" xr:uid="{A6403F23-3A92-45ED-99FC-555D5D482B7E}"/>
    <cellStyle name="Comma 4 19 3 5 2 3 2 3" xfId="31687" xr:uid="{A493F7DF-2C7B-48FF-A924-964F56CD7E99}"/>
    <cellStyle name="Comma 4 19 3 5 2 3 3" xfId="34599" xr:uid="{BD5AA1D0-B48B-4E53-BCE2-E36567C21C7A}"/>
    <cellStyle name="Comma 4 19 3 5 2 3 4" xfId="29132" xr:uid="{74BA7FCE-BDFE-439C-BEA4-673A601742C4}"/>
    <cellStyle name="Comma 4 19 3 5 2 4" xfId="17574" xr:uid="{73F6FB9B-C99E-458E-9608-2E0B4DB18D2B}"/>
    <cellStyle name="Comma 4 19 3 5 2 4 2" xfId="35654" xr:uid="{5BCBD4F2-9A2A-4E31-8274-72DFD64B0506}"/>
    <cellStyle name="Comma 4 19 3 5 2 4 3" xfId="30182" xr:uid="{F6B88216-F0BB-4982-995F-11067F575420}"/>
    <cellStyle name="Comma 4 19 3 5 2 5" xfId="33081" xr:uid="{830D9D0C-D6D4-4A19-8009-85994919ECBD}"/>
    <cellStyle name="Comma 4 19 3 5 2 6" xfId="27618" xr:uid="{06F60153-3E2F-4C97-B08D-9DE5A6EB74F9}"/>
    <cellStyle name="Comma 4 19 3 5 3" xfId="7174" xr:uid="{9DA2D965-B289-4068-8BAD-5B265E68DF6B}"/>
    <cellStyle name="Comma 4 19 3 5 3 2" xfId="19438" xr:uid="{60ECFC3B-8750-434B-AB49-548AC49BE729}"/>
    <cellStyle name="Comma 4 19 3 5 3 2 2" xfId="36031" xr:uid="{C509BD32-A9C0-477D-A16F-25EFEBACD7F7}"/>
    <cellStyle name="Comma 4 19 3 5 3 2 3" xfId="30556" xr:uid="{C2488E4E-D1B6-4004-9A55-640D97285129}"/>
    <cellStyle name="Comma 4 19 3 5 3 3" xfId="33466" xr:uid="{9D409A87-429D-42B3-9DFD-6D1E992169EB}"/>
    <cellStyle name="Comma 4 19 3 5 3 4" xfId="28001" xr:uid="{C772BF8C-17A7-470B-A879-4FA4C8A7CCB3}"/>
    <cellStyle name="Comma 4 19 3 5 4" xfId="10670" xr:uid="{B155B9B6-EFE3-46F1-9DB5-D0C21D0D0997}"/>
    <cellStyle name="Comma 4 19 3 5 4 2" xfId="22912" xr:uid="{8A07B4F7-09D0-4CBD-A29A-E7F20E389E8A}"/>
    <cellStyle name="Comma 4 19 3 5 4 2 2" xfId="36784" xr:uid="{B60A9629-19AB-4AD6-9F24-406732797371}"/>
    <cellStyle name="Comma 4 19 3 5 4 2 3" xfId="31307" xr:uid="{B2277383-CF36-4498-96BD-5BC1CC1C6A3B}"/>
    <cellStyle name="Comma 4 19 3 5 4 3" xfId="34218" xr:uid="{5329F435-EB96-40BF-842E-9E1515838922}"/>
    <cellStyle name="Comma 4 19 3 5 4 4" xfId="28752" xr:uid="{BD9DA1A3-EABA-4D32-ACC3-790D4B546216}"/>
    <cellStyle name="Comma 4 19 3 5 5" xfId="15814" xr:uid="{AB485C38-511B-41F1-9D9C-2F19ECA2A96F}"/>
    <cellStyle name="Comma 4 19 3 5 5 2" xfId="35270" xr:uid="{059119D5-7628-4F92-915E-1CDA56014E91}"/>
    <cellStyle name="Comma 4 19 3 5 5 3" xfId="29802" xr:uid="{5036BF8D-B5EC-458B-BA7E-2B50DBE10AA4}"/>
    <cellStyle name="Comma 4 19 3 5 6" xfId="32668" xr:uid="{E186FAF8-72BC-405E-848D-22B08E51B327}"/>
    <cellStyle name="Comma 4 19 3 5 7" xfId="27204" xr:uid="{6517D390-2412-45D0-B0E8-4047422C094B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2 2 2" xfId="36227" xr:uid="{B739E83C-0601-4AAA-AF87-5DCC6AB8E56B}"/>
    <cellStyle name="Comma 4 19 3 6 2 2 3" xfId="30752" xr:uid="{57F56728-DB8C-4498-BBC2-151FA8A18F7A}"/>
    <cellStyle name="Comma 4 19 3 6 2 3" xfId="33663" xr:uid="{73C4B7AE-5D04-4CD1-890B-3A8F0D3776D8}"/>
    <cellStyle name="Comma 4 19 3 6 2 4" xfId="28197" xr:uid="{BFCBAEBF-BAE1-4B2C-B9D5-740A7C9F78A4}"/>
    <cellStyle name="Comma 4 19 3 6 3" xfId="11584" xr:uid="{1290FD57-6B40-481F-861D-A219FEB506A1}"/>
    <cellStyle name="Comma 4 19 3 6 3 2" xfId="23826" xr:uid="{DA3EC9D9-53D8-4304-A541-8FDE48470F81}"/>
    <cellStyle name="Comma 4 19 3 6 3 2 2" xfId="36981" xr:uid="{BFFBF2BE-25A1-4D54-B3D2-77FE2F8568D5}"/>
    <cellStyle name="Comma 4 19 3 6 3 2 3" xfId="31503" xr:uid="{A093C198-4EED-4CBB-8A42-0EF8521926D5}"/>
    <cellStyle name="Comma 4 19 3 6 3 3" xfId="34415" xr:uid="{8ED3AA86-3D78-4DD9-9C68-B3F69C8089BF}"/>
    <cellStyle name="Comma 4 19 3 6 3 4" xfId="28948" xr:uid="{D4D14577-46AA-436D-9F8A-3E203A224DDB}"/>
    <cellStyle name="Comma 4 19 3 6 4" xfId="16728" xr:uid="{41F316B6-E4B1-4F3F-81E4-404F0572AD9C}"/>
    <cellStyle name="Comma 4 19 3 6 4 2" xfId="35468" xr:uid="{151E8E96-A193-42FC-986A-DDB7BE3777C1}"/>
    <cellStyle name="Comma 4 19 3 6 4 3" xfId="29998" xr:uid="{367B86AA-7C07-494E-8541-DB000962E0B5}"/>
    <cellStyle name="Comma 4 19 3 6 5" xfId="32897" xr:uid="{E05DC5B3-8683-4B92-BA0D-B4CC88D71EC3}"/>
    <cellStyle name="Comma 4 19 3 6 6" xfId="27434" xr:uid="{0580E1AF-3F00-458C-849B-CB8F5EFD22E5}"/>
    <cellStyle name="Comma 4 19 3 7" xfId="6327" xr:uid="{E6E3A799-3F8D-49FD-898D-4C59110E8064}"/>
    <cellStyle name="Comma 4 19 3 7 2" xfId="18592" xr:uid="{E103B384-BF1A-4E5E-8530-CB205EEFDD6A}"/>
    <cellStyle name="Comma 4 19 3 7 2 2" xfId="35846" xr:uid="{909BC307-E072-468F-BD21-A9D8197B276B}"/>
    <cellStyle name="Comma 4 19 3 7 2 3" xfId="30372" xr:uid="{3567A054-22D7-4309-BE40-4269B55B0F9D}"/>
    <cellStyle name="Comma 4 19 3 7 3" xfId="33281" xr:uid="{CBF3C012-AECB-400D-BAF5-9D0A27C605F6}"/>
    <cellStyle name="Comma 4 19 3 7 4" xfId="27817" xr:uid="{0A3F7F00-A616-49B5-9C8E-0F27CBB5E630}"/>
    <cellStyle name="Comma 4 19 3 8" xfId="9824" xr:uid="{7D199304-51EC-4D5E-875F-610261F38ED5}"/>
    <cellStyle name="Comma 4 19 3 8 2" xfId="22066" xr:uid="{F4D29C96-42DD-4D4C-B619-84C3D82DE948}"/>
    <cellStyle name="Comma 4 19 3 8 2 2" xfId="36600" xr:uid="{1B84EF51-C44A-464E-B8D7-C6AA198E0973}"/>
    <cellStyle name="Comma 4 19 3 8 2 3" xfId="31123" xr:uid="{CCE2FA91-2FAA-41EF-811B-6BFB112CA4D9}"/>
    <cellStyle name="Comma 4 19 3 8 3" xfId="34034" xr:uid="{604A768A-921A-4B29-8BE1-229047DB8CA4}"/>
    <cellStyle name="Comma 4 19 3 8 4" xfId="28568" xr:uid="{5A0E88F1-8D19-4643-804E-A2C098CFE19F}"/>
    <cellStyle name="Comma 4 19 3 9" xfId="14603" xr:uid="{EC9F31CC-5E24-4019-BAF3-7813FA4B6B00}"/>
    <cellStyle name="Comma 4 19 3 9 2" xfId="25503" xr:uid="{BCB8E2FE-B3D7-4341-B561-CFC91B3CF5F3}"/>
    <cellStyle name="Comma 4 19 3 9 2 2" xfId="37355" xr:uid="{8F7423BB-5606-46C2-A794-689065352934}"/>
    <cellStyle name="Comma 4 19 3 9 2 3" xfId="31877" xr:uid="{BBBCAF75-ACDE-4A00-B075-63D082464DAE}"/>
    <cellStyle name="Comma 4 19 3 9 3" xfId="35016" xr:uid="{D290A07F-CAC0-4699-868A-07A6B66D2E7C}"/>
    <cellStyle name="Comma 4 19 3 9 4" xfId="29548" xr:uid="{1E560856-3FFA-4536-BDCD-A016E8ACFA5F}"/>
    <cellStyle name="Comma 4 19 4" xfId="2562" xr:uid="{B92903B7-5EE0-4971-9190-CCDB28676799}"/>
    <cellStyle name="Comma 4 19 4 10" xfId="32494" xr:uid="{7735AFF4-761D-47B4-9228-3C77E2998244}"/>
    <cellStyle name="Comma 4 19 4 11" xfId="27032" xr:uid="{1CE191C2-ED64-4DCE-BBF9-3EDC59EB49EA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2 2 2" xfId="36565" xr:uid="{EA438FC6-0F49-4E14-B44B-823B1BB05ED2}"/>
    <cellStyle name="Comma 4 19 4 2 2 2 2 2 2 3" xfId="31088" xr:uid="{613B1319-0458-4A74-BAD5-252605A9669B}"/>
    <cellStyle name="Comma 4 19 4 2 2 2 2 2 3" xfId="33999" xr:uid="{5A526A5D-F19D-4C9D-BBA9-1AD7490D440C}"/>
    <cellStyle name="Comma 4 19 4 2 2 2 2 2 4" xfId="28533" xr:uid="{ACACAF22-9640-4EC9-8EB3-963AD3C6E14D}"/>
    <cellStyle name="Comma 4 19 4 2 2 2 2 3" xfId="13136" xr:uid="{8251DC5E-93BB-4835-958E-E079971A7006}"/>
    <cellStyle name="Comma 4 19 4 2 2 2 2 3 2" xfId="25378" xr:uid="{5800CC94-3AEE-4F9A-A33D-3C4BD5724A9E}"/>
    <cellStyle name="Comma 4 19 4 2 2 2 2 3 2 2" xfId="37317" xr:uid="{F28F9E07-C795-48F3-B315-4502D378F43B}"/>
    <cellStyle name="Comma 4 19 4 2 2 2 2 3 2 3" xfId="31839" xr:uid="{F7D3587F-95B3-4EAF-9310-D792AC4CFC98}"/>
    <cellStyle name="Comma 4 19 4 2 2 2 2 3 3" xfId="34752" xr:uid="{3A0A9E73-1A0E-40DC-8025-7B061D82A678}"/>
    <cellStyle name="Comma 4 19 4 2 2 2 2 3 4" xfId="29284" xr:uid="{D3E9AEB4-4EE8-42E6-962A-A8B6834DF620}"/>
    <cellStyle name="Comma 4 19 4 2 2 2 2 4" xfId="18280" xr:uid="{F04362B8-3C2F-46CD-960B-46696E4E166D}"/>
    <cellStyle name="Comma 4 19 4 2 2 2 2 4 2" xfId="35807" xr:uid="{5B736A29-988D-4932-ABC1-FBD39AC4A255}"/>
    <cellStyle name="Comma 4 19 4 2 2 2 2 4 3" xfId="30334" xr:uid="{7320BA91-A0EF-45FE-8CC3-88CCEE03A4EF}"/>
    <cellStyle name="Comma 4 19 4 2 2 2 2 5" xfId="33234" xr:uid="{D6A7FF38-7FE1-45A9-B584-BFDFDC8C5A21}"/>
    <cellStyle name="Comma 4 19 4 2 2 2 2 6" xfId="27770" xr:uid="{A37A14B2-A26B-4777-B036-E4B36974D03F}"/>
    <cellStyle name="Comma 4 19 4 2 2 2 3" xfId="7880" xr:uid="{1105A697-1FED-47FF-9D6B-8DA206A6BCEE}"/>
    <cellStyle name="Comma 4 19 4 2 2 2 3 2" xfId="20144" xr:uid="{EE7EECE1-BD2B-4F92-BD9B-419824F3847D}"/>
    <cellStyle name="Comma 4 19 4 2 2 2 3 2 2" xfId="36183" xr:uid="{8A3421D9-6A17-4105-ADA2-53A247AD62CD}"/>
    <cellStyle name="Comma 4 19 4 2 2 2 3 2 3" xfId="30708" xr:uid="{DB0E1AEA-3DF0-4F6A-B102-6F5704420D79}"/>
    <cellStyle name="Comma 4 19 4 2 2 2 3 3" xfId="33619" xr:uid="{20A365D5-02DC-4BC6-A995-EA0A5AE57230}"/>
    <cellStyle name="Comma 4 19 4 2 2 2 3 4" xfId="28153" xr:uid="{842FF40F-5D12-4294-840F-16A5BEE4D939}"/>
    <cellStyle name="Comma 4 19 4 2 2 2 4" xfId="11376" xr:uid="{58DE4D42-628A-4E03-A4CB-39CEB8DC2BCC}"/>
    <cellStyle name="Comma 4 19 4 2 2 2 4 2" xfId="23618" xr:uid="{13EEFEA1-E09E-467E-8C63-4A3B54E6657E}"/>
    <cellStyle name="Comma 4 19 4 2 2 2 4 2 2" xfId="36936" xr:uid="{BFD220E8-0AAC-4D7E-99DF-AF15169CED62}"/>
    <cellStyle name="Comma 4 19 4 2 2 2 4 2 3" xfId="31459" xr:uid="{D8B8140A-4D34-4F54-936D-C9EFB0947F4E}"/>
    <cellStyle name="Comma 4 19 4 2 2 2 4 3" xfId="34371" xr:uid="{2909B400-FABC-40D6-8B1A-AFABF8F226C2}"/>
    <cellStyle name="Comma 4 19 4 2 2 2 4 4" xfId="28904" xr:uid="{63680AA5-F693-4DC5-93FD-E02D5BC5DE4F}"/>
    <cellStyle name="Comma 4 19 4 2 2 2 5" xfId="16520" xr:uid="{9EBDA224-B0C6-46E5-928D-8D4AEEB2BD36}"/>
    <cellStyle name="Comma 4 19 4 2 2 2 5 2" xfId="35424" xr:uid="{CF22BD66-26B6-4C76-844B-1A0F9FB2D954}"/>
    <cellStyle name="Comma 4 19 4 2 2 2 5 3" xfId="29954" xr:uid="{FFB02FC9-328B-44E2-947F-54A74FD64473}"/>
    <cellStyle name="Comma 4 19 4 2 2 2 6" xfId="32820" xr:uid="{338F893B-1F87-4D50-9684-96B0C947E09B}"/>
    <cellStyle name="Comma 4 19 4 2 2 2 7" xfId="27356" xr:uid="{4E497C13-37A6-4F5E-BFED-8BABFA54B339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2 2 2" xfId="36380" xr:uid="{D6E07C0A-57C1-4088-9BFD-8533DA1AFC93}"/>
    <cellStyle name="Comma 4 19 4 2 2 3 2 2 3" xfId="30904" xr:uid="{1CD78256-028F-4F70-B90E-3BEF26ACF2DE}"/>
    <cellStyle name="Comma 4 19 4 2 2 3 2 3" xfId="33815" xr:uid="{D529E4A3-6C03-46AE-A73B-37E12027BB99}"/>
    <cellStyle name="Comma 4 19 4 2 2 3 2 4" xfId="28349" xr:uid="{72DDC142-F8E7-4350-BC8D-E1FF31D50776}"/>
    <cellStyle name="Comma 4 19 4 2 2 3 3" xfId="12290" xr:uid="{6E89E55A-BAA8-423B-82B5-7A7DC56C4C81}"/>
    <cellStyle name="Comma 4 19 4 2 2 3 3 2" xfId="24532" xr:uid="{852E641F-A86D-4290-8193-9EADE8224320}"/>
    <cellStyle name="Comma 4 19 4 2 2 3 3 2 2" xfId="37133" xr:uid="{9A960A0B-37A7-4C91-82EC-857AE701118F}"/>
    <cellStyle name="Comma 4 19 4 2 2 3 3 2 3" xfId="31655" xr:uid="{1A00E2A6-DC94-4CC4-AE91-D72FEE6B9820}"/>
    <cellStyle name="Comma 4 19 4 2 2 3 3 3" xfId="34567" xr:uid="{8A5AFB4D-91D1-4AE8-ADE7-89472D4ED5AB}"/>
    <cellStyle name="Comma 4 19 4 2 2 3 3 4" xfId="29100" xr:uid="{FF2A5E3E-7A39-4CFC-9D57-5A7D762E1846}"/>
    <cellStyle name="Comma 4 19 4 2 2 3 4" xfId="17434" xr:uid="{8579FDCB-EB7F-465A-B604-3476B671CAFA}"/>
    <cellStyle name="Comma 4 19 4 2 2 3 4 2" xfId="35622" xr:uid="{247189B5-FCCE-4E2A-8A1F-FA02EDCC2D8A}"/>
    <cellStyle name="Comma 4 19 4 2 2 3 4 3" xfId="30150" xr:uid="{E92DF1A3-B7A9-4A29-9336-7CDB46DBEAAE}"/>
    <cellStyle name="Comma 4 19 4 2 2 3 5" xfId="33049" xr:uid="{2EB01EDC-5371-47A5-9748-8CA242D390D3}"/>
    <cellStyle name="Comma 4 19 4 2 2 3 6" xfId="27586" xr:uid="{8F26B490-4A0A-408B-BC3C-62A11824068F}"/>
    <cellStyle name="Comma 4 19 4 2 2 4" xfId="7034" xr:uid="{37F50C64-DA83-47F2-A088-5056621C306E}"/>
    <cellStyle name="Comma 4 19 4 2 2 4 2" xfId="19298" xr:uid="{521627C8-1614-447E-AA43-CEA8ADCD3485}"/>
    <cellStyle name="Comma 4 19 4 2 2 4 2 2" xfId="35999" xr:uid="{52A09015-CC80-41B9-A0CE-8DE8C2788A50}"/>
    <cellStyle name="Comma 4 19 4 2 2 4 2 3" xfId="30524" xr:uid="{FADEDC84-E3CE-4C0C-916A-7721FA84F432}"/>
    <cellStyle name="Comma 4 19 4 2 2 4 3" xfId="33434" xr:uid="{940949A2-7B10-42BB-AE77-6F6ABE6A4D36}"/>
    <cellStyle name="Comma 4 19 4 2 2 4 4" xfId="27969" xr:uid="{F21FF49A-033F-4632-96B0-C662CF37146F}"/>
    <cellStyle name="Comma 4 19 4 2 2 5" xfId="10530" xr:uid="{F270071F-705D-4F7D-AA1D-60C70900E51C}"/>
    <cellStyle name="Comma 4 19 4 2 2 5 2" xfId="22772" xr:uid="{DAF2F5E9-F2E4-4BB8-A4D5-A1B90F749DD8}"/>
    <cellStyle name="Comma 4 19 4 2 2 5 2 2" xfId="36752" xr:uid="{543EC4B3-3249-434E-915A-6D44D1E63B9C}"/>
    <cellStyle name="Comma 4 19 4 2 2 5 2 3" xfId="31275" xr:uid="{D8184976-4D3A-444F-8DA9-DA8355586AAB}"/>
    <cellStyle name="Comma 4 19 4 2 2 5 3" xfId="34186" xr:uid="{C3A598C7-647B-4522-8ECC-9D4F813DAD58}"/>
    <cellStyle name="Comma 4 19 4 2 2 5 4" xfId="28720" xr:uid="{99DC039C-155F-49BD-8EA0-F03C98D48CD9}"/>
    <cellStyle name="Comma 4 19 4 2 2 6" xfId="15674" xr:uid="{486ED6EA-4E9A-43EF-ADAC-2689BBB5E510}"/>
    <cellStyle name="Comma 4 19 4 2 2 6 2" xfId="35238" xr:uid="{B9B842D5-7F51-4386-8C73-B5FAF554393F}"/>
    <cellStyle name="Comma 4 19 4 2 2 6 3" xfId="29770" xr:uid="{87825B80-4CD4-4F37-AD0F-E0F952549BEC}"/>
    <cellStyle name="Comma 4 19 4 2 2 7" xfId="32636" xr:uid="{8C5C1567-990B-4FA1-A77A-DC59EBAEB895}"/>
    <cellStyle name="Comma 4 19 4 2 2 8" xfId="27172" xr:uid="{B37E83ED-4665-41B5-9A82-34735B7A2CF2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2 2 2" xfId="36473" xr:uid="{5745E27B-35C1-48E9-BE33-750D1CD25D4B}"/>
    <cellStyle name="Comma 4 19 4 2 3 2 2 2 3" xfId="30996" xr:uid="{B5ECB1F9-CC4A-4340-9C1F-98374079F9A0}"/>
    <cellStyle name="Comma 4 19 4 2 3 2 2 3" xfId="33907" xr:uid="{404945B7-C466-49CB-9230-700841EEEF52}"/>
    <cellStyle name="Comma 4 19 4 2 3 2 2 4" xfId="28441" xr:uid="{9AB5514E-09FE-40D0-B17A-C506333B2350}"/>
    <cellStyle name="Comma 4 19 4 2 3 2 3" xfId="12713" xr:uid="{108A9F17-65E5-43E5-AB2A-660B0F19FA69}"/>
    <cellStyle name="Comma 4 19 4 2 3 2 3 2" xfId="24955" xr:uid="{38C2B23E-647C-4AB2-A495-2BD228840D63}"/>
    <cellStyle name="Comma 4 19 4 2 3 2 3 2 2" xfId="37225" xr:uid="{7FE3B7EA-00F0-4957-9F19-87D9FEA9E4B7}"/>
    <cellStyle name="Comma 4 19 4 2 3 2 3 2 3" xfId="31747" xr:uid="{C35D9C8F-E36F-4F7F-83A7-FD0AF7902628}"/>
    <cellStyle name="Comma 4 19 4 2 3 2 3 3" xfId="34659" xr:uid="{A33C60A2-21F0-4860-A9D4-CFD79D0A2168}"/>
    <cellStyle name="Comma 4 19 4 2 3 2 3 4" xfId="29192" xr:uid="{F3F9A6D6-8811-4D0E-ADB5-5CD2DFDE0837}"/>
    <cellStyle name="Comma 4 19 4 2 3 2 4" xfId="17857" xr:uid="{C7FA2654-5125-4524-92AC-158D7505376F}"/>
    <cellStyle name="Comma 4 19 4 2 3 2 4 2" xfId="35714" xr:uid="{A90AF0BC-AB1A-4943-BD98-94999238FC74}"/>
    <cellStyle name="Comma 4 19 4 2 3 2 4 3" xfId="30242" xr:uid="{3392A7C7-F94E-4638-9353-583E510AAABE}"/>
    <cellStyle name="Comma 4 19 4 2 3 2 5" xfId="33142" xr:uid="{71EA7BE2-A061-430C-A64C-E002643305B7}"/>
    <cellStyle name="Comma 4 19 4 2 3 2 6" xfId="27678" xr:uid="{A20CCDBE-D82D-4356-A519-F271FE2C58F0}"/>
    <cellStyle name="Comma 4 19 4 2 3 3" xfId="7457" xr:uid="{E0B9C01D-CC63-48E9-A54D-4912948E03D9}"/>
    <cellStyle name="Comma 4 19 4 2 3 3 2" xfId="19721" xr:uid="{760329A4-F034-4F6D-953F-AE0C76E2FA98}"/>
    <cellStyle name="Comma 4 19 4 2 3 3 2 2" xfId="36091" xr:uid="{0557D514-CABF-4F03-AEBF-D73E720C33C6}"/>
    <cellStyle name="Comma 4 19 4 2 3 3 2 3" xfId="30616" xr:uid="{93385923-E7CE-44D2-9904-02BDAE4F8335}"/>
    <cellStyle name="Comma 4 19 4 2 3 3 3" xfId="33526" xr:uid="{53FACB39-75C8-489E-BE30-BE86BD1974C9}"/>
    <cellStyle name="Comma 4 19 4 2 3 3 4" xfId="28061" xr:uid="{4BDEAA29-C2C6-4DF9-BC1A-7B070D4A56E0}"/>
    <cellStyle name="Comma 4 19 4 2 3 4" xfId="10953" xr:uid="{9B91DB84-7455-4298-82A6-413310AD0C98}"/>
    <cellStyle name="Comma 4 19 4 2 3 4 2" xfId="23195" xr:uid="{BFDED81C-0932-4D62-B2F7-E0F01BA65E3F}"/>
    <cellStyle name="Comma 4 19 4 2 3 4 2 2" xfId="36844" xr:uid="{97096C78-A75D-4A8A-A100-7198656AD40D}"/>
    <cellStyle name="Comma 4 19 4 2 3 4 2 3" xfId="31367" xr:uid="{D3B2802C-0C01-47D6-8842-9D1875788417}"/>
    <cellStyle name="Comma 4 19 4 2 3 4 3" xfId="34278" xr:uid="{D404DE68-B0CD-4BE0-AF37-9174D1940929}"/>
    <cellStyle name="Comma 4 19 4 2 3 4 4" xfId="28812" xr:uid="{7FD5A68A-837B-4E90-8216-8DF593E9E41E}"/>
    <cellStyle name="Comma 4 19 4 2 3 5" xfId="16097" xr:uid="{D2E35DA9-2B1C-4C16-A6C1-1BC3310D710A}"/>
    <cellStyle name="Comma 4 19 4 2 3 5 2" xfId="35331" xr:uid="{6E7A383C-F48B-42E5-809E-405D97894147}"/>
    <cellStyle name="Comma 4 19 4 2 3 5 3" xfId="29862" xr:uid="{4C811331-0917-4775-8454-15432EC240D0}"/>
    <cellStyle name="Comma 4 19 4 2 3 6" xfId="32728" xr:uid="{2D2B1701-0D20-4955-B68F-2F7346EA6352}"/>
    <cellStyle name="Comma 4 19 4 2 3 7" xfId="27264" xr:uid="{8520548B-E238-4252-AEE8-21215BDE65A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2 2 2" xfId="36287" xr:uid="{2A0015F0-BC99-4696-ACB9-5A0FFBDF804E}"/>
    <cellStyle name="Comma 4 19 4 2 4 2 2 3" xfId="30812" xr:uid="{8B7AA8D6-AED3-4AFF-BCA6-D20B4CFA44C0}"/>
    <cellStyle name="Comma 4 19 4 2 4 2 3" xfId="33723" xr:uid="{8DD243C5-68B8-424A-84E6-EDC9E492E0A2}"/>
    <cellStyle name="Comma 4 19 4 2 4 2 4" xfId="28257" xr:uid="{032086DF-5FEA-41A7-844A-8F793DFEC9FC}"/>
    <cellStyle name="Comma 4 19 4 2 4 3" xfId="11867" xr:uid="{E629CA01-0306-495D-ACD0-EADE0A8C1245}"/>
    <cellStyle name="Comma 4 19 4 2 4 3 2" xfId="24109" xr:uid="{D1F497BC-1CDB-4479-B90D-4ADA115C1939}"/>
    <cellStyle name="Comma 4 19 4 2 4 3 2 2" xfId="37041" xr:uid="{F1C6E41C-5836-4A6D-A27A-65DD2F366D77}"/>
    <cellStyle name="Comma 4 19 4 2 4 3 2 3" xfId="31563" xr:uid="{70AAD2EB-891B-4BE1-A29E-4482F88446E4}"/>
    <cellStyle name="Comma 4 19 4 2 4 3 3" xfId="34475" xr:uid="{8DD813D8-125B-4C50-AB6B-36AA7388184A}"/>
    <cellStyle name="Comma 4 19 4 2 4 3 4" xfId="29008" xr:uid="{6578F94C-34DF-43F7-AB15-EF05B1E88EE8}"/>
    <cellStyle name="Comma 4 19 4 2 4 4" xfId="17011" xr:uid="{4D4A0E37-81F2-4358-BF36-750AD6CD4EEC}"/>
    <cellStyle name="Comma 4 19 4 2 4 4 2" xfId="35528" xr:uid="{029A750E-FAFD-4E05-BA94-F00EE1266404}"/>
    <cellStyle name="Comma 4 19 4 2 4 4 3" xfId="30058" xr:uid="{20886F6F-C9AC-4718-8D89-EAAC8F0F0D20}"/>
    <cellStyle name="Comma 4 19 4 2 4 5" xfId="32957" xr:uid="{727C51E1-E7E7-4FC1-82D1-3DED54513594}"/>
    <cellStyle name="Comma 4 19 4 2 4 6" xfId="27494" xr:uid="{F8C59EAB-6381-4BFD-9B68-153CA2AA27AA}"/>
    <cellStyle name="Comma 4 19 4 2 5" xfId="6611" xr:uid="{5DA1A1AB-BA22-4E31-9027-A3BE9B315D8E}"/>
    <cellStyle name="Comma 4 19 4 2 5 2" xfId="18875" xr:uid="{B4EA1B85-A977-405C-A5DF-81CB0DD9A0BB}"/>
    <cellStyle name="Comma 4 19 4 2 5 2 2" xfId="35907" xr:uid="{F8994E0E-86DD-424A-8C62-8AEDAC0DB4A5}"/>
    <cellStyle name="Comma 4 19 4 2 5 2 3" xfId="30432" xr:uid="{BC6AA533-253B-4583-86A4-8F7A3EF42D82}"/>
    <cellStyle name="Comma 4 19 4 2 5 3" xfId="33342" xr:uid="{42CB3E94-7FF0-434E-94D1-D6F97AAA7C94}"/>
    <cellStyle name="Comma 4 19 4 2 5 4" xfId="27877" xr:uid="{F340510A-8C28-41C9-A117-075B49FE12D4}"/>
    <cellStyle name="Comma 4 19 4 2 6" xfId="10107" xr:uid="{B4501A29-7FC6-4A7C-8191-35CA41A07700}"/>
    <cellStyle name="Comma 4 19 4 2 6 2" xfId="22349" xr:uid="{E62A0742-0BC5-4811-871B-415D8D0F7EE5}"/>
    <cellStyle name="Comma 4 19 4 2 6 2 2" xfId="36660" xr:uid="{A95883C5-FB8F-4D8F-B7D8-49C8C65DAF63}"/>
    <cellStyle name="Comma 4 19 4 2 6 2 3" xfId="31183" xr:uid="{A0E341DF-E2F5-49B7-ACAB-EC86DC27BA60}"/>
    <cellStyle name="Comma 4 19 4 2 6 3" xfId="34094" xr:uid="{105FE0C3-1B4B-46C6-B60C-34E61F1FA35B}"/>
    <cellStyle name="Comma 4 19 4 2 6 4" xfId="28628" xr:uid="{726204AF-4190-4870-A742-BAD13A06922A}"/>
    <cellStyle name="Comma 4 19 4 2 7" xfId="15251" xr:uid="{9D954514-5AA1-46BD-BCBB-D542ED82A045}"/>
    <cellStyle name="Comma 4 19 4 2 7 2" xfId="35146" xr:uid="{AC2FCA25-4214-4D61-A11E-8056A6CC8D10}"/>
    <cellStyle name="Comma 4 19 4 2 7 3" xfId="29678" xr:uid="{66C418EC-65A8-4C3F-BD03-84C45B2F5A7A}"/>
    <cellStyle name="Comma 4 19 4 2 8" xfId="32542" xr:uid="{FF4C253F-5F8C-4D97-A449-687DDCF8CF7E}"/>
    <cellStyle name="Comma 4 19 4 2 9" xfId="27080" xr:uid="{9B121D8C-9BCD-4A4A-A5F7-DB7C4FA0D98C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2 2 2" xfId="36520" xr:uid="{A2F23639-20B8-45D4-A1E7-897AE398BBDA}"/>
    <cellStyle name="Comma 4 19 4 3 2 2 2 2 3" xfId="31043" xr:uid="{615F23B5-978A-4FEA-921F-D61E3A2C119E}"/>
    <cellStyle name="Comma 4 19 4 3 2 2 2 3" xfId="33954" xr:uid="{8F440FB6-A7A3-4D3B-B43B-00943DA4E53C}"/>
    <cellStyle name="Comma 4 19 4 3 2 2 2 4" xfId="28488" xr:uid="{3935672A-9593-4A50-90A2-4DA1E6D0979D}"/>
    <cellStyle name="Comma 4 19 4 3 2 2 3" xfId="12927" xr:uid="{C274BC2C-10C6-4484-BD59-8D13F4DAF269}"/>
    <cellStyle name="Comma 4 19 4 3 2 2 3 2" xfId="25169" xr:uid="{1FAA75D7-E6CC-421F-A955-3E3CADCFC647}"/>
    <cellStyle name="Comma 4 19 4 3 2 2 3 2 2" xfId="37272" xr:uid="{BF063B30-4588-46D6-99A1-E3E3783EFE92}"/>
    <cellStyle name="Comma 4 19 4 3 2 2 3 2 3" xfId="31794" xr:uid="{32D5AA28-548B-4CFE-9E5F-551F770AAC9B}"/>
    <cellStyle name="Comma 4 19 4 3 2 2 3 3" xfId="34707" xr:uid="{F97EF9B4-6316-4E3E-AA76-DC7A01E13FB5}"/>
    <cellStyle name="Comma 4 19 4 3 2 2 3 4" xfId="29239" xr:uid="{89BDB56C-B5A7-4087-A08D-53A32EF34E6A}"/>
    <cellStyle name="Comma 4 19 4 3 2 2 4" xfId="18071" xr:uid="{FE25E09A-FB19-40C0-8E13-8374E5BA268B}"/>
    <cellStyle name="Comma 4 19 4 3 2 2 4 2" xfId="35761" xr:uid="{687F9DE7-C1E9-4923-B8DD-4FDBCCC9F207}"/>
    <cellStyle name="Comma 4 19 4 3 2 2 4 3" xfId="30289" xr:uid="{DCC47771-9198-4357-A309-5E94E5BCEB99}"/>
    <cellStyle name="Comma 4 19 4 3 2 2 5" xfId="33189" xr:uid="{6ECA27AA-0148-4457-8591-28EB7C8066BA}"/>
    <cellStyle name="Comma 4 19 4 3 2 2 6" xfId="27725" xr:uid="{00035FD9-2350-43E4-A7A7-3C3304C980BB}"/>
    <cellStyle name="Comma 4 19 4 3 2 3" xfId="7671" xr:uid="{5179D0B5-EC26-40C7-960E-BC152E253344}"/>
    <cellStyle name="Comma 4 19 4 3 2 3 2" xfId="19935" xr:uid="{D75E0A2C-A434-4168-A360-FBD64F711755}"/>
    <cellStyle name="Comma 4 19 4 3 2 3 2 2" xfId="36138" xr:uid="{FBF6BFA7-224D-4BAE-91B0-BE5B539E6ED6}"/>
    <cellStyle name="Comma 4 19 4 3 2 3 2 3" xfId="30663" xr:uid="{AEAA8610-E9F9-4DF8-BF24-A2065BBAEFE4}"/>
    <cellStyle name="Comma 4 19 4 3 2 3 3" xfId="33574" xr:uid="{A4AC45C5-74C9-4D26-8CFB-522AEC458B38}"/>
    <cellStyle name="Comma 4 19 4 3 2 3 4" xfId="28108" xr:uid="{BFE209F2-B8C2-4482-9DEE-626F68B0DF2D}"/>
    <cellStyle name="Comma 4 19 4 3 2 4" xfId="11167" xr:uid="{3CE3EF7B-49B8-4DD3-A75A-DF40A8495F3B}"/>
    <cellStyle name="Comma 4 19 4 3 2 4 2" xfId="23409" xr:uid="{D151AD0C-653B-459D-944A-C8EA5B7D94DF}"/>
    <cellStyle name="Comma 4 19 4 3 2 4 2 2" xfId="36891" xr:uid="{01706D42-0FD6-4620-9DD1-860FA18B4F1C}"/>
    <cellStyle name="Comma 4 19 4 3 2 4 2 3" xfId="31414" xr:uid="{306BE3E6-7A43-430B-9624-8272E950AAD1}"/>
    <cellStyle name="Comma 4 19 4 3 2 4 3" xfId="34326" xr:uid="{A6691F15-7735-4D8A-BA59-F78F6B9F3104}"/>
    <cellStyle name="Comma 4 19 4 3 2 4 4" xfId="28859" xr:uid="{A5AEFB3F-8633-42FB-B18A-3F32358EC156}"/>
    <cellStyle name="Comma 4 19 4 3 2 5" xfId="16311" xr:uid="{A86DD05B-0067-4405-8DC8-E1D333D07680}"/>
    <cellStyle name="Comma 4 19 4 3 2 5 2" xfId="35378" xr:uid="{D3069B92-073C-4B64-8065-5F6E34B6D1A6}"/>
    <cellStyle name="Comma 4 19 4 3 2 5 3" xfId="29909" xr:uid="{4DCE61E3-DCFB-435D-AF29-913833BC507D}"/>
    <cellStyle name="Comma 4 19 4 3 2 6" xfId="32775" xr:uid="{239EB094-134B-4008-B6FD-B1102769BEB7}"/>
    <cellStyle name="Comma 4 19 4 3 2 7" xfId="27311" xr:uid="{4DA1C0A7-4574-4977-A29D-8799DB9DDA1C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2 2 2" xfId="36334" xr:uid="{0C148215-86C0-4DE8-9632-41A9C7B2761D}"/>
    <cellStyle name="Comma 4 19 4 3 3 2 2 3" xfId="30859" xr:uid="{36FDF1EC-6546-458B-8B61-85C9F1D5C9E2}"/>
    <cellStyle name="Comma 4 19 4 3 3 2 3" xfId="33770" xr:uid="{8B8E5C52-7EEA-4731-B825-334E364CFC2F}"/>
    <cellStyle name="Comma 4 19 4 3 3 2 4" xfId="28304" xr:uid="{2DAB7614-56C0-4B6C-800B-69AC3587026B}"/>
    <cellStyle name="Comma 4 19 4 3 3 3" xfId="12081" xr:uid="{1F2ADFB5-64AA-4CFA-8F90-182020D18929}"/>
    <cellStyle name="Comma 4 19 4 3 3 3 2" xfId="24323" xr:uid="{12EF0861-646F-4BF4-9AB8-C626EF2985FD}"/>
    <cellStyle name="Comma 4 19 4 3 3 3 2 2" xfId="37088" xr:uid="{EB3C2A61-4D36-4BEA-AC38-8B36C54FA5CF}"/>
    <cellStyle name="Comma 4 19 4 3 3 3 2 3" xfId="31610" xr:uid="{0E86D8A3-B471-43FD-9FF3-48DEE7A7ABC3}"/>
    <cellStyle name="Comma 4 19 4 3 3 3 3" xfId="34522" xr:uid="{717A9B58-C462-4116-AA19-7EEC59A2D1DB}"/>
    <cellStyle name="Comma 4 19 4 3 3 3 4" xfId="29055" xr:uid="{A425CFEA-5310-47AD-A792-C40C23FB1EA1}"/>
    <cellStyle name="Comma 4 19 4 3 3 4" xfId="17225" xr:uid="{504833B6-3777-46BB-BB09-DA51294BA67C}"/>
    <cellStyle name="Comma 4 19 4 3 3 4 2" xfId="35575" xr:uid="{09ED140B-FD75-4383-98A8-82129BDE62B8}"/>
    <cellStyle name="Comma 4 19 4 3 3 4 3" xfId="30105" xr:uid="{FFEDAFDA-DA98-4482-819A-500C2525A89C}"/>
    <cellStyle name="Comma 4 19 4 3 3 5" xfId="33004" xr:uid="{F6B9F2D6-0E4A-496B-81ED-F459F368C8E1}"/>
    <cellStyle name="Comma 4 19 4 3 3 6" xfId="27541" xr:uid="{2E37AC74-38E7-4844-AC1E-83C3E44B8A9F}"/>
    <cellStyle name="Comma 4 19 4 3 4" xfId="6825" xr:uid="{D93A0262-172F-409A-8DC1-BF07D8A9CE44}"/>
    <cellStyle name="Comma 4 19 4 3 4 2" xfId="19089" xr:uid="{D339836F-BD27-4B35-9E19-006B1C716583}"/>
    <cellStyle name="Comma 4 19 4 3 4 2 2" xfId="35954" xr:uid="{A157C0CB-B02F-45C4-9BE3-17DF6941D6F9}"/>
    <cellStyle name="Comma 4 19 4 3 4 2 3" xfId="30479" xr:uid="{2FB6914C-863D-4D6F-8DB0-F400C7A4024F}"/>
    <cellStyle name="Comma 4 19 4 3 4 3" xfId="33389" xr:uid="{71CA2CC5-FCCE-4D91-A647-074690BBA6DB}"/>
    <cellStyle name="Comma 4 19 4 3 4 4" xfId="27924" xr:uid="{83E8FA6D-D7FA-42A4-AA73-328FC2051B95}"/>
    <cellStyle name="Comma 4 19 4 3 5" xfId="10321" xr:uid="{2CEAC6B4-A837-431A-B400-35622A78D05C}"/>
    <cellStyle name="Comma 4 19 4 3 5 2" xfId="22563" xr:uid="{151F5B31-2BFA-406D-8162-487BA9C89411}"/>
    <cellStyle name="Comma 4 19 4 3 5 2 2" xfId="36707" xr:uid="{B4D6C8FC-4124-418B-B0B3-DA87270EBEFF}"/>
    <cellStyle name="Comma 4 19 4 3 5 2 3" xfId="31230" xr:uid="{8A6EF51B-1FC9-4FA0-900F-CB35896C376F}"/>
    <cellStyle name="Comma 4 19 4 3 5 3" xfId="34141" xr:uid="{D44EBD5B-00E6-4F4C-B3F9-EFD1A1208C8C}"/>
    <cellStyle name="Comma 4 19 4 3 5 4" xfId="28675" xr:uid="{8A0636E4-F624-4769-A455-D59A38F2D474}"/>
    <cellStyle name="Comma 4 19 4 3 6" xfId="15465" xr:uid="{35ADCFAA-9B82-403C-9E2E-093A1054C346}"/>
    <cellStyle name="Comma 4 19 4 3 6 2" xfId="35193" xr:uid="{9E34956A-A6B6-4042-8238-A711868B12C2}"/>
    <cellStyle name="Comma 4 19 4 3 6 3" xfId="29725" xr:uid="{D5A0730B-ED93-4B04-965A-A000600D0707}"/>
    <cellStyle name="Comma 4 19 4 3 7" xfId="32590" xr:uid="{7CC50068-694A-44BE-AFF7-03EB0BA7A5F8}"/>
    <cellStyle name="Comma 4 19 4 3 8" xfId="27127" xr:uid="{FB76A80D-1C5C-4FBC-83CE-1802CB20E320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2 2 2" xfId="36427" xr:uid="{B78958C5-4CB5-4A1B-B92D-0256A7691B06}"/>
    <cellStyle name="Comma 4 19 4 4 2 2 2 3" xfId="30951" xr:uid="{E5CC8A2D-D190-400D-A52C-31A73A586644}"/>
    <cellStyle name="Comma 4 19 4 4 2 2 3" xfId="33862" xr:uid="{A75A7105-4632-41B4-AAA6-239D608F43F0}"/>
    <cellStyle name="Comma 4 19 4 4 2 2 4" xfId="28396" xr:uid="{CFCA9BE2-EFF6-406D-8284-F34F79F91A72}"/>
    <cellStyle name="Comma 4 19 4 4 2 3" xfId="12504" xr:uid="{A413C7F0-438D-449C-9E44-0F94B0467C45}"/>
    <cellStyle name="Comma 4 19 4 4 2 3 2" xfId="24746" xr:uid="{6D91372F-5503-407F-890E-7FA8F8C54C00}"/>
    <cellStyle name="Comma 4 19 4 4 2 3 2 2" xfId="37180" xr:uid="{54AE02BE-B4E8-4193-ADC0-0CBA24F3A781}"/>
    <cellStyle name="Comma 4 19 4 4 2 3 2 3" xfId="31702" xr:uid="{29EE2F08-E5BC-4419-9B21-50412DB92E31}"/>
    <cellStyle name="Comma 4 19 4 4 2 3 3" xfId="34614" xr:uid="{225131FD-42F6-41A4-AD1B-607034EBDB20}"/>
    <cellStyle name="Comma 4 19 4 4 2 3 4" xfId="29147" xr:uid="{C09B54DD-2661-4389-B18E-BC7DB714D2FB}"/>
    <cellStyle name="Comma 4 19 4 4 2 4" xfId="17648" xr:uid="{32BCA6F2-EB8D-49A5-A52B-2EA59B373796}"/>
    <cellStyle name="Comma 4 19 4 4 2 4 2" xfId="35669" xr:uid="{ADD4EB84-65EF-4C88-8ED0-E6CA4F9A5CA2}"/>
    <cellStyle name="Comma 4 19 4 4 2 4 3" xfId="30197" xr:uid="{A3D88090-805B-4709-BD7E-B6041010DDA9}"/>
    <cellStyle name="Comma 4 19 4 4 2 5" xfId="33096" xr:uid="{09FD78AC-2132-4BE5-BC1D-66A21A11F06D}"/>
    <cellStyle name="Comma 4 19 4 4 2 6" xfId="27633" xr:uid="{A91782E9-974F-435D-AB87-AD5D89ECEA7F}"/>
    <cellStyle name="Comma 4 19 4 4 3" xfId="7248" xr:uid="{53967352-44EC-4AAC-A6A6-04C84FC4E05B}"/>
    <cellStyle name="Comma 4 19 4 4 3 2" xfId="19512" xr:uid="{71952683-32DE-4D82-8D19-C59BC55F0C23}"/>
    <cellStyle name="Comma 4 19 4 4 3 2 2" xfId="36046" xr:uid="{41798FA7-A565-49A7-AB99-DBFF6810F80A}"/>
    <cellStyle name="Comma 4 19 4 4 3 2 3" xfId="30571" xr:uid="{BC7D4B51-4E17-4428-A2AA-F4CD01A0C716}"/>
    <cellStyle name="Comma 4 19 4 4 3 3" xfId="33481" xr:uid="{570922B6-633D-4ECB-A26B-95DC7ECE54C8}"/>
    <cellStyle name="Comma 4 19 4 4 3 4" xfId="28016" xr:uid="{CBDF19AD-3D9E-406F-A279-C7E9C0B675FB}"/>
    <cellStyle name="Comma 4 19 4 4 4" xfId="10744" xr:uid="{FA725BF6-C900-4B34-8AF9-1BB931E340C7}"/>
    <cellStyle name="Comma 4 19 4 4 4 2" xfId="22986" xr:uid="{E65AA990-B9F3-4F2F-8895-9E1DF8204A23}"/>
    <cellStyle name="Comma 4 19 4 4 4 2 2" xfId="36799" xr:uid="{0F7E99E9-49F9-473A-A961-5485A075465E}"/>
    <cellStyle name="Comma 4 19 4 4 4 2 3" xfId="31322" xr:uid="{90EC9ACC-6FDE-445A-93BF-F89C6F34DAD4}"/>
    <cellStyle name="Comma 4 19 4 4 4 3" xfId="34233" xr:uid="{7F3EB9AF-C3CD-4CEE-8524-F7285F57C396}"/>
    <cellStyle name="Comma 4 19 4 4 4 4" xfId="28767" xr:uid="{D9DEC01D-D2D9-4EB1-A30F-83B6974062F4}"/>
    <cellStyle name="Comma 4 19 4 4 5" xfId="15888" xr:uid="{A3A1592E-4528-49F3-8EE7-B9230802CC6C}"/>
    <cellStyle name="Comma 4 19 4 4 5 2" xfId="35285" xr:uid="{40A1546F-6836-4038-AD92-C2A11DEDE3DD}"/>
    <cellStyle name="Comma 4 19 4 4 5 3" xfId="29817" xr:uid="{8FB475DB-C580-4658-B699-F1C157146D77}"/>
    <cellStyle name="Comma 4 19 4 4 6" xfId="32683" xr:uid="{9594D8B9-CBB5-471B-AB46-EECB54798953}"/>
    <cellStyle name="Comma 4 19 4 4 7" xfId="27219" xr:uid="{7D39EC7C-FD4A-42F0-9BA8-C66202F5A8D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2 2 2" xfId="36242" xr:uid="{1A064DB8-2314-4BB6-A7CF-F85E4477FD54}"/>
    <cellStyle name="Comma 4 19 4 5 2 2 3" xfId="30767" xr:uid="{73D3336F-E249-4627-94C6-50647E24033B}"/>
    <cellStyle name="Comma 4 19 4 5 2 3" xfId="33678" xr:uid="{CAA42DF1-D596-4450-9B46-5FE686850928}"/>
    <cellStyle name="Comma 4 19 4 5 2 4" xfId="28212" xr:uid="{5380E4E8-A704-4CD8-B8C0-30A81C37A1EB}"/>
    <cellStyle name="Comma 4 19 4 5 3" xfId="11658" xr:uid="{3648C9A2-A71D-4689-BDCF-04C9FAB0821F}"/>
    <cellStyle name="Comma 4 19 4 5 3 2" xfId="23900" xr:uid="{3B478DFA-D523-4FA8-9F2E-210B9A97CC01}"/>
    <cellStyle name="Comma 4 19 4 5 3 2 2" xfId="36996" xr:uid="{DEC93800-7374-4A3C-9BE4-28D69500CA43}"/>
    <cellStyle name="Comma 4 19 4 5 3 2 3" xfId="31518" xr:uid="{52E624B3-5F77-44A7-B11A-51C3FCBC525A}"/>
    <cellStyle name="Comma 4 19 4 5 3 3" xfId="34430" xr:uid="{CE7A21FF-E533-4C02-A8C5-FFDA139421F7}"/>
    <cellStyle name="Comma 4 19 4 5 3 4" xfId="28963" xr:uid="{1B93AD4F-A837-4EBC-961A-E68C61FFD3CB}"/>
    <cellStyle name="Comma 4 19 4 5 4" xfId="16802" xr:uid="{CF563540-B4D1-458F-A969-25774589A1A0}"/>
    <cellStyle name="Comma 4 19 4 5 4 2" xfId="35483" xr:uid="{4CEB68EE-937D-4A18-A25D-A51962B401DE}"/>
    <cellStyle name="Comma 4 19 4 5 4 3" xfId="30013" xr:uid="{026BFD2A-F02B-44D2-A850-CB930D19E8AC}"/>
    <cellStyle name="Comma 4 19 4 5 5" xfId="32912" xr:uid="{853D84F9-C8BA-4EC4-B55F-FF0135952461}"/>
    <cellStyle name="Comma 4 19 4 5 6" xfId="27449" xr:uid="{77AB503B-FE94-42A5-9EFD-8D3232A7D229}"/>
    <cellStyle name="Comma 4 19 4 6" xfId="6402" xr:uid="{DF05646A-03E2-4E95-8CC1-1EA26B6D618E}"/>
    <cellStyle name="Comma 4 19 4 6 2" xfId="18666" xr:uid="{E3CA6C21-16D5-4FE4-B756-4F4904FC85B7}"/>
    <cellStyle name="Comma 4 19 4 6 2 2" xfId="35861" xr:uid="{331037EF-50A5-4B2E-B4AB-BA7B20B727DA}"/>
    <cellStyle name="Comma 4 19 4 6 2 3" xfId="30387" xr:uid="{AB976AC1-058E-4308-A0E7-4B1661DE539F}"/>
    <cellStyle name="Comma 4 19 4 6 3" xfId="33296" xr:uid="{601CED78-F863-42F2-AC1C-3B951FC80C92}"/>
    <cellStyle name="Comma 4 19 4 6 4" xfId="27832" xr:uid="{6E3F7DB9-FD63-44DF-B355-8E02C9B41A81}"/>
    <cellStyle name="Comma 4 19 4 7" xfId="9898" xr:uid="{31E1B96A-5EF3-4413-81C3-44F13D354CCD}"/>
    <cellStyle name="Comma 4 19 4 7 2" xfId="22140" xr:uid="{801D8F12-E3D8-469D-8901-D65A98BDF37A}"/>
    <cellStyle name="Comma 4 19 4 7 2 2" xfId="36615" xr:uid="{B65DDAA3-E43C-4D10-A73A-A7482E402493}"/>
    <cellStyle name="Comma 4 19 4 7 2 3" xfId="31138" xr:uid="{C2867250-9E21-4E49-83FC-B14420712DA7}"/>
    <cellStyle name="Comma 4 19 4 7 3" xfId="34049" xr:uid="{61B3C1AB-4D4A-44E9-9B34-E7764FC43B7A}"/>
    <cellStyle name="Comma 4 19 4 7 4" xfId="28583" xr:uid="{3CD6ED00-CBBD-4C4E-9FE4-4D2B62EDA9E0}"/>
    <cellStyle name="Comma 4 19 4 8" xfId="14601" xr:uid="{7A2D6762-BBD3-4652-92A5-4A0C0E0EBBE4}"/>
    <cellStyle name="Comma 4 19 4 8 2" xfId="25501" xr:uid="{A3ADB8FB-1CBD-486F-B5C6-070A2D86A502}"/>
    <cellStyle name="Comma 4 19 4 8 2 2" xfId="37353" xr:uid="{04678BAF-AD0F-485D-84DA-B6BDB47D1F66}"/>
    <cellStyle name="Comma 4 19 4 8 2 3" xfId="31875" xr:uid="{E977209E-D531-497F-A42B-835FE0B58D23}"/>
    <cellStyle name="Comma 4 19 4 8 3" xfId="35014" xr:uid="{E832B7AE-308E-460B-ABDF-C1DD687F815C}"/>
    <cellStyle name="Comma 4 19 4 8 4" xfId="29546" xr:uid="{406E966E-09E1-4135-BEB0-7D74A225C573}"/>
    <cellStyle name="Comma 4 19 4 9" xfId="15042" xr:uid="{C08AFF5D-B496-49AB-B17F-70ECC4222BAD}"/>
    <cellStyle name="Comma 4 19 4 9 2" xfId="35101" xr:uid="{2719C443-882A-4A01-9EED-C932C4730E9F}"/>
    <cellStyle name="Comma 4 19 4 9 3" xfId="29633" xr:uid="{2F67180D-EF9C-4995-AFD0-5BC0B6F8A2E2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2 2 2" xfId="36538" xr:uid="{C3D302A9-C69A-4C15-A5F8-8C26C7DC49B3}"/>
    <cellStyle name="Comma 4 19 5 2 2 2 2 2 3" xfId="31061" xr:uid="{482646D8-9A91-4472-839B-4DE03773C52E}"/>
    <cellStyle name="Comma 4 19 5 2 2 2 2 3" xfId="33972" xr:uid="{14603681-A191-40E7-A571-2F32C80E6AB8}"/>
    <cellStyle name="Comma 4 19 5 2 2 2 2 4" xfId="28506" xr:uid="{0F36571E-0BF2-43D7-8475-02DF9538CA4B}"/>
    <cellStyle name="Comma 4 19 5 2 2 2 3" xfId="13008" xr:uid="{3037C5D1-93E4-415F-B16D-3ADEEF057803}"/>
    <cellStyle name="Comma 4 19 5 2 2 2 3 2" xfId="25250" xr:uid="{19F10779-138F-4AA3-9B1E-769005D5BDEF}"/>
    <cellStyle name="Comma 4 19 5 2 2 2 3 2 2" xfId="37290" xr:uid="{4A57F9AD-139D-4363-BF9B-B8DCAD9A5D4E}"/>
    <cellStyle name="Comma 4 19 5 2 2 2 3 2 3" xfId="31812" xr:uid="{7972E13B-B29E-4873-AE05-222EDE1D448D}"/>
    <cellStyle name="Comma 4 19 5 2 2 2 3 3" xfId="34725" xr:uid="{3D86A650-70EC-40B0-B53D-5D9246048458}"/>
    <cellStyle name="Comma 4 19 5 2 2 2 3 4" xfId="29257" xr:uid="{BE6FF95F-FA63-4255-9CA4-5281B863811A}"/>
    <cellStyle name="Comma 4 19 5 2 2 2 4" xfId="18152" xr:uid="{F840842B-9CB2-4A78-9B52-87FCB6347974}"/>
    <cellStyle name="Comma 4 19 5 2 2 2 4 2" xfId="35780" xr:uid="{BA9879F7-BF35-4B48-8D02-14EAF1C70F92}"/>
    <cellStyle name="Comma 4 19 5 2 2 2 4 3" xfId="30307" xr:uid="{01E05793-B52D-4D0D-8B3F-DA16D2572E78}"/>
    <cellStyle name="Comma 4 19 5 2 2 2 5" xfId="33207" xr:uid="{025AEB89-94B5-461D-BAA4-E88E9C4C8422}"/>
    <cellStyle name="Comma 4 19 5 2 2 2 6" xfId="27743" xr:uid="{75DB2279-AAF8-43A9-AE91-729A80AA5E78}"/>
    <cellStyle name="Comma 4 19 5 2 2 3" xfId="7752" xr:uid="{590C99CB-B675-4BE4-B3C4-43DAE22F5C71}"/>
    <cellStyle name="Comma 4 19 5 2 2 3 2" xfId="20016" xr:uid="{3987425C-C693-4EE4-9682-B80E8B1D32F2}"/>
    <cellStyle name="Comma 4 19 5 2 2 3 2 2" xfId="36156" xr:uid="{8DA4183E-AEE3-4074-8923-1C8477620950}"/>
    <cellStyle name="Comma 4 19 5 2 2 3 2 3" xfId="30681" xr:uid="{AAE1E99B-97CC-4EBB-862F-701A64703DE0}"/>
    <cellStyle name="Comma 4 19 5 2 2 3 3" xfId="33592" xr:uid="{1E5364B1-84C3-4D8E-B010-95BAAE453F3B}"/>
    <cellStyle name="Comma 4 19 5 2 2 3 4" xfId="28126" xr:uid="{A13D01C6-7983-478F-A231-EE78CBA428A4}"/>
    <cellStyle name="Comma 4 19 5 2 2 4" xfId="11248" xr:uid="{529C8B45-0863-4088-B20F-9966D9075954}"/>
    <cellStyle name="Comma 4 19 5 2 2 4 2" xfId="23490" xr:uid="{34FCE1C3-6779-4D7D-BDFE-E88009744139}"/>
    <cellStyle name="Comma 4 19 5 2 2 4 2 2" xfId="36909" xr:uid="{603D21F6-1CAE-4D14-871F-0214D6429664}"/>
    <cellStyle name="Comma 4 19 5 2 2 4 2 3" xfId="31432" xr:uid="{BB6ACC4E-B985-4335-8C70-23E893A19B28}"/>
    <cellStyle name="Comma 4 19 5 2 2 4 3" xfId="34344" xr:uid="{D79C71FC-9937-4B14-A4AC-A05D24D01A53}"/>
    <cellStyle name="Comma 4 19 5 2 2 4 4" xfId="28877" xr:uid="{33662F70-E886-4179-8EEF-97AC97BDC8F2}"/>
    <cellStyle name="Comma 4 19 5 2 2 5" xfId="16392" xr:uid="{3A54E76D-8654-47DA-9492-4641E7FFB352}"/>
    <cellStyle name="Comma 4 19 5 2 2 5 2" xfId="35397" xr:uid="{40936A2B-C240-4506-8CA0-AD09F41E97B8}"/>
    <cellStyle name="Comma 4 19 5 2 2 5 3" xfId="29927" xr:uid="{61A38A18-D0BE-4586-A748-298CB1A2BEC5}"/>
    <cellStyle name="Comma 4 19 5 2 2 6" xfId="32793" xr:uid="{D4F04DBB-A277-46DA-880C-F95EC6FDCC52}"/>
    <cellStyle name="Comma 4 19 5 2 2 7" xfId="27329" xr:uid="{AA10B9D2-9BF2-4504-A94E-09E71295A82A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2 2 2" xfId="36353" xr:uid="{A154737E-E466-4872-A058-950A943CB771}"/>
    <cellStyle name="Comma 4 19 5 2 3 2 2 3" xfId="30877" xr:uid="{4C8F2682-C870-4D7B-AF54-A5786D6AE5DF}"/>
    <cellStyle name="Comma 4 19 5 2 3 2 3" xfId="33788" xr:uid="{B226AFF0-867A-4634-8D42-A64CEA868592}"/>
    <cellStyle name="Comma 4 19 5 2 3 2 4" xfId="28322" xr:uid="{995429F6-B11D-49AC-9599-D0537BFF0963}"/>
    <cellStyle name="Comma 4 19 5 2 3 3" xfId="12162" xr:uid="{6B08B17C-AE59-42D2-8BF9-0677FCC36406}"/>
    <cellStyle name="Comma 4 19 5 2 3 3 2" xfId="24404" xr:uid="{CEA5B714-8305-4851-B32E-161DDB20B38C}"/>
    <cellStyle name="Comma 4 19 5 2 3 3 2 2" xfId="37106" xr:uid="{02B5C958-F7D6-4679-B19A-76D693A74D04}"/>
    <cellStyle name="Comma 4 19 5 2 3 3 2 3" xfId="31628" xr:uid="{31177180-2957-4FA5-B8CC-E31231DCBDAD}"/>
    <cellStyle name="Comma 4 19 5 2 3 3 3" xfId="34540" xr:uid="{E831C04E-0637-4396-BE80-77EB25C0607E}"/>
    <cellStyle name="Comma 4 19 5 2 3 3 4" xfId="29073" xr:uid="{5FAB42FB-0FAA-4B9B-B131-57FC325770A6}"/>
    <cellStyle name="Comma 4 19 5 2 3 4" xfId="17306" xr:uid="{1E0CDBDE-1339-41BA-8DC0-71795A962EEE}"/>
    <cellStyle name="Comma 4 19 5 2 3 4 2" xfId="35594" xr:uid="{4D40E2F9-4A68-47E1-8AD7-8D2AA11CF347}"/>
    <cellStyle name="Comma 4 19 5 2 3 4 3" xfId="30123" xr:uid="{AA3F2EDC-A2CF-40E3-B7C1-52A8EEB62D35}"/>
    <cellStyle name="Comma 4 19 5 2 3 5" xfId="33022" xr:uid="{B77F7384-A440-4DB6-8A63-D66FB8B77CBD}"/>
    <cellStyle name="Comma 4 19 5 2 3 6" xfId="27559" xr:uid="{07D5401C-A1BA-4632-BBB7-DE2609322E1F}"/>
    <cellStyle name="Comma 4 19 5 2 4" xfId="6906" xr:uid="{FA570A75-72DB-4458-AE4E-857E92D94DC9}"/>
    <cellStyle name="Comma 4 19 5 2 4 2" xfId="19170" xr:uid="{1080F026-DE80-45A6-8E05-8BA018FBAF2E}"/>
    <cellStyle name="Comma 4 19 5 2 4 2 2" xfId="35972" xr:uid="{D34ABFE0-7A72-463C-A10D-030872A1548D}"/>
    <cellStyle name="Comma 4 19 5 2 4 2 3" xfId="30497" xr:uid="{7EDB2D21-1E2F-4A6D-9A01-AED0147A239E}"/>
    <cellStyle name="Comma 4 19 5 2 4 3" xfId="33407" xr:uid="{D6F88B8B-618A-4AB8-9C1B-96FB845A16E4}"/>
    <cellStyle name="Comma 4 19 5 2 4 4" xfId="27942" xr:uid="{6D9DB7AD-5AE4-4356-AA2F-0978B8E801F0}"/>
    <cellStyle name="Comma 4 19 5 2 5" xfId="10402" xr:uid="{4B7C9C7F-6D66-4336-A9CA-209783A72F08}"/>
    <cellStyle name="Comma 4 19 5 2 5 2" xfId="22644" xr:uid="{E7DDA05E-808C-4FD9-8C48-C7D70E0C2ECA}"/>
    <cellStyle name="Comma 4 19 5 2 5 2 2" xfId="36725" xr:uid="{11F7EF8D-2260-4F18-B925-2271E287328B}"/>
    <cellStyle name="Comma 4 19 5 2 5 2 3" xfId="31248" xr:uid="{212D4191-655F-43E9-9278-E9D8DFF9D47F}"/>
    <cellStyle name="Comma 4 19 5 2 5 3" xfId="34159" xr:uid="{4161A687-A9C3-4F9A-9A6B-714F22421A46}"/>
    <cellStyle name="Comma 4 19 5 2 5 4" xfId="28693" xr:uid="{7F559096-937E-4F1B-9FF1-1FD8CA48EC52}"/>
    <cellStyle name="Comma 4 19 5 2 6" xfId="15546" xr:uid="{0D823C13-EC92-45A7-A611-64FE59B87732}"/>
    <cellStyle name="Comma 4 19 5 2 6 2" xfId="35211" xr:uid="{36014329-1C47-4EA4-AAEF-632CEB8D11F3}"/>
    <cellStyle name="Comma 4 19 5 2 6 3" xfId="29743" xr:uid="{FE98BFEA-48FD-4E3E-A086-1461A8375DE0}"/>
    <cellStyle name="Comma 4 19 5 2 7" xfId="32609" xr:uid="{35F6153C-F3C9-45C3-89A9-76F92EC56310}"/>
    <cellStyle name="Comma 4 19 5 2 8" xfId="27145" xr:uid="{9C86CDC9-B4EB-4CDA-9D0A-FE6EC9017156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2 2 2" xfId="36445" xr:uid="{649FD5E6-9B7B-4354-A8FC-28C084FDDA70}"/>
    <cellStyle name="Comma 4 19 5 3 2 2 2 3" xfId="30969" xr:uid="{4CFD071B-CB83-456E-9D93-C012154C146D}"/>
    <cellStyle name="Comma 4 19 5 3 2 2 3" xfId="33880" xr:uid="{7CC08E04-EA22-4221-8938-1391A7FEC15F}"/>
    <cellStyle name="Comma 4 19 5 3 2 2 4" xfId="28414" xr:uid="{F6E41340-F58D-4E7B-9165-7F1619E53739}"/>
    <cellStyle name="Comma 4 19 5 3 2 3" xfId="12585" xr:uid="{73AB6333-D477-4780-BA1F-48649A123B5F}"/>
    <cellStyle name="Comma 4 19 5 3 2 3 2" xfId="24827" xr:uid="{CDC93372-3D2D-440C-BF94-421425B83E00}"/>
    <cellStyle name="Comma 4 19 5 3 2 3 2 2" xfId="37198" xr:uid="{6CE2F956-CADB-4C8E-B508-0AD02ABD9AFB}"/>
    <cellStyle name="Comma 4 19 5 3 2 3 2 3" xfId="31720" xr:uid="{09DF7CE7-376F-4FEA-B7FE-7824FDFB90F8}"/>
    <cellStyle name="Comma 4 19 5 3 2 3 3" xfId="34632" xr:uid="{5E429789-86A9-4635-A0A6-BC6D670A3E70}"/>
    <cellStyle name="Comma 4 19 5 3 2 3 4" xfId="29165" xr:uid="{DC5502DA-2ED1-4129-B3AC-3E2224F25E5C}"/>
    <cellStyle name="Comma 4 19 5 3 2 4" xfId="17729" xr:uid="{93B0377E-C987-4E2D-AE1B-020CE5F2E220}"/>
    <cellStyle name="Comma 4 19 5 3 2 4 2" xfId="35687" xr:uid="{83611999-08DF-4519-AB3E-C73A1187701C}"/>
    <cellStyle name="Comma 4 19 5 3 2 4 3" xfId="30215" xr:uid="{FA4D125F-C9FD-4B5F-8882-D74883C9CDA1}"/>
    <cellStyle name="Comma 4 19 5 3 2 5" xfId="33115" xr:uid="{20CA9264-66BD-4C6F-ACC4-5BA025B6BEC8}"/>
    <cellStyle name="Comma 4 19 5 3 2 6" xfId="27651" xr:uid="{D588EEDD-12FC-4D2F-8757-15077801FF73}"/>
    <cellStyle name="Comma 4 19 5 3 3" xfId="7329" xr:uid="{7D1A1BFA-1176-4865-B171-05FFD2BEE6D2}"/>
    <cellStyle name="Comma 4 19 5 3 3 2" xfId="19593" xr:uid="{840F8E90-2587-48E3-811A-7B55A9EE2B51}"/>
    <cellStyle name="Comma 4 19 5 3 3 2 2" xfId="36064" xr:uid="{777BE4D3-F5EF-4BB4-AE34-4064339B210A}"/>
    <cellStyle name="Comma 4 19 5 3 3 2 3" xfId="30589" xr:uid="{8DF72BB6-192E-426E-B62C-E7F22FFC2759}"/>
    <cellStyle name="Comma 4 19 5 3 3 3" xfId="33499" xr:uid="{56DBC2AC-991D-4361-BBB2-3F0211ED3DA7}"/>
    <cellStyle name="Comma 4 19 5 3 3 4" xfId="28034" xr:uid="{D1D8E640-EF3A-4135-B403-32F0A9DAA1D3}"/>
    <cellStyle name="Comma 4 19 5 3 4" xfId="10825" xr:uid="{C39D9A5C-23B4-4CC5-8707-CB746E3BD688}"/>
    <cellStyle name="Comma 4 19 5 3 4 2" xfId="23067" xr:uid="{CE1922D3-5D8F-4E08-BB9C-851D34CFCE93}"/>
    <cellStyle name="Comma 4 19 5 3 4 2 2" xfId="36817" xr:uid="{C96A7142-7130-4EBE-90D6-277E1AD7EE0B}"/>
    <cellStyle name="Comma 4 19 5 3 4 2 3" xfId="31340" xr:uid="{9169C7EE-5E5B-4706-A89C-D5AC1EA0B68D}"/>
    <cellStyle name="Comma 4 19 5 3 4 3" xfId="34251" xr:uid="{3690FE4C-D7CD-4B8B-97A2-41A53BCAC7F3}"/>
    <cellStyle name="Comma 4 19 5 3 4 4" xfId="28785" xr:uid="{D0FB514F-020C-4B20-A1AC-40D53D63B5EA}"/>
    <cellStyle name="Comma 4 19 5 3 5" xfId="15969" xr:uid="{84E9F3BD-D144-4BEA-A114-B06A5AC627B2}"/>
    <cellStyle name="Comma 4 19 5 3 5 2" xfId="35303" xr:uid="{7E79C391-5A94-4B50-B5E6-EB31D543EB9B}"/>
    <cellStyle name="Comma 4 19 5 3 5 3" xfId="29835" xr:uid="{5EBB82C1-E26A-4081-BC45-5A5FBD59AB31}"/>
    <cellStyle name="Comma 4 19 5 3 6" xfId="32701" xr:uid="{C62039CC-35E0-46D7-AEDD-7BFB046BE54D}"/>
    <cellStyle name="Comma 4 19 5 3 7" xfId="27237" xr:uid="{BD44C231-321A-45D2-A49E-0B068905DC9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2 2 2" xfId="36260" xr:uid="{FB61E4F2-8D03-4C13-8385-7FA611312FE8}"/>
    <cellStyle name="Comma 4 19 5 4 2 2 3" xfId="30785" xr:uid="{FAC7397F-8E78-425B-8268-7E9F561EB885}"/>
    <cellStyle name="Comma 4 19 5 4 2 3" xfId="33696" xr:uid="{1273ACC3-91FD-4D33-A7C0-2C55E8F740B1}"/>
    <cellStyle name="Comma 4 19 5 4 2 4" xfId="28230" xr:uid="{C3D77385-C456-4A68-BEA5-50715C4E39F3}"/>
    <cellStyle name="Comma 4 19 5 4 3" xfId="11739" xr:uid="{F1E6CDA9-4F30-440C-912D-F84A83AAAA0E}"/>
    <cellStyle name="Comma 4 19 5 4 3 2" xfId="23981" xr:uid="{73E165DA-31D9-46E4-AF2C-E841429E3FB8}"/>
    <cellStyle name="Comma 4 19 5 4 3 2 2" xfId="37014" xr:uid="{9996B6A6-A69F-489C-BD60-5C16FCF2E7C5}"/>
    <cellStyle name="Comma 4 19 5 4 3 2 3" xfId="31536" xr:uid="{BDFFE4A4-4BE3-4372-AC87-7AA8E83FA6E4}"/>
    <cellStyle name="Comma 4 19 5 4 3 3" xfId="34448" xr:uid="{B21C8132-8119-438C-B078-D3D702636E6F}"/>
    <cellStyle name="Comma 4 19 5 4 3 4" xfId="28981" xr:uid="{17C45C2E-E808-48CB-B479-FC4C95272C8B}"/>
    <cellStyle name="Comma 4 19 5 4 4" xfId="16883" xr:uid="{DD8A5E89-BC11-4CDC-8DF9-7C80AC8ABAA7}"/>
    <cellStyle name="Comma 4 19 5 4 4 2" xfId="35501" xr:uid="{9C430038-B2C1-4EEC-9F58-62C7ABC824BB}"/>
    <cellStyle name="Comma 4 19 5 4 4 3" xfId="30031" xr:uid="{DF6E809F-F93C-4B61-9E9B-F1AE62A2190D}"/>
    <cellStyle name="Comma 4 19 5 4 5" xfId="32930" xr:uid="{A794C3FC-3C87-41B4-B909-6DD9F154724E}"/>
    <cellStyle name="Comma 4 19 5 4 6" xfId="27467" xr:uid="{ADB2AEFA-4B94-4E6D-AA21-14E1DB1F82D1}"/>
    <cellStyle name="Comma 4 19 5 5" xfId="6483" xr:uid="{1FD53B33-EE10-4149-8CAF-76648591D906}"/>
    <cellStyle name="Comma 4 19 5 5 2" xfId="18747" xr:uid="{7258F889-1263-4633-99E0-9461633D9168}"/>
    <cellStyle name="Comma 4 19 5 5 2 2" xfId="35879" xr:uid="{544BCA90-8849-425E-9CED-40DCA5F438AB}"/>
    <cellStyle name="Comma 4 19 5 5 2 3" xfId="30405" xr:uid="{DA20CEDE-86E7-4A7D-B849-FD1761A35865}"/>
    <cellStyle name="Comma 4 19 5 5 3" xfId="33314" xr:uid="{638EE4C7-B744-4C4B-9784-8E3DB7EAD9DD}"/>
    <cellStyle name="Comma 4 19 5 5 4" xfId="27850" xr:uid="{69F3D27D-FCFB-4B4A-8E11-08BBF47E4995}"/>
    <cellStyle name="Comma 4 19 5 6" xfId="9979" xr:uid="{91C9E911-DB8D-4721-9A2C-AEDE11D9A992}"/>
    <cellStyle name="Comma 4 19 5 6 2" xfId="22221" xr:uid="{B6B71A4C-06F2-41D1-B3E6-DDB6764E102A}"/>
    <cellStyle name="Comma 4 19 5 6 2 2" xfId="36633" xr:uid="{BFA47FD2-3E0C-49E9-8B91-95FC27CAF36B}"/>
    <cellStyle name="Comma 4 19 5 6 2 3" xfId="31156" xr:uid="{2F418CA5-A6C9-44F5-AA33-B0EBD2750806}"/>
    <cellStyle name="Comma 4 19 5 6 3" xfId="34067" xr:uid="{611F3407-9D1E-4F24-90C7-FD903D063505}"/>
    <cellStyle name="Comma 4 19 5 6 4" xfId="28601" xr:uid="{5C00228D-02F7-4F09-9619-C6CFFFBB36D7}"/>
    <cellStyle name="Comma 4 19 5 7" xfId="15123" xr:uid="{ECF25453-A306-42F1-88D0-F92F6E3C9557}"/>
    <cellStyle name="Comma 4 19 5 7 2" xfId="35119" xr:uid="{2C75C148-4F50-4F43-B053-79D7E95A0E26}"/>
    <cellStyle name="Comma 4 19 5 7 3" xfId="29651" xr:uid="{3C610CA8-3993-4F12-88A8-E0FD03A7DEAA}"/>
    <cellStyle name="Comma 4 19 5 8" xfId="32515" xr:uid="{B3F6FD7C-BAA4-49DE-B070-9F1FB614E6BC}"/>
    <cellStyle name="Comma 4 19 5 9" xfId="27053" xr:uid="{A8CEFB3F-58B3-4DBB-9F21-169FE0BB6E9F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2 2 2" xfId="36493" xr:uid="{165A8D43-8A05-4C53-8766-3E7F4ADF1C2C}"/>
    <cellStyle name="Comma 4 19 6 2 2 2 2 3" xfId="31016" xr:uid="{0FCB4E3A-8846-42BB-8492-E589491B0EC9}"/>
    <cellStyle name="Comma 4 19 6 2 2 2 3" xfId="33927" xr:uid="{20998D15-8F8B-4927-A566-9E16827F6A61}"/>
    <cellStyle name="Comma 4 19 6 2 2 2 4" xfId="28461" xr:uid="{0D51F950-8B5E-4170-9173-FAD25C8F3796}"/>
    <cellStyle name="Comma 4 19 6 2 2 3" xfId="12799" xr:uid="{B70DEC26-4971-4BD9-9E4C-F9E832E36F27}"/>
    <cellStyle name="Comma 4 19 6 2 2 3 2" xfId="25041" xr:uid="{388B6A88-377E-4E7E-B1F5-B20CCD662CB0}"/>
    <cellStyle name="Comma 4 19 6 2 2 3 2 2" xfId="37245" xr:uid="{07D2EA42-CAE3-4F85-981D-47C0BD8E94BA}"/>
    <cellStyle name="Comma 4 19 6 2 2 3 2 3" xfId="31767" xr:uid="{97BC3ADF-7D74-4BDB-9D32-B599BCD5BAC1}"/>
    <cellStyle name="Comma 4 19 6 2 2 3 3" xfId="34679" xr:uid="{8910C451-5704-4F96-98CD-32207FC9E7B5}"/>
    <cellStyle name="Comma 4 19 6 2 2 3 4" xfId="29212" xr:uid="{688F7AB0-905C-4C03-B4EF-DE62F077325F}"/>
    <cellStyle name="Comma 4 19 6 2 2 4" xfId="17943" xr:uid="{7556C3DC-8232-45CC-AD9E-17981A81DBE1}"/>
    <cellStyle name="Comma 4 19 6 2 2 4 2" xfId="35734" xr:uid="{EB23603F-E040-47BF-ACD1-FAB72680C3F6}"/>
    <cellStyle name="Comma 4 19 6 2 2 4 3" xfId="30262" xr:uid="{186437E8-A002-4CFC-B9C2-FFB0BFCEE430}"/>
    <cellStyle name="Comma 4 19 6 2 2 5" xfId="33162" xr:uid="{A81710CB-6220-42CE-9518-F6B6E4484B29}"/>
    <cellStyle name="Comma 4 19 6 2 2 6" xfId="27698" xr:uid="{17B8EDDF-D7EF-4697-AFE9-BC16E6598F1B}"/>
    <cellStyle name="Comma 4 19 6 2 3" xfId="7543" xr:uid="{C72F8ECF-9CD0-41BC-93F8-C71E15F6A294}"/>
    <cellStyle name="Comma 4 19 6 2 3 2" xfId="19807" xr:uid="{CA2D618E-FAC1-4E6D-A981-4EA11169CCDA}"/>
    <cellStyle name="Comma 4 19 6 2 3 2 2" xfId="36111" xr:uid="{29E777CC-D855-4B36-B5A7-12119BF77722}"/>
    <cellStyle name="Comma 4 19 6 2 3 2 3" xfId="30636" xr:uid="{D21EFA67-C6C5-4B86-9654-70C2CEEC015D}"/>
    <cellStyle name="Comma 4 19 6 2 3 3" xfId="33546" xr:uid="{A7BA72A0-90C8-4D39-B9AD-8084BA5A312A}"/>
    <cellStyle name="Comma 4 19 6 2 3 4" xfId="28081" xr:uid="{1FD026F4-166A-4336-BDA9-01E43A12DA3E}"/>
    <cellStyle name="Comma 4 19 6 2 4" xfId="11039" xr:uid="{FD209A5F-5C91-4357-9EBD-9C1B1C12AF87}"/>
    <cellStyle name="Comma 4 19 6 2 4 2" xfId="23281" xr:uid="{3605FD89-D9D9-4BF5-A6A0-0EB1755E760B}"/>
    <cellStyle name="Comma 4 19 6 2 4 2 2" xfId="36864" xr:uid="{665AABCC-FA74-4694-BF18-B5BCE55584C0}"/>
    <cellStyle name="Comma 4 19 6 2 4 2 3" xfId="31387" xr:uid="{20CBFC0D-D0D1-43A9-AD87-3FB6484BD225}"/>
    <cellStyle name="Comma 4 19 6 2 4 3" xfId="34298" xr:uid="{A5D595E1-689C-4CF2-A9D2-68DBD010AA7E}"/>
    <cellStyle name="Comma 4 19 6 2 4 4" xfId="28832" xr:uid="{BA2F04A2-EEB4-4929-ACA5-E4BF5592B24C}"/>
    <cellStyle name="Comma 4 19 6 2 5" xfId="16183" xr:uid="{99D50A94-B5AE-458B-91E2-9B37E728343B}"/>
    <cellStyle name="Comma 4 19 6 2 5 2" xfId="35351" xr:uid="{E03E556D-8D0B-405F-901E-C39B38DFC7B4}"/>
    <cellStyle name="Comma 4 19 6 2 5 3" xfId="29882" xr:uid="{65D021C9-1FB1-4797-A303-38A53F5B189A}"/>
    <cellStyle name="Comma 4 19 6 2 6" xfId="32748" xr:uid="{65871ECD-9291-4D46-8384-6456C7C5FED3}"/>
    <cellStyle name="Comma 4 19 6 2 7" xfId="27284" xr:uid="{FB088810-7320-4BDD-BE9E-6A83D1E76D4A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2 2 2" xfId="36307" xr:uid="{C26E53A1-2221-4960-9206-ABC42B24A85E}"/>
    <cellStyle name="Comma 4 19 6 3 2 2 3" xfId="30832" xr:uid="{CB2B3027-EE6C-4B59-A5E5-4E08B7375764}"/>
    <cellStyle name="Comma 4 19 6 3 2 3" xfId="33743" xr:uid="{A2DF8C0D-8342-45CF-9624-63D08A59604D}"/>
    <cellStyle name="Comma 4 19 6 3 2 4" xfId="28277" xr:uid="{60939546-3E1C-4D79-A458-EFB47BCF04D7}"/>
    <cellStyle name="Comma 4 19 6 3 3" xfId="11953" xr:uid="{9131CA39-AE46-41A2-94EB-6128EB77D25F}"/>
    <cellStyle name="Comma 4 19 6 3 3 2" xfId="24195" xr:uid="{BCA46433-093A-4480-8180-70AB0B30F3D2}"/>
    <cellStyle name="Comma 4 19 6 3 3 2 2" xfId="37061" xr:uid="{1B130B3B-8761-4EC1-A314-137FC8441C68}"/>
    <cellStyle name="Comma 4 19 6 3 3 2 3" xfId="31583" xr:uid="{2A5FC6C2-8AB6-4F0D-98C1-6BC79E685EC5}"/>
    <cellStyle name="Comma 4 19 6 3 3 3" xfId="34495" xr:uid="{8C7357C0-FB06-4118-AFE9-803B21939E3D}"/>
    <cellStyle name="Comma 4 19 6 3 3 4" xfId="29028" xr:uid="{4B9531F6-1DD3-498D-BB20-116AF063B011}"/>
    <cellStyle name="Comma 4 19 6 3 4" xfId="17097" xr:uid="{F4B2FB0C-5E90-4E8E-8F0B-20D28F6AE4F7}"/>
    <cellStyle name="Comma 4 19 6 3 4 2" xfId="35548" xr:uid="{C622B62F-153E-4BCD-98E9-751E632BEEDC}"/>
    <cellStyle name="Comma 4 19 6 3 4 3" xfId="30078" xr:uid="{5D8AC2EB-6A4E-4130-BC84-5CC73654386A}"/>
    <cellStyle name="Comma 4 19 6 3 5" xfId="32977" xr:uid="{D76B11AA-6716-47C4-80CD-72084AEBE08F}"/>
    <cellStyle name="Comma 4 19 6 3 6" xfId="27514" xr:uid="{744F21BA-F112-4E66-9F39-99D59D1DD80A}"/>
    <cellStyle name="Comma 4 19 6 4" xfId="6697" xr:uid="{B6ECB4BC-3321-4D03-A280-0464F1E1D542}"/>
    <cellStyle name="Comma 4 19 6 4 2" xfId="18961" xr:uid="{A74D03A9-0318-48B0-B30B-BFAD23467B00}"/>
    <cellStyle name="Comma 4 19 6 4 2 2" xfId="35927" xr:uid="{F4AB4ACE-856F-493D-AAA2-A8EBC67FEC30}"/>
    <cellStyle name="Comma 4 19 6 4 2 3" xfId="30452" xr:uid="{1819B478-FE40-4A81-B6A4-9B886E562A6F}"/>
    <cellStyle name="Comma 4 19 6 4 3" xfId="33362" xr:uid="{6A6AD90B-F2DC-4EFE-9CE9-2530092B9323}"/>
    <cellStyle name="Comma 4 19 6 4 4" xfId="27897" xr:uid="{635AFFC2-F129-461E-9E5E-10B0D6EFF96F}"/>
    <cellStyle name="Comma 4 19 6 5" xfId="10193" xr:uid="{6279532E-2463-4AFF-9535-07C73878AE21}"/>
    <cellStyle name="Comma 4 19 6 5 2" xfId="22435" xr:uid="{DF39021F-771A-42C9-AC64-862DAA6F0EA2}"/>
    <cellStyle name="Comma 4 19 6 5 2 2" xfId="36680" xr:uid="{0B1DB181-B475-44F1-A07C-F4B6219D4642}"/>
    <cellStyle name="Comma 4 19 6 5 2 3" xfId="31203" xr:uid="{B2400420-B468-4610-9D70-2491981B3B8A}"/>
    <cellStyle name="Comma 4 19 6 5 3" xfId="34114" xr:uid="{8B18A26A-DFA8-494E-B980-5A624FCA24CF}"/>
    <cellStyle name="Comma 4 19 6 5 4" xfId="28648" xr:uid="{58445378-D436-4771-AF64-6608E0FEEC31}"/>
    <cellStyle name="Comma 4 19 6 6" xfId="15337" xr:uid="{71B21347-D9F8-4B2B-887D-90477E7C1B55}"/>
    <cellStyle name="Comma 4 19 6 6 2" xfId="35166" xr:uid="{3EE18601-BEF9-40D2-968C-4C232F0EAC64}"/>
    <cellStyle name="Comma 4 19 6 6 3" xfId="29698" xr:uid="{F92CA12D-A013-472E-A476-6EC4BA560C83}"/>
    <cellStyle name="Comma 4 19 6 7" xfId="32563" xr:uid="{D7991450-8CB5-4CE2-9ECF-4291C5DCBAEA}"/>
    <cellStyle name="Comma 4 19 6 8" xfId="27100" xr:uid="{315A014A-0176-407E-A11C-8502CF86BA0D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2 2 2" xfId="36400" xr:uid="{26F44B99-050E-4208-86A3-61632BC43E0A}"/>
    <cellStyle name="Comma 4 19 7 2 2 2 3" xfId="30924" xr:uid="{05337EB9-0FFF-493B-B368-6BF604543F28}"/>
    <cellStyle name="Comma 4 19 7 2 2 3" xfId="33835" xr:uid="{89874009-7336-45B0-B588-885348B330A4}"/>
    <cellStyle name="Comma 4 19 7 2 2 4" xfId="28369" xr:uid="{7DAEB918-2D29-44CE-AFF2-7D2542C419FF}"/>
    <cellStyle name="Comma 4 19 7 2 3" xfId="12376" xr:uid="{30ACFC23-FA38-42EA-A082-4845D119A334}"/>
    <cellStyle name="Comma 4 19 7 2 3 2" xfId="24618" xr:uid="{54350A66-C2B8-48FD-B4C6-77BEE350E270}"/>
    <cellStyle name="Comma 4 19 7 2 3 2 2" xfId="37153" xr:uid="{A1C74444-1981-4676-BC61-3FF5F7759524}"/>
    <cellStyle name="Comma 4 19 7 2 3 2 3" xfId="31675" xr:uid="{64AC09CB-28F7-4210-B4AC-78D5238ADD4F}"/>
    <cellStyle name="Comma 4 19 7 2 3 3" xfId="34587" xr:uid="{15C91C9F-6869-411D-BFDE-4E5195B072EA}"/>
    <cellStyle name="Comma 4 19 7 2 3 4" xfId="29120" xr:uid="{88626552-F515-48B7-A8CF-5A6393AEF3F8}"/>
    <cellStyle name="Comma 4 19 7 2 4" xfId="17520" xr:uid="{7D4B2601-4C31-4B8D-8C38-4F783FADDBD3}"/>
    <cellStyle name="Comma 4 19 7 2 4 2" xfId="35642" xr:uid="{047C10F9-366D-4B7E-A020-D1BF2AFDB364}"/>
    <cellStyle name="Comma 4 19 7 2 4 3" xfId="30170" xr:uid="{5C6B8DD4-8104-493D-815D-812967BBD83B}"/>
    <cellStyle name="Comma 4 19 7 2 5" xfId="33069" xr:uid="{113E8126-581C-40A7-B45C-0686E944937B}"/>
    <cellStyle name="Comma 4 19 7 2 6" xfId="27606" xr:uid="{07A8E6FC-B59C-4568-9EAC-8586AFCE85F3}"/>
    <cellStyle name="Comma 4 19 7 3" xfId="7120" xr:uid="{2E36BCC6-6BCA-4F30-BE54-DBEF6C570A28}"/>
    <cellStyle name="Comma 4 19 7 3 2" xfId="19384" xr:uid="{23CBB2E2-83F4-4B30-A099-D8CF94AC2AEA}"/>
    <cellStyle name="Comma 4 19 7 3 2 2" xfId="36019" xr:uid="{3CC7A1D9-7773-416F-80B0-D5137334BEEA}"/>
    <cellStyle name="Comma 4 19 7 3 2 3" xfId="30544" xr:uid="{F3BC9549-45A0-49AB-8006-D86A1030C262}"/>
    <cellStyle name="Comma 4 19 7 3 3" xfId="33454" xr:uid="{DF85C9E3-83A9-4C6C-96F7-C109D5E40FBB}"/>
    <cellStyle name="Comma 4 19 7 3 4" xfId="27989" xr:uid="{59706A40-60AB-4611-BB77-6FDC3268064D}"/>
    <cellStyle name="Comma 4 19 7 4" xfId="10616" xr:uid="{FF5DC939-B8B9-43A8-8790-38B558FF6EA8}"/>
    <cellStyle name="Comma 4 19 7 4 2" xfId="22858" xr:uid="{52686F94-25CA-4BF9-BCA2-15C32DECD3EB}"/>
    <cellStyle name="Comma 4 19 7 4 2 2" xfId="36772" xr:uid="{310AA5F0-5C02-4F03-ABB9-18072AD74A12}"/>
    <cellStyle name="Comma 4 19 7 4 2 3" xfId="31295" xr:uid="{18C9B6DE-2AAF-4CB7-A7BB-C808166EB06C}"/>
    <cellStyle name="Comma 4 19 7 4 3" xfId="34206" xr:uid="{7C15586B-0765-4EA4-B59A-2C0AF20D101A}"/>
    <cellStyle name="Comma 4 19 7 4 4" xfId="28740" xr:uid="{F8E3637D-6664-4382-9D43-7417E18A7F43}"/>
    <cellStyle name="Comma 4 19 7 5" xfId="15760" xr:uid="{890F49D2-F4E9-447A-A4F1-83B5CF256D17}"/>
    <cellStyle name="Comma 4 19 7 5 2" xfId="35258" xr:uid="{344A4C81-1C5F-4A15-B9BE-3873F749445C}"/>
    <cellStyle name="Comma 4 19 7 5 3" xfId="29790" xr:uid="{D80730CC-EF89-4B7A-BB70-0B3E4F6CE60F}"/>
    <cellStyle name="Comma 4 19 7 6" xfId="32656" xr:uid="{EFD53F58-1764-4B02-8147-7F3509F67522}"/>
    <cellStyle name="Comma 4 19 7 7" xfId="27192" xr:uid="{5C0993DD-9FD1-4485-BE69-96EE7090B27C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2 2 2" xfId="36215" xr:uid="{06CD0B09-D8D8-43F3-976B-3819B86D4507}"/>
    <cellStyle name="Comma 4 19 8 2 2 3" xfId="30740" xr:uid="{716F2C9D-BF04-478A-8D6C-F2539CE1973B}"/>
    <cellStyle name="Comma 4 19 8 2 3" xfId="33651" xr:uid="{5EE66393-591F-4340-8516-21959EC8AD4A}"/>
    <cellStyle name="Comma 4 19 8 2 4" xfId="28185" xr:uid="{404CACC9-58E8-456E-A6D7-58A8107CF7A1}"/>
    <cellStyle name="Comma 4 19 8 3" xfId="11530" xr:uid="{21AAB228-4BD7-4F4C-86A8-EA7ACA8C0D5D}"/>
    <cellStyle name="Comma 4 19 8 3 2" xfId="23772" xr:uid="{C6270998-0137-4532-8AC0-A85B0D517326}"/>
    <cellStyle name="Comma 4 19 8 3 2 2" xfId="36968" xr:uid="{92487D74-86A6-4090-939B-CA9F78F0A93D}"/>
    <cellStyle name="Comma 4 19 8 3 2 3" xfId="31491" xr:uid="{123A8B30-5A95-4EAE-8040-DF9EC33983AC}"/>
    <cellStyle name="Comma 4 19 8 3 3" xfId="34403" xr:uid="{42233078-9EC8-4B9B-B0C0-719F0EF67752}"/>
    <cellStyle name="Comma 4 19 8 3 4" xfId="28936" xr:uid="{A353B7CE-D69B-42C0-8CDA-BC9F083D8ECB}"/>
    <cellStyle name="Comma 4 19 8 4" xfId="16674" xr:uid="{28C0345F-55F5-4FF8-AB6B-C9BA33EA2E99}"/>
    <cellStyle name="Comma 4 19 8 4 2" xfId="35456" xr:uid="{036D0A21-BEE9-408A-9E94-26BD78C0A6B7}"/>
    <cellStyle name="Comma 4 19 8 4 3" xfId="29986" xr:uid="{7EBAC5A2-5FE9-4D7C-9FE9-DF58E48F10F8}"/>
    <cellStyle name="Comma 4 19 8 5" xfId="32885" xr:uid="{0F14DE08-57A2-446C-89E6-DF2DD91FFFE6}"/>
    <cellStyle name="Comma 4 19 8 6" xfId="27422" xr:uid="{E1CD1899-8EF0-4D94-9CC0-2AA241D85956}"/>
    <cellStyle name="Comma 4 19 9" xfId="6273" xr:uid="{182638F1-2789-4435-B3F7-54B5012D001F}"/>
    <cellStyle name="Comma 4 19 9 2" xfId="18538" xr:uid="{06DA148D-DA7E-487E-AAD1-BF2D773AF4E7}"/>
    <cellStyle name="Comma 4 19 9 2 2" xfId="35834" xr:uid="{7EC560F3-1DFC-44C4-A9D6-99C9F7C1EE2D}"/>
    <cellStyle name="Comma 4 19 9 2 3" xfId="30360" xr:uid="{ED52B0B2-F44F-4258-80D6-5797E4AEA875}"/>
    <cellStyle name="Comma 4 19 9 3" xfId="33269" xr:uid="{BD6BAC85-75CC-421D-AC20-0B0EA62133EC}"/>
    <cellStyle name="Comma 4 19 9 4" xfId="27805" xr:uid="{B7DE9103-0316-427C-B2AE-63D7B0861776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2 2 2" xfId="36582" xr:uid="{7BAB0A10-ECA7-4679-B4EF-FCB9910F56D7}"/>
    <cellStyle name="Comma 4 2 10 2 2 2 3" xfId="31105" xr:uid="{B4941B48-C8D0-49CA-968D-07AB524C1D50}"/>
    <cellStyle name="Comma 4 2 10 2 2 3" xfId="34016" xr:uid="{F011C8BB-0568-4F3C-B462-0CD8BA3FB73D}"/>
    <cellStyle name="Comma 4 2 10 2 2 4" xfId="28550" xr:uid="{52F7CAD0-0099-4E8B-9A8A-09F40DB6EBB5}"/>
    <cellStyle name="Comma 4 2 10 2 3" xfId="13211" xr:uid="{B12755EF-6E3F-4C80-A1D4-AC349A964549}"/>
    <cellStyle name="Comma 4 2 10 2 3 2" xfId="25453" xr:uid="{366A5E23-B2F3-4BF7-8856-194B69CE6F67}"/>
    <cellStyle name="Comma 4 2 10 2 3 2 2" xfId="37334" xr:uid="{E5447E84-0E93-431B-8C80-AE1AEBBBDA97}"/>
    <cellStyle name="Comma 4 2 10 2 3 2 3" xfId="31856" xr:uid="{20872848-9CA6-4AF3-8F4A-D0EE9AF37E38}"/>
    <cellStyle name="Comma 4 2 10 2 3 3" xfId="34769" xr:uid="{333E8FD9-0630-4AF5-A0FD-D24DAA27792E}"/>
    <cellStyle name="Comma 4 2 10 2 3 4" xfId="29301" xr:uid="{E09FA45A-5C15-40B3-B7D5-287C5446EB93}"/>
    <cellStyle name="Comma 4 2 10 2 4" xfId="18355" xr:uid="{721222F3-9B7C-485B-85FB-F20266E8D35E}"/>
    <cellStyle name="Comma 4 2 10 2 4 2" xfId="35824" xr:uid="{3ACB4EEA-1488-4D2E-AB46-199F427F00A3}"/>
    <cellStyle name="Comma 4 2 10 2 4 3" xfId="30351" xr:uid="{E03D0C30-590C-419F-9BC6-2BA9D9D18B79}"/>
    <cellStyle name="Comma 4 2 10 2 5" xfId="33251" xr:uid="{36BB20F8-E3E5-4E00-829E-F2BC16875566}"/>
    <cellStyle name="Comma 4 2 10 2 6" xfId="27787" xr:uid="{BE759596-479E-41BE-A658-6032F27BB9D3}"/>
    <cellStyle name="Comma 4 2 10 3" xfId="7955" xr:uid="{E3871C39-D568-4FDD-879E-8264F20C8F54}"/>
    <cellStyle name="Comma 4 2 10 3 2" xfId="20219" xr:uid="{6E2AD8CC-3665-46BA-9D9B-F8B5AFC68D0A}"/>
    <cellStyle name="Comma 4 2 10 3 2 2" xfId="36200" xr:uid="{26C20ACB-4725-419F-A420-660740CBF353}"/>
    <cellStyle name="Comma 4 2 10 3 2 3" xfId="30725" xr:uid="{388A839E-51D2-44F8-A59B-D08CECE25648}"/>
    <cellStyle name="Comma 4 2 10 3 3" xfId="33636" xr:uid="{622AE6DE-4115-4425-AD36-3EBA749F411B}"/>
    <cellStyle name="Comma 4 2 10 3 4" xfId="28170" xr:uid="{7B1AEEB9-6990-4EFC-A214-BB5211446B1C}"/>
    <cellStyle name="Comma 4 2 10 4" xfId="11451" xr:uid="{F5EA797E-0EB5-4EC8-AFDC-202AF9BC1B05}"/>
    <cellStyle name="Comma 4 2 10 4 2" xfId="23693" xr:uid="{968D09ED-F18F-4C2B-9922-F059F518A671}"/>
    <cellStyle name="Comma 4 2 10 4 2 2" xfId="36953" xr:uid="{9E5B59D2-CEDF-4E8B-8E8E-C4552A7E1B69}"/>
    <cellStyle name="Comma 4 2 10 4 2 3" xfId="31476" xr:uid="{EE7C80DC-59EC-4CB6-8D77-FCDB4DBC06C8}"/>
    <cellStyle name="Comma 4 2 10 4 3" xfId="34388" xr:uid="{57DDFBD5-4327-4310-9BAE-6C86AE3DDF3E}"/>
    <cellStyle name="Comma 4 2 10 4 4" xfId="28921" xr:uid="{F9F65672-55A6-4FEE-9973-09407D83DA31}"/>
    <cellStyle name="Comma 4 2 10 5" xfId="16595" xr:uid="{458D2CC3-D8C5-4108-B64B-F5DB7FED1B50}"/>
    <cellStyle name="Comma 4 2 10 5 2" xfId="35441" xr:uid="{9847928E-958D-40A0-810C-4E8353E26B7D}"/>
    <cellStyle name="Comma 4 2 10 5 3" xfId="29971" xr:uid="{BED38E20-FE6C-4ECB-90EB-72EBF5EEBCB0}"/>
    <cellStyle name="Comma 4 2 10 6" xfId="32840" xr:uid="{B78DA93D-8E16-4832-B31E-6B17A3A7DAAB}"/>
    <cellStyle name="Comma 4 2 10 7" xfId="27376" xr:uid="{1B85A4ED-8162-456A-85FC-E1CB95D8AEDD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2 2 2" xfId="36213" xr:uid="{8508C90D-329E-41AC-8A33-CFD84D71C7AE}"/>
    <cellStyle name="Comma 4 2 12 2 2 3" xfId="30738" xr:uid="{1BCDFA36-BC09-4D33-9F7C-3C49BD606A96}"/>
    <cellStyle name="Comma 4 2 12 2 3" xfId="33649" xr:uid="{3049DC32-CA4D-4CC8-A524-CD93F77A5AE1}"/>
    <cellStyle name="Comma 4 2 12 2 4" xfId="28183" xr:uid="{2BD26FE3-3886-49D3-B910-78000324B49E}"/>
    <cellStyle name="Comma 4 2 12 3" xfId="11512" xr:uid="{0A0D1025-5615-4715-9368-C35AC14C8D01}"/>
    <cellStyle name="Comma 4 2 12 3 2" xfId="23754" xr:uid="{6E2B1A5B-196B-43E2-A0E8-62207701C952}"/>
    <cellStyle name="Comma 4 2 12 3 2 2" xfId="36966" xr:uid="{90EB2D69-DCEA-4D53-80F6-3805103EDE2A}"/>
    <cellStyle name="Comma 4 2 12 3 2 3" xfId="31489" xr:uid="{E198F088-F36A-4285-B2D2-AFF29E7F3385}"/>
    <cellStyle name="Comma 4 2 12 3 3" xfId="34401" xr:uid="{3B9F11D6-59ED-4BBD-9D38-25ECFF8C2713}"/>
    <cellStyle name="Comma 4 2 12 3 4" xfId="28934" xr:uid="{24BE7E9D-7EE6-4FEE-BBCB-103FE04093AA}"/>
    <cellStyle name="Comma 4 2 12 4" xfId="16656" xr:uid="{782FE73D-79F5-4B5F-BF67-930C551DFCF2}"/>
    <cellStyle name="Comma 4 2 12 4 2" xfId="35454" xr:uid="{E8D5A1A7-613D-4344-944C-267B9137E4F3}"/>
    <cellStyle name="Comma 4 2 12 4 3" xfId="29984" xr:uid="{8E741AA5-39AF-4880-90D5-0E722A11EE73}"/>
    <cellStyle name="Comma 4 2 12 5" xfId="32883" xr:uid="{B1AD7134-1C50-4AA5-A3AA-24E4B2C57CE0}"/>
    <cellStyle name="Comma 4 2 12 6" xfId="27420" xr:uid="{E2C96542-8D23-4920-8074-9A4B76D79FBB}"/>
    <cellStyle name="Comma 4 2 13" xfId="6248" xr:uid="{ADEE6E89-EB07-4333-A5D2-24A854679C3F}"/>
    <cellStyle name="Comma 4 2 13 2" xfId="18520" xr:uid="{8EB30DC0-4AB2-4481-A3A1-C21CC91C7756}"/>
    <cellStyle name="Comma 4 2 13 2 2" xfId="35832" xr:uid="{23DD8BEE-92BE-414C-8B01-DED8E6820F84}"/>
    <cellStyle name="Comma 4 2 13 2 3" xfId="30358" xr:uid="{968D9365-6001-4FF4-9633-5004C0D0F979}"/>
    <cellStyle name="Comma 4 2 13 3" xfId="33267" xr:uid="{3B73EA38-93A5-4683-8184-A34AD0E34469}"/>
    <cellStyle name="Comma 4 2 13 4" xfId="27803" xr:uid="{C784BCBB-D6C1-4916-8E7C-6F3CEA037EBA}"/>
    <cellStyle name="Comma 4 2 14" xfId="9748" xr:uid="{C47B09AF-25BC-4BCE-8190-4D2A102AB15C}"/>
    <cellStyle name="Comma 4 2 14 2" xfId="21994" xr:uid="{8FAE3AC4-E907-4602-B8C4-C0692AA6BB90}"/>
    <cellStyle name="Comma 4 2 14 2 2" xfId="36586" xr:uid="{7F2EB239-3657-4849-A4E5-B9EF1320D872}"/>
    <cellStyle name="Comma 4 2 14 2 3" xfId="31109" xr:uid="{561D05FF-FCB3-4BBD-9191-CEDB412A9CA3}"/>
    <cellStyle name="Comma 4 2 14 3" xfId="34020" xr:uid="{FDFF6458-D8DF-4BDE-BD70-163BEC13E01B}"/>
    <cellStyle name="Comma 4 2 14 4" xfId="28554" xr:uid="{79AFDB60-DC17-455C-A5DE-A6CC397D14B9}"/>
    <cellStyle name="Comma 4 2 15" xfId="14894" xr:uid="{CC76825D-6589-40D0-8593-174E1BAB4F17}"/>
    <cellStyle name="Comma 4 2 15 2" xfId="35072" xr:uid="{99C1E200-72FF-493D-85AB-95AEC5C2BEEE}"/>
    <cellStyle name="Comma 4 2 15 3" xfId="29604" xr:uid="{E50B7079-B1B4-40B0-A4CC-4B80CEB6B1A8}"/>
    <cellStyle name="Comma 4 2 16" xfId="235" xr:uid="{41500075-5D0B-474C-A6F5-AECFB3B97F72}"/>
    <cellStyle name="Comma 4 2 16 2" xfId="32202" xr:uid="{BCAD543F-769C-4008-B4E2-6A9B0635DFB5}"/>
    <cellStyle name="Comma 4 2 16 3" xfId="26742" xr:uid="{A5B618C8-8A13-46F3-8414-8D12023DFDA3}"/>
    <cellStyle name="Comma 4 2 2" xfId="536" xr:uid="{4F588BB6-0585-4DEC-9300-9FF865302C1C}"/>
    <cellStyle name="Comma 4 2 2 2" xfId="1822" xr:uid="{BC629434-8670-4924-8545-042C4018FC3E}"/>
    <cellStyle name="Comma 4 2 2 2 2" xfId="32382" xr:uid="{A74EA47D-836C-4801-82A1-6C6F5705CD6F}"/>
    <cellStyle name="Comma 4 2 2 2 3" xfId="26921" xr:uid="{EF5CF35D-91A6-4A91-B24B-85D29362BE83}"/>
    <cellStyle name="Comma 4 2 2 3" xfId="26043" xr:uid="{D754FB42-78AD-4D2B-B3B3-C1AF32445107}"/>
    <cellStyle name="Comma 4 2 2 3 2" xfId="37489" xr:uid="{794490C5-7D5B-4467-B790-670F6D1F167F}"/>
    <cellStyle name="Comma 4 2 2 3 3" xfId="32011" xr:uid="{7C54F30E-2FB9-4D23-80C9-BEAC7A95EA83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0 2" xfId="35078" xr:uid="{0A998D3C-797B-4E65-A8DA-EBA23185BC18}"/>
    <cellStyle name="Comma 4 2 4 10 3" xfId="29610" xr:uid="{53BB3F47-71EE-4548-8D1A-1931199DD4D6}"/>
    <cellStyle name="Comma 4 2 4 11" xfId="25723" xr:uid="{39DC4F90-6477-450F-8FB2-7DB4870B13EC}"/>
    <cellStyle name="Comma 4 2 4 11 2" xfId="37408" xr:uid="{4ECD8623-0C45-4B8C-957C-E13EFF0A0113}"/>
    <cellStyle name="Comma 4 2 4 11 3" xfId="31930" xr:uid="{BCDFE936-75AC-4FAA-B9C2-56F4F08E2895}"/>
    <cellStyle name="Comma 4 2 4 12" xfId="32437" xr:uid="{A39669B3-B4E0-4E96-85F9-216ABE0EE54B}"/>
    <cellStyle name="Comma 4 2 4 13" xfId="26974" xr:uid="{C40702C8-D093-4E4F-ACA9-17D45CB7A1A9}"/>
    <cellStyle name="Comma 4 2 4 2" xfId="2573" xr:uid="{F960BFB0-9AB9-4C2D-87C4-617935ABDDB6}"/>
    <cellStyle name="Comma 4 2 4 2 10" xfId="32499" xr:uid="{11F30509-EA12-4DA6-983C-96C83DE637D7}"/>
    <cellStyle name="Comma 4 2 4 2 11" xfId="27037" xr:uid="{25072A83-9117-4A05-924E-89AFE6A0AFC7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2 2 2" xfId="36569" xr:uid="{91988A6B-65B5-4555-87CD-36974A85DDB8}"/>
    <cellStyle name="Comma 4 2 4 2 2 2 2 2 2 2 3" xfId="31092" xr:uid="{28E31288-24C2-44EC-A5ED-F82C2B5C062E}"/>
    <cellStyle name="Comma 4 2 4 2 2 2 2 2 2 3" xfId="34003" xr:uid="{C724A4EC-F001-4B3B-9E46-5900923C7496}"/>
    <cellStyle name="Comma 4 2 4 2 2 2 2 2 2 4" xfId="28537" xr:uid="{1B393B19-B2E6-45D6-8148-BE205FA30488}"/>
    <cellStyle name="Comma 4 2 4 2 2 2 2 2 3" xfId="13145" xr:uid="{E524A54F-E912-4AE3-B3C7-280B3E57B4C8}"/>
    <cellStyle name="Comma 4 2 4 2 2 2 2 2 3 2" xfId="25387" xr:uid="{EE9E2FEF-787A-4CC8-B439-AFEA90DD94CA}"/>
    <cellStyle name="Comma 4 2 4 2 2 2 2 2 3 2 2" xfId="37321" xr:uid="{3BC9A58B-1543-45A4-8146-C505C09991A9}"/>
    <cellStyle name="Comma 4 2 4 2 2 2 2 2 3 2 3" xfId="31843" xr:uid="{1CC8A79E-9B46-43F7-A00E-21535D6FE351}"/>
    <cellStyle name="Comma 4 2 4 2 2 2 2 2 3 3" xfId="34756" xr:uid="{C293F048-69E5-4058-AA46-0A5049AA51AE}"/>
    <cellStyle name="Comma 4 2 4 2 2 2 2 2 3 4" xfId="29288" xr:uid="{3CF3D226-E563-4FF4-A837-0A5C426F9F6D}"/>
    <cellStyle name="Comma 4 2 4 2 2 2 2 2 4" xfId="18289" xr:uid="{3AB0D15E-6B59-45F2-B6C9-6EE2F2FB8773}"/>
    <cellStyle name="Comma 4 2 4 2 2 2 2 2 4 2" xfId="35811" xr:uid="{6808786D-7325-455A-B793-B59428B5115C}"/>
    <cellStyle name="Comma 4 2 4 2 2 2 2 2 4 3" xfId="30338" xr:uid="{D213509A-E445-4EB1-8299-F40F43A4FBA5}"/>
    <cellStyle name="Comma 4 2 4 2 2 2 2 2 5" xfId="33238" xr:uid="{983B7967-E919-4080-8B4C-D813ADAFDF8C}"/>
    <cellStyle name="Comma 4 2 4 2 2 2 2 2 6" xfId="27774" xr:uid="{906B0252-10A9-49E4-97CB-FED1101F6AD5}"/>
    <cellStyle name="Comma 4 2 4 2 2 2 2 3" xfId="7889" xr:uid="{D8ECFDB0-67FA-49E0-87CE-7CC891A90253}"/>
    <cellStyle name="Comma 4 2 4 2 2 2 2 3 2" xfId="20153" xr:uid="{8057E3B7-86CA-4C04-AD1A-7BC8B17452C0}"/>
    <cellStyle name="Comma 4 2 4 2 2 2 2 3 2 2" xfId="36187" xr:uid="{A42C11CF-7F60-4882-ACFE-18824231B5F2}"/>
    <cellStyle name="Comma 4 2 4 2 2 2 2 3 2 3" xfId="30712" xr:uid="{1D046C36-ECDF-476D-A592-6FB7BC9AEEFA}"/>
    <cellStyle name="Comma 4 2 4 2 2 2 2 3 3" xfId="33623" xr:uid="{92773E93-91FD-4AC6-AE32-563B16212059}"/>
    <cellStyle name="Comma 4 2 4 2 2 2 2 3 4" xfId="28157" xr:uid="{987DA4EF-EDC7-4C7D-9591-AA86276E7D0A}"/>
    <cellStyle name="Comma 4 2 4 2 2 2 2 4" xfId="11385" xr:uid="{CC5412D8-BB81-47EB-9C88-B87A85EDBAE0}"/>
    <cellStyle name="Comma 4 2 4 2 2 2 2 4 2" xfId="23627" xr:uid="{9BCBFF7F-FDA6-4B49-A3F7-DF448E16F328}"/>
    <cellStyle name="Comma 4 2 4 2 2 2 2 4 2 2" xfId="36940" xr:uid="{9CA5C934-347D-41C0-8CD4-E21F68692AE3}"/>
    <cellStyle name="Comma 4 2 4 2 2 2 2 4 2 3" xfId="31463" xr:uid="{518FFEA7-3CBC-4FDC-80F8-EF8E123371C0}"/>
    <cellStyle name="Comma 4 2 4 2 2 2 2 4 3" xfId="34375" xr:uid="{CD5DFDEC-2AC6-4494-AC58-C717DD4F1CEE}"/>
    <cellStyle name="Comma 4 2 4 2 2 2 2 4 4" xfId="28908" xr:uid="{6E86E5DA-1375-4BE0-A350-46D7D3D7A8AD}"/>
    <cellStyle name="Comma 4 2 4 2 2 2 2 5" xfId="16529" xr:uid="{2040B94D-97AE-4328-9DB3-2CEF66FAD71C}"/>
    <cellStyle name="Comma 4 2 4 2 2 2 2 5 2" xfId="35428" xr:uid="{CB03C362-8655-41A3-A5EF-1F63B80E82B0}"/>
    <cellStyle name="Comma 4 2 4 2 2 2 2 5 3" xfId="29958" xr:uid="{6EB7B3AB-D54B-4879-AB6A-A9ED2C0DDF04}"/>
    <cellStyle name="Comma 4 2 4 2 2 2 2 6" xfId="32824" xr:uid="{2E445005-2AB2-48FA-841F-4E8EF12D4CC4}"/>
    <cellStyle name="Comma 4 2 4 2 2 2 2 7" xfId="27360" xr:uid="{035AA0A8-81F9-4880-B351-3909207EFBB5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2 2 2" xfId="36384" xr:uid="{73B7A0FF-C293-4D86-874B-DE2D8FE457C1}"/>
    <cellStyle name="Comma 4 2 4 2 2 2 3 2 2 3" xfId="30908" xr:uid="{83CBA267-CC46-4597-ABD1-7551AAEA26F7}"/>
    <cellStyle name="Comma 4 2 4 2 2 2 3 2 3" xfId="33819" xr:uid="{9942CAF2-0B05-4ABE-9EED-D78E38E2769B}"/>
    <cellStyle name="Comma 4 2 4 2 2 2 3 2 4" xfId="28353" xr:uid="{017C1018-BED7-4773-AA50-6C9E4FD1EC52}"/>
    <cellStyle name="Comma 4 2 4 2 2 2 3 3" xfId="12299" xr:uid="{32B63B8E-D3CF-4142-8632-214DD070FFBD}"/>
    <cellStyle name="Comma 4 2 4 2 2 2 3 3 2" xfId="24541" xr:uid="{EE687C98-32BF-49DE-857D-B5279B67D460}"/>
    <cellStyle name="Comma 4 2 4 2 2 2 3 3 2 2" xfId="37137" xr:uid="{5FBE6B46-B74A-44EF-A6EF-521DB5A0B9A8}"/>
    <cellStyle name="Comma 4 2 4 2 2 2 3 3 2 3" xfId="31659" xr:uid="{C05EB3FA-3E1E-40C7-874C-691D3F372718}"/>
    <cellStyle name="Comma 4 2 4 2 2 2 3 3 3" xfId="34571" xr:uid="{5E08BC2C-ABD7-460B-8725-2880C6011552}"/>
    <cellStyle name="Comma 4 2 4 2 2 2 3 3 4" xfId="29104" xr:uid="{6497F8B5-74B7-4AAF-A86C-744260F731FE}"/>
    <cellStyle name="Comma 4 2 4 2 2 2 3 4" xfId="17443" xr:uid="{E5D8823A-3FB7-4229-8B42-5F8CA2A679E4}"/>
    <cellStyle name="Comma 4 2 4 2 2 2 3 4 2" xfId="35626" xr:uid="{E4D34604-EF5F-4AE2-BF93-1F6002321E3F}"/>
    <cellStyle name="Comma 4 2 4 2 2 2 3 4 3" xfId="30154" xr:uid="{29048BB1-8E85-4AD4-9C75-2B6316A4061F}"/>
    <cellStyle name="Comma 4 2 4 2 2 2 3 5" xfId="33053" xr:uid="{ABE27865-788F-4420-9AC7-7A0704BC0697}"/>
    <cellStyle name="Comma 4 2 4 2 2 2 3 6" xfId="27590" xr:uid="{40B8D7E4-F695-4E10-942B-F40188D3D621}"/>
    <cellStyle name="Comma 4 2 4 2 2 2 4" xfId="7043" xr:uid="{7A02BF8A-6FD0-4221-A854-FCA44C945512}"/>
    <cellStyle name="Comma 4 2 4 2 2 2 4 2" xfId="19307" xr:uid="{AF16FDA6-508B-4C0C-8FC8-B1BB17F2E0F3}"/>
    <cellStyle name="Comma 4 2 4 2 2 2 4 2 2" xfId="36003" xr:uid="{58AA0D42-6EF1-42DB-94D3-2BE2C71B163F}"/>
    <cellStyle name="Comma 4 2 4 2 2 2 4 2 3" xfId="30528" xr:uid="{BF048FA6-44FF-4E8C-8040-A6C8ED5DBEAC}"/>
    <cellStyle name="Comma 4 2 4 2 2 2 4 3" xfId="33438" xr:uid="{65BFF344-5F66-49B8-8438-2AA8B18CB9A8}"/>
    <cellStyle name="Comma 4 2 4 2 2 2 4 4" xfId="27973" xr:uid="{505D9433-E8E6-4593-B9D7-5092027A7BBB}"/>
    <cellStyle name="Comma 4 2 4 2 2 2 5" xfId="10539" xr:uid="{F1D0DFDB-8F58-4E3C-BE56-7E5EEB947E5F}"/>
    <cellStyle name="Comma 4 2 4 2 2 2 5 2" xfId="22781" xr:uid="{0C1D641B-BCAE-4C42-BDF5-243EE7BC9607}"/>
    <cellStyle name="Comma 4 2 4 2 2 2 5 2 2" xfId="36756" xr:uid="{6FF4DD10-4C67-4878-BE7F-0AC4E8F7AE20}"/>
    <cellStyle name="Comma 4 2 4 2 2 2 5 2 3" xfId="31279" xr:uid="{38B13884-9A27-49B0-A7D4-0C60C6A239B0}"/>
    <cellStyle name="Comma 4 2 4 2 2 2 5 3" xfId="34190" xr:uid="{EB4EBA6A-BF56-444D-84B2-FC7F0D0B2DA1}"/>
    <cellStyle name="Comma 4 2 4 2 2 2 5 4" xfId="28724" xr:uid="{F9F0672E-0F59-49F2-8963-DE5959FE6394}"/>
    <cellStyle name="Comma 4 2 4 2 2 2 6" xfId="15683" xr:uid="{AE3FE387-C70E-4ED3-A074-0CE4DA8D733D}"/>
    <cellStyle name="Comma 4 2 4 2 2 2 6 2" xfId="35242" xr:uid="{FDE8006A-C85A-4ACF-95CD-D27D56BF946C}"/>
    <cellStyle name="Comma 4 2 4 2 2 2 6 3" xfId="29774" xr:uid="{176D49C5-C889-4258-82A1-29F61C311599}"/>
    <cellStyle name="Comma 4 2 4 2 2 2 7" xfId="32640" xr:uid="{0F764E43-A75D-4E07-B53A-8790A48FE5DB}"/>
    <cellStyle name="Comma 4 2 4 2 2 2 8" xfId="27176" xr:uid="{8B89FED0-8CAA-4A62-ABE1-53048283D879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2 2 2" xfId="36477" xr:uid="{A84473B4-8A3D-4368-A009-127DEE871BAB}"/>
    <cellStyle name="Comma 4 2 4 2 2 3 2 2 2 3" xfId="31000" xr:uid="{2710F054-73A7-4B97-95CF-5FDD302B1505}"/>
    <cellStyle name="Comma 4 2 4 2 2 3 2 2 3" xfId="33911" xr:uid="{0DF8A8E1-D273-469B-9708-1ABF02AF6195}"/>
    <cellStyle name="Comma 4 2 4 2 2 3 2 2 4" xfId="28445" xr:uid="{40B302AA-FB7A-46CA-86CB-5D08ADE37F16}"/>
    <cellStyle name="Comma 4 2 4 2 2 3 2 3" xfId="12722" xr:uid="{FF07351D-60F9-4B02-A786-F1CB13517A5A}"/>
    <cellStyle name="Comma 4 2 4 2 2 3 2 3 2" xfId="24964" xr:uid="{E4664681-7317-4E04-8060-6A9097A9BC80}"/>
    <cellStyle name="Comma 4 2 4 2 2 3 2 3 2 2" xfId="37229" xr:uid="{CDF0FD9D-0CF2-4FD8-B4E2-5DE17E05A198}"/>
    <cellStyle name="Comma 4 2 4 2 2 3 2 3 2 3" xfId="31751" xr:uid="{A99433CD-5BFC-4AE9-8EFE-EC16A0CBD8DC}"/>
    <cellStyle name="Comma 4 2 4 2 2 3 2 3 3" xfId="34663" xr:uid="{D8F09649-33A5-4D63-9625-32C20CAF58E5}"/>
    <cellStyle name="Comma 4 2 4 2 2 3 2 3 4" xfId="29196" xr:uid="{7256BB8A-6665-40F2-92F9-2A6BEBD7E87C}"/>
    <cellStyle name="Comma 4 2 4 2 2 3 2 4" xfId="17866" xr:uid="{4D73EAC4-4C34-4275-A76F-D4AC5E9F65CF}"/>
    <cellStyle name="Comma 4 2 4 2 2 3 2 4 2" xfId="35718" xr:uid="{93FE624D-7819-429B-8D4C-1715DE8C8A48}"/>
    <cellStyle name="Comma 4 2 4 2 2 3 2 4 3" xfId="30246" xr:uid="{7ECADBEB-6571-4A29-844D-C08C21A71D1E}"/>
    <cellStyle name="Comma 4 2 4 2 2 3 2 5" xfId="33146" xr:uid="{757D6ECF-6A7D-41EE-A020-DDDDCEB78142}"/>
    <cellStyle name="Comma 4 2 4 2 2 3 2 6" xfId="27682" xr:uid="{43272015-5248-4295-8E0E-14B6FF4EF52A}"/>
    <cellStyle name="Comma 4 2 4 2 2 3 3" xfId="7466" xr:uid="{260AE428-193C-4B3D-A688-C73091B1893F}"/>
    <cellStyle name="Comma 4 2 4 2 2 3 3 2" xfId="19730" xr:uid="{5705BC38-0F05-4E48-B945-C09679C9BA67}"/>
    <cellStyle name="Comma 4 2 4 2 2 3 3 2 2" xfId="36095" xr:uid="{1CEBAE55-0556-404C-9790-27EF71E913F2}"/>
    <cellStyle name="Comma 4 2 4 2 2 3 3 2 3" xfId="30620" xr:uid="{D5E4B25A-38CE-4A2E-9DC4-4CE063F77FBB}"/>
    <cellStyle name="Comma 4 2 4 2 2 3 3 3" xfId="33530" xr:uid="{DC9016C4-D327-4805-BDE3-CB1A0519B456}"/>
    <cellStyle name="Comma 4 2 4 2 2 3 3 4" xfId="28065" xr:uid="{B3A65BC3-B0D0-4EDF-B6F4-D6B3D7E8A4AD}"/>
    <cellStyle name="Comma 4 2 4 2 2 3 4" xfId="10962" xr:uid="{6AD86294-82DF-442B-ABE2-58792DC1527B}"/>
    <cellStyle name="Comma 4 2 4 2 2 3 4 2" xfId="23204" xr:uid="{17484BE1-18F9-444C-9C1B-E5AEAC5717BF}"/>
    <cellStyle name="Comma 4 2 4 2 2 3 4 2 2" xfId="36848" xr:uid="{762D1BF8-3F5E-4C09-A5F3-FA639A4DC0F0}"/>
    <cellStyle name="Comma 4 2 4 2 2 3 4 2 3" xfId="31371" xr:uid="{5B713D48-1B1B-4BE5-9F4C-D85BB38FDDAB}"/>
    <cellStyle name="Comma 4 2 4 2 2 3 4 3" xfId="34282" xr:uid="{7DE74A4F-1DD6-4F0C-835B-118EB738E13D}"/>
    <cellStyle name="Comma 4 2 4 2 2 3 4 4" xfId="28816" xr:uid="{1F817C21-F452-4006-966C-AEB6DB546548}"/>
    <cellStyle name="Comma 4 2 4 2 2 3 5" xfId="16106" xr:uid="{A8824CBC-1B06-4762-8E45-6CFE9C74D0D0}"/>
    <cellStyle name="Comma 4 2 4 2 2 3 5 2" xfId="35335" xr:uid="{9BFA04BD-FE7D-497E-9BCF-D5EA606CD248}"/>
    <cellStyle name="Comma 4 2 4 2 2 3 5 3" xfId="29866" xr:uid="{CFBE5302-AF92-46FA-AFF9-09D7A5791D2B}"/>
    <cellStyle name="Comma 4 2 4 2 2 3 6" xfId="32732" xr:uid="{27B63F59-01A4-46CB-813D-E0A2DE5528A8}"/>
    <cellStyle name="Comma 4 2 4 2 2 3 7" xfId="27268" xr:uid="{CADF5BBC-AFFE-4C30-8D03-B16F5F604AAF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2 2 2" xfId="36291" xr:uid="{64BCE00E-8C33-471B-BDA6-E7ACDFCB7BED}"/>
    <cellStyle name="Comma 4 2 4 2 2 4 2 2 3" xfId="30816" xr:uid="{2A00A54A-2D21-4AD4-96CD-AA0E8984F1E5}"/>
    <cellStyle name="Comma 4 2 4 2 2 4 2 3" xfId="33727" xr:uid="{1D320B11-BFCB-470D-BB9C-57D535DD449D}"/>
    <cellStyle name="Comma 4 2 4 2 2 4 2 4" xfId="28261" xr:uid="{706A0B8C-D317-43F1-9ECA-B51C448D77F9}"/>
    <cellStyle name="Comma 4 2 4 2 2 4 3" xfId="11876" xr:uid="{C87379D6-3D93-4C35-83BE-5BA2100AFC86}"/>
    <cellStyle name="Comma 4 2 4 2 2 4 3 2" xfId="24118" xr:uid="{2A866017-EDE0-4BE5-8771-B91AC256A14A}"/>
    <cellStyle name="Comma 4 2 4 2 2 4 3 2 2" xfId="37045" xr:uid="{6B1E55EB-5B13-40B4-87AF-53D870592D6B}"/>
    <cellStyle name="Comma 4 2 4 2 2 4 3 2 3" xfId="31567" xr:uid="{0605A194-A917-4B79-B5BF-30C5345643FE}"/>
    <cellStyle name="Comma 4 2 4 2 2 4 3 3" xfId="34479" xr:uid="{70F7C741-EB1A-4278-A3AB-F9977F472746}"/>
    <cellStyle name="Comma 4 2 4 2 2 4 3 4" xfId="29012" xr:uid="{0418633C-2D13-4055-ACC1-B64D35021074}"/>
    <cellStyle name="Comma 4 2 4 2 2 4 4" xfId="17020" xr:uid="{F26D3F30-674E-4F43-890A-AC1936D74A39}"/>
    <cellStyle name="Comma 4 2 4 2 2 4 4 2" xfId="35532" xr:uid="{FEB36492-8DF4-49A6-90F2-962813143183}"/>
    <cellStyle name="Comma 4 2 4 2 2 4 4 3" xfId="30062" xr:uid="{B83D7A16-EA79-4459-8F83-EFD038C21CC5}"/>
    <cellStyle name="Comma 4 2 4 2 2 4 5" xfId="32961" xr:uid="{5488160F-9B42-44B8-A382-6094E8B252D8}"/>
    <cellStyle name="Comma 4 2 4 2 2 4 6" xfId="27498" xr:uid="{D78A3597-5278-43C9-B031-2074A140AA73}"/>
    <cellStyle name="Comma 4 2 4 2 2 5" xfId="6620" xr:uid="{D2BDA8E8-D23D-4112-97D0-2B78741B014D}"/>
    <cellStyle name="Comma 4 2 4 2 2 5 2" xfId="18884" xr:uid="{4116C092-8701-42B8-8656-CF35520DC5B1}"/>
    <cellStyle name="Comma 4 2 4 2 2 5 2 2" xfId="35911" xr:uid="{E88C2C0F-E17D-4566-A80D-BC62DF158722}"/>
    <cellStyle name="Comma 4 2 4 2 2 5 2 3" xfId="30436" xr:uid="{8DA294FA-10AF-4127-A5D7-315DB370A6AB}"/>
    <cellStyle name="Comma 4 2 4 2 2 5 3" xfId="33346" xr:uid="{B39F97BB-D99B-4925-8D79-73D214D6CC52}"/>
    <cellStyle name="Comma 4 2 4 2 2 5 4" xfId="27881" xr:uid="{564E5289-26BE-466C-A49B-E3FBE59F9A4D}"/>
    <cellStyle name="Comma 4 2 4 2 2 6" xfId="10116" xr:uid="{CAFE73DA-D049-4ED9-A4AB-33CB4FAF67FC}"/>
    <cellStyle name="Comma 4 2 4 2 2 6 2" xfId="22358" xr:uid="{003A1FAD-3B4E-4FF1-8B82-7E26229EBB38}"/>
    <cellStyle name="Comma 4 2 4 2 2 6 2 2" xfId="36664" xr:uid="{B96045A8-FE74-4EC3-9C86-E1AF18C6502B}"/>
    <cellStyle name="Comma 4 2 4 2 2 6 2 3" xfId="31187" xr:uid="{0AAE0274-E740-42D5-B1D1-96DB16594AB2}"/>
    <cellStyle name="Comma 4 2 4 2 2 6 3" xfId="34098" xr:uid="{5B947D8B-B1A9-454D-B5E8-3743AB045002}"/>
    <cellStyle name="Comma 4 2 4 2 2 6 4" xfId="28632" xr:uid="{EC247096-D732-4541-8AE5-F18923E6E317}"/>
    <cellStyle name="Comma 4 2 4 2 2 7" xfId="15260" xr:uid="{A9569067-2284-4E8B-9576-184102D4D5F3}"/>
    <cellStyle name="Comma 4 2 4 2 2 7 2" xfId="35150" xr:uid="{6060EAC4-D6B2-4FAE-B37A-C19ABCC9C14D}"/>
    <cellStyle name="Comma 4 2 4 2 2 7 3" xfId="29682" xr:uid="{44FBADF2-1565-4392-B89A-7243BAEE6001}"/>
    <cellStyle name="Comma 4 2 4 2 2 8" xfId="32546" xr:uid="{86AD7FD5-6F3F-43D3-82A0-6E28F08248FE}"/>
    <cellStyle name="Comma 4 2 4 2 2 9" xfId="27084" xr:uid="{11E1AA48-7E81-4723-A9F2-827527E14AEB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2 2 2" xfId="36524" xr:uid="{A557EFF7-7F8B-49BB-BE4A-B5DA8D6E7C8C}"/>
    <cellStyle name="Comma 4 2 4 2 3 2 2 2 2 3" xfId="31047" xr:uid="{461639FB-A96F-46BF-8A1B-3647A6968A2C}"/>
    <cellStyle name="Comma 4 2 4 2 3 2 2 2 3" xfId="33958" xr:uid="{B4597E14-0E3D-40E5-8A84-6AF4AFF0C1C5}"/>
    <cellStyle name="Comma 4 2 4 2 3 2 2 2 4" xfId="28492" xr:uid="{4E0DA573-B2DA-4D12-8579-DF6C7B7E4E6D}"/>
    <cellStyle name="Comma 4 2 4 2 3 2 2 3" xfId="12936" xr:uid="{A85A5727-0227-4C5E-B5CD-1FC44CB13982}"/>
    <cellStyle name="Comma 4 2 4 2 3 2 2 3 2" xfId="25178" xr:uid="{EF940F0A-DF09-40D5-95B0-98D4A3CB0C3E}"/>
    <cellStyle name="Comma 4 2 4 2 3 2 2 3 2 2" xfId="37276" xr:uid="{002C371A-1EF8-48ED-AAA1-35DAFA50993A}"/>
    <cellStyle name="Comma 4 2 4 2 3 2 2 3 2 3" xfId="31798" xr:uid="{019FCB19-24D9-4464-AC56-6795AF8682C8}"/>
    <cellStyle name="Comma 4 2 4 2 3 2 2 3 3" xfId="34711" xr:uid="{EAF0934A-395C-4B2B-AB5D-51B5430A4776}"/>
    <cellStyle name="Comma 4 2 4 2 3 2 2 3 4" xfId="29243" xr:uid="{7E821B10-B7CF-4B21-82E7-AE05AA2F0B5E}"/>
    <cellStyle name="Comma 4 2 4 2 3 2 2 4" xfId="18080" xr:uid="{83FC381D-532F-455C-91AF-A02B9E5BDD82}"/>
    <cellStyle name="Comma 4 2 4 2 3 2 2 4 2" xfId="35765" xr:uid="{F9BBD81E-18CF-49FB-ADCE-202ABB958CF0}"/>
    <cellStyle name="Comma 4 2 4 2 3 2 2 4 3" xfId="30293" xr:uid="{7976D582-54EA-483B-8B38-1A9156F6BB74}"/>
    <cellStyle name="Comma 4 2 4 2 3 2 2 5" xfId="33193" xr:uid="{92BCBE1A-B984-4B7A-B110-5D7B95A4960B}"/>
    <cellStyle name="Comma 4 2 4 2 3 2 2 6" xfId="27729" xr:uid="{9567CB3F-937D-420C-9988-772104046C77}"/>
    <cellStyle name="Comma 4 2 4 2 3 2 3" xfId="7680" xr:uid="{1F5D44C5-5AE9-4EBF-A731-0B97E1E9BF6F}"/>
    <cellStyle name="Comma 4 2 4 2 3 2 3 2" xfId="19944" xr:uid="{54E0F4A2-6139-47C5-9F8B-9E51FB3041B4}"/>
    <cellStyle name="Comma 4 2 4 2 3 2 3 2 2" xfId="36142" xr:uid="{81304B63-C718-4C43-9CB7-EF75E8580396}"/>
    <cellStyle name="Comma 4 2 4 2 3 2 3 2 3" xfId="30667" xr:uid="{896F1265-5E0C-45EC-86F6-A323DD98D261}"/>
    <cellStyle name="Comma 4 2 4 2 3 2 3 3" xfId="33578" xr:uid="{EE1531F6-4971-4AE6-A46E-F423536303A1}"/>
    <cellStyle name="Comma 4 2 4 2 3 2 3 4" xfId="28112" xr:uid="{2B285621-315C-4533-9436-89EFC9EE0526}"/>
    <cellStyle name="Comma 4 2 4 2 3 2 4" xfId="11176" xr:uid="{5B59EC5F-10D9-4DFB-B85E-F1620445BFC0}"/>
    <cellStyle name="Comma 4 2 4 2 3 2 4 2" xfId="23418" xr:uid="{F4F2512C-A1E9-4201-BFF3-1015BE710777}"/>
    <cellStyle name="Comma 4 2 4 2 3 2 4 2 2" xfId="36895" xr:uid="{D91C3B9C-E6F5-4A60-9B2C-351340F3EFB4}"/>
    <cellStyle name="Comma 4 2 4 2 3 2 4 2 3" xfId="31418" xr:uid="{DF18811D-13AA-4578-BF03-AE4A78162AC1}"/>
    <cellStyle name="Comma 4 2 4 2 3 2 4 3" xfId="34330" xr:uid="{00537F39-C38B-4EF3-935B-86F2E7A32DC7}"/>
    <cellStyle name="Comma 4 2 4 2 3 2 4 4" xfId="28863" xr:uid="{5A80A01B-6C60-4328-903F-9BBC41B60FE4}"/>
    <cellStyle name="Comma 4 2 4 2 3 2 5" xfId="16320" xr:uid="{3E6AB4D3-621F-4F31-9FB8-5F29D4AC6F76}"/>
    <cellStyle name="Comma 4 2 4 2 3 2 5 2" xfId="35382" xr:uid="{5515CF0A-5916-4DD0-85E6-D6D9B9512631}"/>
    <cellStyle name="Comma 4 2 4 2 3 2 5 3" xfId="29913" xr:uid="{E6430FBD-E443-4062-8221-202F9B7D09C0}"/>
    <cellStyle name="Comma 4 2 4 2 3 2 6" xfId="32779" xr:uid="{E76F9FD0-251B-4071-A71B-79455DAB9667}"/>
    <cellStyle name="Comma 4 2 4 2 3 2 7" xfId="27315" xr:uid="{4CF63353-EB50-4D1E-A60C-370E51841813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2 2 2" xfId="36338" xr:uid="{B3F02E81-B3B4-423A-873E-87A39E5432AC}"/>
    <cellStyle name="Comma 4 2 4 2 3 3 2 2 3" xfId="30863" xr:uid="{012D7445-3CAD-4F68-AB23-BF7DF41AF511}"/>
    <cellStyle name="Comma 4 2 4 2 3 3 2 3" xfId="33774" xr:uid="{03581891-DE8A-4A03-82AC-B78B2B118C53}"/>
    <cellStyle name="Comma 4 2 4 2 3 3 2 4" xfId="28308" xr:uid="{670CDE87-CD97-4F46-811E-01C47D8FAECD}"/>
    <cellStyle name="Comma 4 2 4 2 3 3 3" xfId="12090" xr:uid="{559FCEB5-632E-4874-A6CC-1ED41BCEC5D8}"/>
    <cellStyle name="Comma 4 2 4 2 3 3 3 2" xfId="24332" xr:uid="{9C0477F7-07B6-4408-9209-4035D673F3B6}"/>
    <cellStyle name="Comma 4 2 4 2 3 3 3 2 2" xfId="37092" xr:uid="{B14DE29B-40BB-45DE-B757-39B7959861B7}"/>
    <cellStyle name="Comma 4 2 4 2 3 3 3 2 3" xfId="31614" xr:uid="{56B39375-2765-4B37-A5F0-BA9454C49136}"/>
    <cellStyle name="Comma 4 2 4 2 3 3 3 3" xfId="34526" xr:uid="{0805DA6C-D94D-4A64-84A2-9ED2EB8F0938}"/>
    <cellStyle name="Comma 4 2 4 2 3 3 3 4" xfId="29059" xr:uid="{097E1F0B-ADF8-49A3-8675-2C8A9C9714BA}"/>
    <cellStyle name="Comma 4 2 4 2 3 3 4" xfId="17234" xr:uid="{A688920C-6479-4B9B-994A-F10C28F4A329}"/>
    <cellStyle name="Comma 4 2 4 2 3 3 4 2" xfId="35579" xr:uid="{047CA78B-379C-43F7-82F8-E42C5FC151A6}"/>
    <cellStyle name="Comma 4 2 4 2 3 3 4 3" xfId="30109" xr:uid="{73B49D53-86E6-4C58-956B-B5AF7EB7F70C}"/>
    <cellStyle name="Comma 4 2 4 2 3 3 5" xfId="33008" xr:uid="{2777BBF1-7E6E-4FFA-B75E-F28E9881D24B}"/>
    <cellStyle name="Comma 4 2 4 2 3 3 6" xfId="27545" xr:uid="{19F98201-3850-4C59-86E6-054B000F4642}"/>
    <cellStyle name="Comma 4 2 4 2 3 4" xfId="6834" xr:uid="{7347F666-9CD1-4EDA-B63F-05425C05899B}"/>
    <cellStyle name="Comma 4 2 4 2 3 4 2" xfId="19098" xr:uid="{E0EB5B69-9373-42B1-BA62-465E58408A89}"/>
    <cellStyle name="Comma 4 2 4 2 3 4 2 2" xfId="35958" xr:uid="{E91217AB-ED98-43E8-9D3E-DCF0C8602773}"/>
    <cellStyle name="Comma 4 2 4 2 3 4 2 3" xfId="30483" xr:uid="{B541A3C0-4F9F-40F3-B868-C43AC85A6B0C}"/>
    <cellStyle name="Comma 4 2 4 2 3 4 3" xfId="33393" xr:uid="{011FFBE9-BC04-4DAE-83EB-2EAE8C6457D6}"/>
    <cellStyle name="Comma 4 2 4 2 3 4 4" xfId="27928" xr:uid="{C8B28715-03B3-4BAF-AFCC-F021A827AABB}"/>
    <cellStyle name="Comma 4 2 4 2 3 5" xfId="10330" xr:uid="{3C856B2D-05D7-4858-A607-6BB5B3BFF805}"/>
    <cellStyle name="Comma 4 2 4 2 3 5 2" xfId="22572" xr:uid="{D997446D-DFD6-4DD3-8FA8-56A6EFB9306C}"/>
    <cellStyle name="Comma 4 2 4 2 3 5 2 2" xfId="36711" xr:uid="{40100F76-2A67-40A7-A784-5897368CAF3E}"/>
    <cellStyle name="Comma 4 2 4 2 3 5 2 3" xfId="31234" xr:uid="{023E90FD-A84E-49F1-9F3E-3BF598B4E10C}"/>
    <cellStyle name="Comma 4 2 4 2 3 5 3" xfId="34145" xr:uid="{D7E4809E-2C13-4847-BA3F-324268EF2016}"/>
    <cellStyle name="Comma 4 2 4 2 3 5 4" xfId="28679" xr:uid="{18DDD00F-8D91-4038-B1DF-23CE7F8FFA58}"/>
    <cellStyle name="Comma 4 2 4 2 3 6" xfId="15474" xr:uid="{8E88E906-F4B6-41D5-8153-D1182005CB0F}"/>
    <cellStyle name="Comma 4 2 4 2 3 6 2" xfId="35197" xr:uid="{90B1E361-D591-497C-9C23-86F8C02EA517}"/>
    <cellStyle name="Comma 4 2 4 2 3 6 3" xfId="29729" xr:uid="{6F2A6479-166F-4DB3-A29A-23C7A9D68B81}"/>
    <cellStyle name="Comma 4 2 4 2 3 7" xfId="32594" xr:uid="{30F04E5F-797A-47F9-A81E-3669553D6494}"/>
    <cellStyle name="Comma 4 2 4 2 3 8" xfId="27131" xr:uid="{36F3D835-80AF-477D-9C4F-4EE5351EC129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2 2 2" xfId="36431" xr:uid="{B7C2A84C-4BAF-44B8-A4D2-58EF046AB006}"/>
    <cellStyle name="Comma 4 2 4 2 4 2 2 2 3" xfId="30955" xr:uid="{CD936B95-E8B0-4842-B8F1-DC5CFEFF1B35}"/>
    <cellStyle name="Comma 4 2 4 2 4 2 2 3" xfId="33866" xr:uid="{BC8B51D5-AA62-41D9-8D5A-415613039654}"/>
    <cellStyle name="Comma 4 2 4 2 4 2 2 4" xfId="28400" xr:uid="{85F82AA4-8EDF-4CB5-9B2B-ABC59E2C2569}"/>
    <cellStyle name="Comma 4 2 4 2 4 2 3" xfId="12513" xr:uid="{4942FB2A-65E3-4996-A1A6-0D7380EF2D80}"/>
    <cellStyle name="Comma 4 2 4 2 4 2 3 2" xfId="24755" xr:uid="{100F311D-36E0-4A3D-B04E-9C5F99025A41}"/>
    <cellStyle name="Comma 4 2 4 2 4 2 3 2 2" xfId="37184" xr:uid="{E5D3ABCA-5B7D-4523-8BE1-00AC15D8FEB6}"/>
    <cellStyle name="Comma 4 2 4 2 4 2 3 2 3" xfId="31706" xr:uid="{00C809FB-AB5F-4D88-BC2E-6EADAB16ECDA}"/>
    <cellStyle name="Comma 4 2 4 2 4 2 3 3" xfId="34618" xr:uid="{6A6208C1-A574-45CC-B48F-2F8E640683D9}"/>
    <cellStyle name="Comma 4 2 4 2 4 2 3 4" xfId="29151" xr:uid="{1AC8CC7E-C2E7-468E-9622-2F0C1BEBC3C8}"/>
    <cellStyle name="Comma 4 2 4 2 4 2 4" xfId="17657" xr:uid="{ECC39AC1-90A3-4FE4-B76A-A5393E039AD1}"/>
    <cellStyle name="Comma 4 2 4 2 4 2 4 2" xfId="35673" xr:uid="{2DE97883-1C39-45C2-BC8A-0EB7BEF7BD92}"/>
    <cellStyle name="Comma 4 2 4 2 4 2 4 3" xfId="30201" xr:uid="{5574A2A2-643E-4FD4-814B-A9F1B2BF0523}"/>
    <cellStyle name="Comma 4 2 4 2 4 2 5" xfId="33100" xr:uid="{45C14B48-1460-4EE0-BF7B-F9A46F010210}"/>
    <cellStyle name="Comma 4 2 4 2 4 2 6" xfId="27637" xr:uid="{35C8E131-5782-4E31-9A7C-083225E4A7A9}"/>
    <cellStyle name="Comma 4 2 4 2 4 3" xfId="7257" xr:uid="{CAB03B61-E82C-4E91-B033-D0E1A0607BD4}"/>
    <cellStyle name="Comma 4 2 4 2 4 3 2" xfId="19521" xr:uid="{686FA755-6AFF-4324-BB06-D9D5F637CB42}"/>
    <cellStyle name="Comma 4 2 4 2 4 3 2 2" xfId="36050" xr:uid="{12AC4F46-3086-455D-A526-53FF39E045A2}"/>
    <cellStyle name="Comma 4 2 4 2 4 3 2 3" xfId="30575" xr:uid="{0CB254C7-94A5-4D70-BB30-BF3A0B4357D0}"/>
    <cellStyle name="Comma 4 2 4 2 4 3 3" xfId="33485" xr:uid="{4C08202F-3663-427E-816D-14B63B1B7DA6}"/>
    <cellStyle name="Comma 4 2 4 2 4 3 4" xfId="28020" xr:uid="{3E906B05-E1A4-48C8-9608-8AE38F28647B}"/>
    <cellStyle name="Comma 4 2 4 2 4 4" xfId="10753" xr:uid="{3F5CBE25-A16B-4DA7-97A7-0D1CD1DC1DEF}"/>
    <cellStyle name="Comma 4 2 4 2 4 4 2" xfId="22995" xr:uid="{72712327-8C77-47E6-B691-CADE4EB00182}"/>
    <cellStyle name="Comma 4 2 4 2 4 4 2 2" xfId="36803" xr:uid="{3A1732E9-B722-4BAC-B6BB-11773FA3B8CF}"/>
    <cellStyle name="Comma 4 2 4 2 4 4 2 3" xfId="31326" xr:uid="{2F971F1A-ED39-49F3-AAE5-C7A60D20FAC7}"/>
    <cellStyle name="Comma 4 2 4 2 4 4 3" xfId="34237" xr:uid="{999ACCEF-FACE-460D-A610-FE4449F154DF}"/>
    <cellStyle name="Comma 4 2 4 2 4 4 4" xfId="28771" xr:uid="{408956A0-771D-454D-9FA1-2363B5813D62}"/>
    <cellStyle name="Comma 4 2 4 2 4 5" xfId="15897" xr:uid="{062EFDF2-8F5A-4D75-94B1-7E6AB669CC9B}"/>
    <cellStyle name="Comma 4 2 4 2 4 5 2" xfId="35289" xr:uid="{497C9F25-56FD-4697-BE7F-5A37CFCBBE53}"/>
    <cellStyle name="Comma 4 2 4 2 4 5 3" xfId="29821" xr:uid="{DD9E4EE5-C227-4323-BE4D-8A86741EF020}"/>
    <cellStyle name="Comma 4 2 4 2 4 6" xfId="32687" xr:uid="{2E4638CC-6BD0-4C81-ADD0-CD6CAE07D9ED}"/>
    <cellStyle name="Comma 4 2 4 2 4 7" xfId="27223" xr:uid="{693342D5-4D0F-4A61-917A-2B8574AAF216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2 2 2" xfId="36246" xr:uid="{634D9D24-06D1-4781-AD2F-4D650C396A83}"/>
    <cellStyle name="Comma 4 2 4 2 5 2 2 3" xfId="30771" xr:uid="{FDABB941-51EA-40CD-83CB-A5C6F4787D50}"/>
    <cellStyle name="Comma 4 2 4 2 5 2 3" xfId="33682" xr:uid="{0AB0F07B-11E3-4461-86BC-D44D90FB04ED}"/>
    <cellStyle name="Comma 4 2 4 2 5 2 4" xfId="28216" xr:uid="{0BEE9A25-E3BD-4E85-B561-97C8856EB877}"/>
    <cellStyle name="Comma 4 2 4 2 5 3" xfId="11667" xr:uid="{B15ADFFA-4089-4366-A717-0E1E51A42EF6}"/>
    <cellStyle name="Comma 4 2 4 2 5 3 2" xfId="23909" xr:uid="{DC60DA87-4EDE-46E9-98AB-4AE613210C6E}"/>
    <cellStyle name="Comma 4 2 4 2 5 3 2 2" xfId="37000" xr:uid="{606D02E3-49C3-4327-A377-9FE40E673219}"/>
    <cellStyle name="Comma 4 2 4 2 5 3 2 3" xfId="31522" xr:uid="{B91B5998-E51E-4C79-9464-CAD3944B3473}"/>
    <cellStyle name="Comma 4 2 4 2 5 3 3" xfId="34434" xr:uid="{7DB62CD9-2E3D-47D3-BE91-5B712F4C9B5D}"/>
    <cellStyle name="Comma 4 2 4 2 5 3 4" xfId="28967" xr:uid="{E287A83B-7B7A-4251-8CFB-5C60ED9D14EA}"/>
    <cellStyle name="Comma 4 2 4 2 5 4" xfId="16811" xr:uid="{E5462A2C-C95A-4BFF-87B9-FEBB26C17D54}"/>
    <cellStyle name="Comma 4 2 4 2 5 4 2" xfId="35487" xr:uid="{60C6AE1C-7C8E-4D79-8F16-B74069C618C2}"/>
    <cellStyle name="Comma 4 2 4 2 5 4 3" xfId="30017" xr:uid="{F4572AD2-61EB-4163-A648-A3274A9CBCD1}"/>
    <cellStyle name="Comma 4 2 4 2 5 5" xfId="32916" xr:uid="{B376B252-C742-4931-977B-75D1183DFDC9}"/>
    <cellStyle name="Comma 4 2 4 2 5 6" xfId="27453" xr:uid="{AD3E2CA3-2C5C-4BDD-A6DF-0E19301D1296}"/>
    <cellStyle name="Comma 4 2 4 2 6" xfId="6411" xr:uid="{C57270DA-71D1-491C-8B4A-AC937C2F3BCC}"/>
    <cellStyle name="Comma 4 2 4 2 6 2" xfId="18675" xr:uid="{162210DA-EA81-480D-B2BB-B6329CFA9192}"/>
    <cellStyle name="Comma 4 2 4 2 6 2 2" xfId="35865" xr:uid="{92A61742-8D82-4A07-B78B-A275A5F42672}"/>
    <cellStyle name="Comma 4 2 4 2 6 2 3" xfId="30391" xr:uid="{E25FBF08-048F-4E76-8710-A0B11FA8280E}"/>
    <cellStyle name="Comma 4 2 4 2 6 3" xfId="33300" xr:uid="{45A7B186-88EB-44E4-B767-0C7716163DFE}"/>
    <cellStyle name="Comma 4 2 4 2 6 4" xfId="27836" xr:uid="{917812D6-CE9A-4786-A349-BCB233DF3133}"/>
    <cellStyle name="Comma 4 2 4 2 7" xfId="9907" xr:uid="{56FC7C14-EE10-4A8D-8997-767FC8367C83}"/>
    <cellStyle name="Comma 4 2 4 2 7 2" xfId="22149" xr:uid="{FDDC6E69-231C-4767-B676-8F77FE16D7EA}"/>
    <cellStyle name="Comma 4 2 4 2 7 2 2" xfId="36619" xr:uid="{99AF2FF6-D9F2-4A25-933D-41E2A79419A1}"/>
    <cellStyle name="Comma 4 2 4 2 7 2 3" xfId="31142" xr:uid="{38752199-F95C-4A0B-A735-C71DDA1AF308}"/>
    <cellStyle name="Comma 4 2 4 2 7 3" xfId="34053" xr:uid="{989834FF-4E45-4107-BDF3-C86D71FEDB95}"/>
    <cellStyle name="Comma 4 2 4 2 7 4" xfId="28587" xr:uid="{E4A99AC6-BCE0-4FCA-901E-E173572D43EC}"/>
    <cellStyle name="Comma 4 2 4 2 8" xfId="14606" xr:uid="{C6703DBC-8E1E-4C39-8584-F8B2CB21B7AE}"/>
    <cellStyle name="Comma 4 2 4 2 8 2" xfId="25504" xr:uid="{1CD0A595-5CD8-45A2-AF34-698D5DF796BD}"/>
    <cellStyle name="Comma 4 2 4 2 8 2 2" xfId="37356" xr:uid="{C0781447-23C2-4EBD-B489-6B3B3B44F453}"/>
    <cellStyle name="Comma 4 2 4 2 8 2 3" xfId="31878" xr:uid="{93C6049D-C5C0-4D04-8C87-E462E6EC28B6}"/>
    <cellStyle name="Comma 4 2 4 2 8 3" xfId="35018" xr:uid="{7A6FA1FD-C474-4E65-ACF7-198191474855}"/>
    <cellStyle name="Comma 4 2 4 2 8 4" xfId="29550" xr:uid="{E6E758F5-307C-4375-ABF4-A166EC533DB3}"/>
    <cellStyle name="Comma 4 2 4 2 9" xfId="15051" xr:uid="{2CF6B6DA-6063-4C3F-8AC1-E0240B509B1A}"/>
    <cellStyle name="Comma 4 2 4 2 9 2" xfId="35105" xr:uid="{C331E39B-9967-42D3-B584-B6C06D2A60D4}"/>
    <cellStyle name="Comma 4 2 4 2 9 3" xfId="29637" xr:uid="{66CE120E-5E79-418D-93AD-678A1D9ADED5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2 2 2" xfId="36542" xr:uid="{8D629138-86F4-4B93-9FE8-847F306A4FC0}"/>
    <cellStyle name="Comma 4 2 4 3 2 2 2 2 2 3" xfId="31065" xr:uid="{668D82FA-355F-46A8-BA71-AB3823C14EDE}"/>
    <cellStyle name="Comma 4 2 4 3 2 2 2 2 3" xfId="33976" xr:uid="{E0B6FE6C-852E-4B3C-8613-6378A23CB821}"/>
    <cellStyle name="Comma 4 2 4 3 2 2 2 2 4" xfId="28510" xr:uid="{524D7FCB-18DB-4C39-810D-2AC41C49B632}"/>
    <cellStyle name="Comma 4 2 4 3 2 2 2 3" xfId="13017" xr:uid="{B968EE02-CF81-4534-93AA-4BD02E33A182}"/>
    <cellStyle name="Comma 4 2 4 3 2 2 2 3 2" xfId="25259" xr:uid="{B861261B-B9DB-4566-84D6-B8DB94B1973C}"/>
    <cellStyle name="Comma 4 2 4 3 2 2 2 3 2 2" xfId="37294" xr:uid="{A7CA85E8-D41B-4FEF-9C3F-53381F3DDD51}"/>
    <cellStyle name="Comma 4 2 4 3 2 2 2 3 2 3" xfId="31816" xr:uid="{3F8AA026-FC3C-4CF8-BC1C-31F5E7F92599}"/>
    <cellStyle name="Comma 4 2 4 3 2 2 2 3 3" xfId="34729" xr:uid="{AAF2B071-A692-497C-9370-BE5EE61343C0}"/>
    <cellStyle name="Comma 4 2 4 3 2 2 2 3 4" xfId="29261" xr:uid="{E294FAF2-D4EB-47A3-A736-D07F727E4814}"/>
    <cellStyle name="Comma 4 2 4 3 2 2 2 4" xfId="18161" xr:uid="{12B305EC-B5C9-417C-99BC-FDE5D5DAD19A}"/>
    <cellStyle name="Comma 4 2 4 3 2 2 2 4 2" xfId="35784" xr:uid="{71CBB118-03F0-4DEC-99C2-EC79E9A49118}"/>
    <cellStyle name="Comma 4 2 4 3 2 2 2 4 3" xfId="30311" xr:uid="{63AFC32F-9578-4C79-9569-8C8C473AECBC}"/>
    <cellStyle name="Comma 4 2 4 3 2 2 2 5" xfId="33211" xr:uid="{98D147E4-F340-44D4-A683-52B1F8978EFE}"/>
    <cellStyle name="Comma 4 2 4 3 2 2 2 6" xfId="27747" xr:uid="{8C01E861-618C-49BF-9E0C-25CE26C802B0}"/>
    <cellStyle name="Comma 4 2 4 3 2 2 3" xfId="7761" xr:uid="{CFE47059-9827-495B-8487-BFADAA8DCE6D}"/>
    <cellStyle name="Comma 4 2 4 3 2 2 3 2" xfId="20025" xr:uid="{55D23D31-BE0A-4EF9-BAFD-A09391E55ACF}"/>
    <cellStyle name="Comma 4 2 4 3 2 2 3 2 2" xfId="36160" xr:uid="{B462B627-5D8A-4E36-A661-6E6924C6323E}"/>
    <cellStyle name="Comma 4 2 4 3 2 2 3 2 3" xfId="30685" xr:uid="{78A8C0A7-ADAC-4431-AA7D-FF6EB3B1737D}"/>
    <cellStyle name="Comma 4 2 4 3 2 2 3 3" xfId="33596" xr:uid="{5D5D9FFF-B947-46AB-89C2-2C9B5643B6F1}"/>
    <cellStyle name="Comma 4 2 4 3 2 2 3 4" xfId="28130" xr:uid="{798BF8EF-AF3E-4B2B-891A-5E09D9A1BE31}"/>
    <cellStyle name="Comma 4 2 4 3 2 2 4" xfId="11257" xr:uid="{3F99E185-5140-4A2D-A173-20AF25FB0892}"/>
    <cellStyle name="Comma 4 2 4 3 2 2 4 2" xfId="23499" xr:uid="{8001E588-1F4E-44A2-B72B-225F17A31094}"/>
    <cellStyle name="Comma 4 2 4 3 2 2 4 2 2" xfId="36913" xr:uid="{EBEA4898-85BA-4483-8C27-85637DFB0323}"/>
    <cellStyle name="Comma 4 2 4 3 2 2 4 2 3" xfId="31436" xr:uid="{E47B7073-5D1C-4F5F-8D60-2DC371FB91D7}"/>
    <cellStyle name="Comma 4 2 4 3 2 2 4 3" xfId="34348" xr:uid="{26C4B194-D462-4D29-ADEE-497571DC0B6B}"/>
    <cellStyle name="Comma 4 2 4 3 2 2 4 4" xfId="28881" xr:uid="{6C732553-4F60-488F-9D55-5EA31C5E1491}"/>
    <cellStyle name="Comma 4 2 4 3 2 2 5" xfId="16401" xr:uid="{525FB442-7649-490C-9A64-03E728C63DA2}"/>
    <cellStyle name="Comma 4 2 4 3 2 2 5 2" xfId="35401" xr:uid="{849E1BEF-7764-45E7-9F68-83BD0CC8F11E}"/>
    <cellStyle name="Comma 4 2 4 3 2 2 5 3" xfId="29931" xr:uid="{4F08D14D-C190-4D3C-9FE1-93D0A5B27826}"/>
    <cellStyle name="Comma 4 2 4 3 2 2 6" xfId="32797" xr:uid="{354A2BA0-B369-4962-8348-BF6A0B53B510}"/>
    <cellStyle name="Comma 4 2 4 3 2 2 7" xfId="27333" xr:uid="{821EE814-3066-44C2-B0A5-F34AFCEF9240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2 2 2" xfId="36357" xr:uid="{64663EC0-4D50-4539-BF8B-C33071204A79}"/>
    <cellStyle name="Comma 4 2 4 3 2 3 2 2 3" xfId="30881" xr:uid="{B2FCC518-05C2-4B31-819A-219C8E8B5C93}"/>
    <cellStyle name="Comma 4 2 4 3 2 3 2 3" xfId="33792" xr:uid="{A390D30E-632E-4E1A-B3BF-FBF15D4BF60F}"/>
    <cellStyle name="Comma 4 2 4 3 2 3 2 4" xfId="28326" xr:uid="{4077DAF5-92A4-488A-8E8E-63E81F8FD259}"/>
    <cellStyle name="Comma 4 2 4 3 2 3 3" xfId="12171" xr:uid="{C8B6734C-303B-45D4-B152-04D8F1011FBF}"/>
    <cellStyle name="Comma 4 2 4 3 2 3 3 2" xfId="24413" xr:uid="{990D6534-DC4A-4BC8-94A6-26D9D5FE5D98}"/>
    <cellStyle name="Comma 4 2 4 3 2 3 3 2 2" xfId="37110" xr:uid="{E6BB4EBF-A1D0-429D-8AAC-2F59D6CA280A}"/>
    <cellStyle name="Comma 4 2 4 3 2 3 3 2 3" xfId="31632" xr:uid="{B3D08746-01B7-43BB-ADCD-80B016708CF7}"/>
    <cellStyle name="Comma 4 2 4 3 2 3 3 3" xfId="34544" xr:uid="{0F054788-3529-4B3B-AAD2-8F127AC1AD2A}"/>
    <cellStyle name="Comma 4 2 4 3 2 3 3 4" xfId="29077" xr:uid="{0BB60854-8918-402E-9806-FC1B89056A99}"/>
    <cellStyle name="Comma 4 2 4 3 2 3 4" xfId="17315" xr:uid="{1AC517BE-62BB-4AC0-A28A-86B70E48561A}"/>
    <cellStyle name="Comma 4 2 4 3 2 3 4 2" xfId="35598" xr:uid="{4E022C8B-41DA-4812-8065-D98956C9E2A4}"/>
    <cellStyle name="Comma 4 2 4 3 2 3 4 3" xfId="30127" xr:uid="{A1D8075D-42F0-42FB-B412-B963D7B97616}"/>
    <cellStyle name="Comma 4 2 4 3 2 3 5" xfId="33026" xr:uid="{B2096C59-EF72-4363-B215-4B244693605E}"/>
    <cellStyle name="Comma 4 2 4 3 2 3 6" xfId="27563" xr:uid="{0F7A6EA3-1E81-4951-A2C9-0F4D6F60A932}"/>
    <cellStyle name="Comma 4 2 4 3 2 4" xfId="6915" xr:uid="{922F1A5F-8975-4644-8854-479CBBB79BA9}"/>
    <cellStyle name="Comma 4 2 4 3 2 4 2" xfId="19179" xr:uid="{83F022AE-84EC-4347-9CCB-540234AD035B}"/>
    <cellStyle name="Comma 4 2 4 3 2 4 2 2" xfId="35976" xr:uid="{4AD4C6D1-7A40-46B2-B7EA-582A5812AC20}"/>
    <cellStyle name="Comma 4 2 4 3 2 4 2 3" xfId="30501" xr:uid="{B5978544-1933-4EE9-97AF-7BDE8F0C74AB}"/>
    <cellStyle name="Comma 4 2 4 3 2 4 3" xfId="33411" xr:uid="{A8449F52-CBC0-4F56-9C4E-48BA6A50F462}"/>
    <cellStyle name="Comma 4 2 4 3 2 4 4" xfId="27946" xr:uid="{B79C1FA3-6811-4FD3-94A3-A61422B41979}"/>
    <cellStyle name="Comma 4 2 4 3 2 5" xfId="10411" xr:uid="{635B7971-EDEC-4BD6-87B7-EA1BA1FFBBDE}"/>
    <cellStyle name="Comma 4 2 4 3 2 5 2" xfId="22653" xr:uid="{35F8B157-900B-4545-BE51-4D74336C1105}"/>
    <cellStyle name="Comma 4 2 4 3 2 5 2 2" xfId="36729" xr:uid="{C3AA68CC-E319-4F84-A78D-20E57222BEF2}"/>
    <cellStyle name="Comma 4 2 4 3 2 5 2 3" xfId="31252" xr:uid="{B335C8BB-1A63-41B4-AB0D-623B5A89293E}"/>
    <cellStyle name="Comma 4 2 4 3 2 5 3" xfId="34163" xr:uid="{B08EBF2B-68A2-423C-9F4D-83E71B82924C}"/>
    <cellStyle name="Comma 4 2 4 3 2 5 4" xfId="28697" xr:uid="{968F637A-DD0D-4DF0-A133-DB8BEFBA57B2}"/>
    <cellStyle name="Comma 4 2 4 3 2 6" xfId="15555" xr:uid="{CB65A2D5-7E05-4DBC-AA5C-2EB3062657E2}"/>
    <cellStyle name="Comma 4 2 4 3 2 6 2" xfId="35215" xr:uid="{3FB36FD1-7F28-44C2-B06F-E6CAC96E8171}"/>
    <cellStyle name="Comma 4 2 4 3 2 6 3" xfId="29747" xr:uid="{CAAB24EB-E089-4126-B7CE-14677857F34F}"/>
    <cellStyle name="Comma 4 2 4 3 2 7" xfId="32613" xr:uid="{2131345C-5E18-4B2F-90D2-8ED84F2DE091}"/>
    <cellStyle name="Comma 4 2 4 3 2 8" xfId="27149" xr:uid="{903B5909-3819-407B-AAFA-1E22E29D17FC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2 2 2" xfId="36449" xr:uid="{8FB815FA-0AA9-4CA6-BA96-BFF4B718E0D4}"/>
    <cellStyle name="Comma 4 2 4 3 3 2 2 2 3" xfId="30973" xr:uid="{4E457090-EE6A-4D33-A4B9-512B0B43613D}"/>
    <cellStyle name="Comma 4 2 4 3 3 2 2 3" xfId="33884" xr:uid="{2D15AFF5-15C8-4333-B0D8-36458A671D44}"/>
    <cellStyle name="Comma 4 2 4 3 3 2 2 4" xfId="28418" xr:uid="{ABE2030C-3CBC-40F4-A392-DEF39580F857}"/>
    <cellStyle name="Comma 4 2 4 3 3 2 3" xfId="12594" xr:uid="{2EAA90CB-A79C-420A-99D9-35582AC7C6EE}"/>
    <cellStyle name="Comma 4 2 4 3 3 2 3 2" xfId="24836" xr:uid="{CF26E7D3-F997-4276-BB65-2220AB6CE8EA}"/>
    <cellStyle name="Comma 4 2 4 3 3 2 3 2 2" xfId="37202" xr:uid="{63EAADD2-EEF1-4978-A33C-B4D11AECA0DF}"/>
    <cellStyle name="Comma 4 2 4 3 3 2 3 2 3" xfId="31724" xr:uid="{1A0E4418-3131-4D91-9133-CCC6B85BE4DB}"/>
    <cellStyle name="Comma 4 2 4 3 3 2 3 3" xfId="34636" xr:uid="{1F356E1E-D7FC-4BB7-BD7A-82667A7BD745}"/>
    <cellStyle name="Comma 4 2 4 3 3 2 3 4" xfId="29169" xr:uid="{10F0AF44-0A5F-419C-B01B-7C0A64402F9D}"/>
    <cellStyle name="Comma 4 2 4 3 3 2 4" xfId="17738" xr:uid="{EAAEC054-8820-4B05-AC41-885D0E417845}"/>
    <cellStyle name="Comma 4 2 4 3 3 2 4 2" xfId="35691" xr:uid="{73A9102A-0F8A-4C58-92E4-F23109E04852}"/>
    <cellStyle name="Comma 4 2 4 3 3 2 4 3" xfId="30219" xr:uid="{CC9E67EF-FB80-4593-99D1-D5C128931C1B}"/>
    <cellStyle name="Comma 4 2 4 3 3 2 5" xfId="33119" xr:uid="{5E79490C-49D1-4F5D-A197-73A2140B0B0A}"/>
    <cellStyle name="Comma 4 2 4 3 3 2 6" xfId="27655" xr:uid="{D380A7BC-4D18-423D-A3AC-061CC28325F4}"/>
    <cellStyle name="Comma 4 2 4 3 3 3" xfId="7338" xr:uid="{F3083282-E511-4AEE-B9F6-615DB87BB238}"/>
    <cellStyle name="Comma 4 2 4 3 3 3 2" xfId="19602" xr:uid="{6EF645A8-A6FE-48A6-B3E3-8D25D59921D8}"/>
    <cellStyle name="Comma 4 2 4 3 3 3 2 2" xfId="36068" xr:uid="{5F6478FC-C21F-4181-B0F6-4A771C0008BE}"/>
    <cellStyle name="Comma 4 2 4 3 3 3 2 3" xfId="30593" xr:uid="{46C62CA5-8256-4399-9397-B385A2BA4C95}"/>
    <cellStyle name="Comma 4 2 4 3 3 3 3" xfId="33503" xr:uid="{8F432348-FC7E-498F-9EC3-3DEDB2002DEB}"/>
    <cellStyle name="Comma 4 2 4 3 3 3 4" xfId="28038" xr:uid="{78507165-8A1C-4578-9838-10830825C4A8}"/>
    <cellStyle name="Comma 4 2 4 3 3 4" xfId="10834" xr:uid="{ADBB5F45-394E-427D-B3DB-1C9D402ED4BA}"/>
    <cellStyle name="Comma 4 2 4 3 3 4 2" xfId="23076" xr:uid="{A2E7A27B-5CF5-4CC1-B9CB-AAA4516F4240}"/>
    <cellStyle name="Comma 4 2 4 3 3 4 2 2" xfId="36821" xr:uid="{8745E041-9CD6-4308-AF54-0798A7C52E82}"/>
    <cellStyle name="Comma 4 2 4 3 3 4 2 3" xfId="31344" xr:uid="{6EC7AB99-5A1D-486D-B7FE-29211D567AC5}"/>
    <cellStyle name="Comma 4 2 4 3 3 4 3" xfId="34255" xr:uid="{34976A70-954B-4590-AB16-F9BCC723F5AB}"/>
    <cellStyle name="Comma 4 2 4 3 3 4 4" xfId="28789" xr:uid="{856AD668-A06D-4630-AAB4-65FACE05CEE5}"/>
    <cellStyle name="Comma 4 2 4 3 3 5" xfId="15978" xr:uid="{F3BDA32C-0A79-4E3B-8A69-40DC869239E6}"/>
    <cellStyle name="Comma 4 2 4 3 3 5 2" xfId="35307" xr:uid="{0EAA9FB1-D1CE-42FF-A17A-3040FCC8F162}"/>
    <cellStyle name="Comma 4 2 4 3 3 5 3" xfId="29839" xr:uid="{76626190-9C41-40B4-9DBE-AFEF160A5AED}"/>
    <cellStyle name="Comma 4 2 4 3 3 6" xfId="32705" xr:uid="{E5C6DD5E-BBD0-49FA-88C0-F37DB2B38516}"/>
    <cellStyle name="Comma 4 2 4 3 3 7" xfId="27241" xr:uid="{D376DFF9-344B-4EFA-BC8E-09876C976363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2 2 2" xfId="36264" xr:uid="{098FE680-8E8C-4FC7-A395-94DF4CDCEF4C}"/>
    <cellStyle name="Comma 4 2 4 3 4 2 2 3" xfId="30789" xr:uid="{24D931BE-70AB-4857-9E99-E8DEF5E51D68}"/>
    <cellStyle name="Comma 4 2 4 3 4 2 3" xfId="33700" xr:uid="{4AEA097D-75BF-4AFF-8DA4-51BB0AAB618E}"/>
    <cellStyle name="Comma 4 2 4 3 4 2 4" xfId="28234" xr:uid="{588A8B64-D9D4-425B-A42E-B468AF305878}"/>
    <cellStyle name="Comma 4 2 4 3 4 3" xfId="11748" xr:uid="{D05EC270-2DBD-4E07-896F-6E930262637D}"/>
    <cellStyle name="Comma 4 2 4 3 4 3 2" xfId="23990" xr:uid="{C0249AD1-17CD-42E8-AA31-C80F7943EE9D}"/>
    <cellStyle name="Comma 4 2 4 3 4 3 2 2" xfId="37018" xr:uid="{69AB2408-C6EF-4525-BE18-363F279E79D1}"/>
    <cellStyle name="Comma 4 2 4 3 4 3 2 3" xfId="31540" xr:uid="{4D2E2813-1DAC-4CDF-B898-B4F976A92D14}"/>
    <cellStyle name="Comma 4 2 4 3 4 3 3" xfId="34452" xr:uid="{B0C91403-8C18-47F9-A17D-3B6E7FE64434}"/>
    <cellStyle name="Comma 4 2 4 3 4 3 4" xfId="28985" xr:uid="{68C88D94-9BD7-4AF9-A206-9EFA68159E48}"/>
    <cellStyle name="Comma 4 2 4 3 4 4" xfId="16892" xr:uid="{1ED9AE6A-9BAC-4C46-8883-0D14961BD9B1}"/>
    <cellStyle name="Comma 4 2 4 3 4 4 2" xfId="35505" xr:uid="{7EB93CF5-1475-425A-99CA-7D34EA2AB625}"/>
    <cellStyle name="Comma 4 2 4 3 4 4 3" xfId="30035" xr:uid="{C65D8DA0-211C-4E98-8F28-2BD3CFC7460E}"/>
    <cellStyle name="Comma 4 2 4 3 4 5" xfId="32934" xr:uid="{97D7A961-7A78-4DA0-B90C-F33B932795D4}"/>
    <cellStyle name="Comma 4 2 4 3 4 6" xfId="27471" xr:uid="{2135ACE9-590D-45DA-B01E-14F5197AFBB2}"/>
    <cellStyle name="Comma 4 2 4 3 5" xfId="6492" xr:uid="{C68B6D04-9358-4ED3-B85D-1DE5DF3B09FD}"/>
    <cellStyle name="Comma 4 2 4 3 5 2" xfId="18756" xr:uid="{7E880E55-B36B-43F4-9233-0532C61BD4C7}"/>
    <cellStyle name="Comma 4 2 4 3 5 2 2" xfId="35883" xr:uid="{3745D7E1-F712-4479-AD1A-783AF4B096B7}"/>
    <cellStyle name="Comma 4 2 4 3 5 2 3" xfId="30409" xr:uid="{DB62D17F-3A0F-4A99-AE73-4089566CDB5F}"/>
    <cellStyle name="Comma 4 2 4 3 5 3" xfId="33318" xr:uid="{779EB9C0-B460-4508-ACED-DF5D1AADCAA1}"/>
    <cellStyle name="Comma 4 2 4 3 5 4" xfId="27854" xr:uid="{347C5762-6D81-4A6E-B2A5-84CF74E5B591}"/>
    <cellStyle name="Comma 4 2 4 3 6" xfId="9988" xr:uid="{E7184EED-80AD-4794-B23F-6441D8195973}"/>
    <cellStyle name="Comma 4 2 4 3 6 2" xfId="22230" xr:uid="{60484CF0-06D8-4D29-919C-FE01E45A2F41}"/>
    <cellStyle name="Comma 4 2 4 3 6 2 2" xfId="36637" xr:uid="{D39251CE-C3E9-4DDF-B10C-D4B50C789688}"/>
    <cellStyle name="Comma 4 2 4 3 6 2 3" xfId="31160" xr:uid="{70612221-744A-41D2-9898-C9EDD5E57B98}"/>
    <cellStyle name="Comma 4 2 4 3 6 3" xfId="34071" xr:uid="{BC51CA80-C8DE-4084-A6F1-744EDA64B37B}"/>
    <cellStyle name="Comma 4 2 4 3 6 4" xfId="28605" xr:uid="{B37EA528-5A01-45CC-9643-70672396B9EE}"/>
    <cellStyle name="Comma 4 2 4 3 7" xfId="15132" xr:uid="{7C4AFC86-36AB-499B-BE05-04FA4991E511}"/>
    <cellStyle name="Comma 4 2 4 3 7 2" xfId="35123" xr:uid="{26754651-D14E-43C7-9755-F7B723624D35}"/>
    <cellStyle name="Comma 4 2 4 3 7 3" xfId="29655" xr:uid="{F550D177-63CD-44B1-831B-DA5497AC1CF0}"/>
    <cellStyle name="Comma 4 2 4 3 8" xfId="32519" xr:uid="{C7541AE1-94F2-4F8A-8351-1D48216C7B54}"/>
    <cellStyle name="Comma 4 2 4 3 9" xfId="27057" xr:uid="{E47394DE-D540-4285-A40D-5E1DD4DBD819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2 2 2" xfId="36497" xr:uid="{07665047-D095-4CA0-AE38-625014DA94D8}"/>
    <cellStyle name="Comma 4 2 4 4 2 2 2 2 3" xfId="31020" xr:uid="{7DC9A8E4-040F-44AE-B8E2-B37128B90821}"/>
    <cellStyle name="Comma 4 2 4 4 2 2 2 3" xfId="33931" xr:uid="{A850DECE-4571-4867-9F4E-AE4343C9A0FB}"/>
    <cellStyle name="Comma 4 2 4 4 2 2 2 4" xfId="28465" xr:uid="{B3AB67B8-4EB7-4349-BD08-D88ABF5785C5}"/>
    <cellStyle name="Comma 4 2 4 4 2 2 3" xfId="12808" xr:uid="{3918AA3D-46F7-4D36-85DE-586380A715D4}"/>
    <cellStyle name="Comma 4 2 4 4 2 2 3 2" xfId="25050" xr:uid="{4B2DCB54-09A1-482B-8502-3807E7BF64DD}"/>
    <cellStyle name="Comma 4 2 4 4 2 2 3 2 2" xfId="37249" xr:uid="{A462334F-36E1-45D4-8903-AED85D7C4F8A}"/>
    <cellStyle name="Comma 4 2 4 4 2 2 3 2 3" xfId="31771" xr:uid="{D659E5B6-BA3D-4605-BF15-D70D14349C84}"/>
    <cellStyle name="Comma 4 2 4 4 2 2 3 3" xfId="34683" xr:uid="{6AC96556-3969-44D3-A9FF-65EA729CB218}"/>
    <cellStyle name="Comma 4 2 4 4 2 2 3 4" xfId="29216" xr:uid="{7653F8A3-B96F-461E-B251-38E087567BAC}"/>
    <cellStyle name="Comma 4 2 4 4 2 2 4" xfId="17952" xr:uid="{0129D3DB-A09D-4632-A4F3-5968658DCE82}"/>
    <cellStyle name="Comma 4 2 4 4 2 2 4 2" xfId="35738" xr:uid="{A19F66E3-9871-4872-9545-B91BF37CBE5A}"/>
    <cellStyle name="Comma 4 2 4 4 2 2 4 3" xfId="30266" xr:uid="{00C285DB-77C9-4A6D-9561-BD752B73E8D0}"/>
    <cellStyle name="Comma 4 2 4 4 2 2 5" xfId="33166" xr:uid="{6F109725-4168-49AC-AFF7-CE00886D8C32}"/>
    <cellStyle name="Comma 4 2 4 4 2 2 6" xfId="27702" xr:uid="{4E4F3751-55B9-4C99-A9F4-DB827A47F24E}"/>
    <cellStyle name="Comma 4 2 4 4 2 3" xfId="7552" xr:uid="{38F41D39-54CC-40D5-AB1B-D904431AB947}"/>
    <cellStyle name="Comma 4 2 4 4 2 3 2" xfId="19816" xr:uid="{429EFAC0-E2BB-4EA1-96D5-2855F266EF6D}"/>
    <cellStyle name="Comma 4 2 4 4 2 3 2 2" xfId="36115" xr:uid="{A768B258-330A-4A07-9C59-55BE1FC53978}"/>
    <cellStyle name="Comma 4 2 4 4 2 3 2 3" xfId="30640" xr:uid="{CA69994D-A940-47C4-BC91-52517BA9A6DC}"/>
    <cellStyle name="Comma 4 2 4 4 2 3 3" xfId="33550" xr:uid="{CCE10B66-E4C0-41EE-B951-14601E8ECD49}"/>
    <cellStyle name="Comma 4 2 4 4 2 3 4" xfId="28085" xr:uid="{17613E13-5318-410F-8BD9-6C3C15F7DB85}"/>
    <cellStyle name="Comma 4 2 4 4 2 4" xfId="11048" xr:uid="{6D5D9123-4AE2-47B9-95EF-9CFD820D064F}"/>
    <cellStyle name="Comma 4 2 4 4 2 4 2" xfId="23290" xr:uid="{D9C172CB-D3E5-46AB-8C37-3A2F4E89631A}"/>
    <cellStyle name="Comma 4 2 4 4 2 4 2 2" xfId="36868" xr:uid="{5932E4C0-412B-412B-B365-A0540F9FD0BC}"/>
    <cellStyle name="Comma 4 2 4 4 2 4 2 3" xfId="31391" xr:uid="{0BAE1947-C7BE-4C00-AB4C-3AA381DBF3D8}"/>
    <cellStyle name="Comma 4 2 4 4 2 4 3" xfId="34302" xr:uid="{5FA6D7D5-88CB-48BD-94CF-6ACDA0D0D2E3}"/>
    <cellStyle name="Comma 4 2 4 4 2 4 4" xfId="28836" xr:uid="{0C34F214-0D59-4F58-87BE-E2317A6DDEA1}"/>
    <cellStyle name="Comma 4 2 4 4 2 5" xfId="16192" xr:uid="{E3F497DD-6488-481B-8D60-0030DF6737A9}"/>
    <cellStyle name="Comma 4 2 4 4 2 5 2" xfId="35355" xr:uid="{8C9B6C93-202C-4AB0-844D-5085F0C2004A}"/>
    <cellStyle name="Comma 4 2 4 4 2 5 3" xfId="29886" xr:uid="{DDE8706B-4072-4015-B7FC-2B1E60D4E636}"/>
    <cellStyle name="Comma 4 2 4 4 2 6" xfId="32752" xr:uid="{872D7704-928C-44FE-B78D-6B4628E16CCF}"/>
    <cellStyle name="Comma 4 2 4 4 2 7" xfId="27288" xr:uid="{23640F0F-AA68-4973-B242-C5E105D56AD5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2 2 2" xfId="36311" xr:uid="{4C4076E2-F5C0-4714-AA6A-0DC57C4EB17C}"/>
    <cellStyle name="Comma 4 2 4 4 3 2 2 3" xfId="30836" xr:uid="{24C90079-1AC7-4F89-9213-C79D59CC4746}"/>
    <cellStyle name="Comma 4 2 4 4 3 2 3" xfId="33747" xr:uid="{B9464BB8-5720-4900-B972-82084573891A}"/>
    <cellStyle name="Comma 4 2 4 4 3 2 4" xfId="28281" xr:uid="{45D75C00-8FEA-4FF1-9A26-D92CF232FDA9}"/>
    <cellStyle name="Comma 4 2 4 4 3 3" xfId="11962" xr:uid="{1F3A8025-5F89-4C4C-8C2D-98F7063E3D11}"/>
    <cellStyle name="Comma 4 2 4 4 3 3 2" xfId="24204" xr:uid="{04DB6540-8F9D-41E8-9AAD-807140BD0C1B}"/>
    <cellStyle name="Comma 4 2 4 4 3 3 2 2" xfId="37065" xr:uid="{F3D49672-B8D1-4DF4-BACD-4ADDAF67F5C2}"/>
    <cellStyle name="Comma 4 2 4 4 3 3 2 3" xfId="31587" xr:uid="{670985D7-815D-4971-B8D9-E333E4FB1D39}"/>
    <cellStyle name="Comma 4 2 4 4 3 3 3" xfId="34499" xr:uid="{3040916A-03EB-4CF7-A145-1480EFA19646}"/>
    <cellStyle name="Comma 4 2 4 4 3 3 4" xfId="29032" xr:uid="{815DA1C2-3362-4EAB-9220-95706F9C9632}"/>
    <cellStyle name="Comma 4 2 4 4 3 4" xfId="17106" xr:uid="{46A2080C-D4FA-49A5-98C0-E555DE0122CD}"/>
    <cellStyle name="Comma 4 2 4 4 3 4 2" xfId="35552" xr:uid="{521BE510-049D-4C35-952C-72EE40D2BE30}"/>
    <cellStyle name="Comma 4 2 4 4 3 4 3" xfId="30082" xr:uid="{A6046757-F0C9-4ECA-ABD0-799E00363841}"/>
    <cellStyle name="Comma 4 2 4 4 3 5" xfId="32981" xr:uid="{9C285A54-07D0-4C13-BC8B-21EFACEDCCC0}"/>
    <cellStyle name="Comma 4 2 4 4 3 6" xfId="27518" xr:uid="{68B60B7C-387F-4BEF-A43F-4030677F3F97}"/>
    <cellStyle name="Comma 4 2 4 4 4" xfId="6706" xr:uid="{EAECD554-B825-47D0-89C5-4A128DFDB76F}"/>
    <cellStyle name="Comma 4 2 4 4 4 2" xfId="18970" xr:uid="{1665F254-4C03-4DDA-B812-8305CE161A25}"/>
    <cellStyle name="Comma 4 2 4 4 4 2 2" xfId="35931" xr:uid="{E5C91AE0-8B06-4CEB-AC07-C4E4FFF3D9C7}"/>
    <cellStyle name="Comma 4 2 4 4 4 2 3" xfId="30456" xr:uid="{56FCC148-FAB7-4492-9C7B-CEC9996D3850}"/>
    <cellStyle name="Comma 4 2 4 4 4 3" xfId="33366" xr:uid="{FF9DFEA1-7CF8-4B31-8300-992B484C572D}"/>
    <cellStyle name="Comma 4 2 4 4 4 4" xfId="27901" xr:uid="{80078CD1-9BDE-4E40-972F-1D1FC2DCC273}"/>
    <cellStyle name="Comma 4 2 4 4 5" xfId="10202" xr:uid="{ECF942FC-3372-4FE6-861E-C713C6B003DE}"/>
    <cellStyle name="Comma 4 2 4 4 5 2" xfId="22444" xr:uid="{94FD4C33-704A-48A1-9463-4968BB562448}"/>
    <cellStyle name="Comma 4 2 4 4 5 2 2" xfId="36684" xr:uid="{D3A00BE5-7F4D-4A4A-A2AC-2E2A3E4318B4}"/>
    <cellStyle name="Comma 4 2 4 4 5 2 3" xfId="31207" xr:uid="{3DB9D867-4E04-48D5-BAB3-20E9F5395141}"/>
    <cellStyle name="Comma 4 2 4 4 5 3" xfId="34118" xr:uid="{FFE0121B-6C4A-460E-ADED-6134EC92E33E}"/>
    <cellStyle name="Comma 4 2 4 4 5 4" xfId="28652" xr:uid="{2FF28DB6-33AE-4396-B1E6-624A082FA174}"/>
    <cellStyle name="Comma 4 2 4 4 6" xfId="15346" xr:uid="{4144A2B0-D5D5-4761-B857-135F965CE630}"/>
    <cellStyle name="Comma 4 2 4 4 6 2" xfId="35170" xr:uid="{948726A1-7E18-4CB5-875D-7F0978F406AB}"/>
    <cellStyle name="Comma 4 2 4 4 6 3" xfId="29702" xr:uid="{A079E3A4-079C-433A-8390-0CB2EED6A0D1}"/>
    <cellStyle name="Comma 4 2 4 4 7" xfId="32567" xr:uid="{8556AFDC-1567-4179-A858-0C41659632FB}"/>
    <cellStyle name="Comma 4 2 4 4 8" xfId="27104" xr:uid="{E0E337B6-8AD9-46C3-AA42-F1A1D43D0CD5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2 2 2" xfId="36404" xr:uid="{DC0B02A3-316D-43E8-A83C-8E6D3D5F5452}"/>
    <cellStyle name="Comma 4 2 4 5 2 2 2 3" xfId="30928" xr:uid="{3572DF30-D4CE-4840-901F-2F09D0DE914A}"/>
    <cellStyle name="Comma 4 2 4 5 2 2 3" xfId="33839" xr:uid="{5E128CEE-5182-46A2-875D-313623029471}"/>
    <cellStyle name="Comma 4 2 4 5 2 2 4" xfId="28373" xr:uid="{09CBA57A-E121-4D54-A1DF-F41149E313C8}"/>
    <cellStyle name="Comma 4 2 4 5 2 3" xfId="12385" xr:uid="{37A22846-FD2B-489E-8826-F89873953240}"/>
    <cellStyle name="Comma 4 2 4 5 2 3 2" xfId="24627" xr:uid="{5E323EDC-7215-4A56-9697-C3A834A1BF1E}"/>
    <cellStyle name="Comma 4 2 4 5 2 3 2 2" xfId="37157" xr:uid="{05C37BF5-DA65-4236-A89F-1C5AE178CE09}"/>
    <cellStyle name="Comma 4 2 4 5 2 3 2 3" xfId="31679" xr:uid="{54CEFC71-49B8-4282-A9D2-8C4201BF6A1C}"/>
    <cellStyle name="Comma 4 2 4 5 2 3 3" xfId="34591" xr:uid="{82D9AFCD-E90F-4D99-B9D9-8D834988362C}"/>
    <cellStyle name="Comma 4 2 4 5 2 3 4" xfId="29124" xr:uid="{95A2B3F8-0C28-4772-99CF-83C028E7B188}"/>
    <cellStyle name="Comma 4 2 4 5 2 4" xfId="17529" xr:uid="{1D6464E4-899D-4536-ACB5-A7EBC8886F5E}"/>
    <cellStyle name="Comma 4 2 4 5 2 4 2" xfId="35646" xr:uid="{2E5F703A-C400-4FE9-A0BC-B823A49DEBE3}"/>
    <cellStyle name="Comma 4 2 4 5 2 4 3" xfId="30174" xr:uid="{2118B336-1150-4DA1-92C2-A113FFEAC6AD}"/>
    <cellStyle name="Comma 4 2 4 5 2 5" xfId="33073" xr:uid="{350943EB-9109-45A9-9599-BCF0CDD0DDA7}"/>
    <cellStyle name="Comma 4 2 4 5 2 6" xfId="27610" xr:uid="{812BDB04-2FFC-4BD8-9CEE-4730EAE1C302}"/>
    <cellStyle name="Comma 4 2 4 5 3" xfId="7129" xr:uid="{983D9E29-B129-46AB-A80B-362864E38E34}"/>
    <cellStyle name="Comma 4 2 4 5 3 2" xfId="19393" xr:uid="{E39F2C4E-EC1B-4747-BECC-6BBD00C11841}"/>
    <cellStyle name="Comma 4 2 4 5 3 2 2" xfId="36023" xr:uid="{912CABDC-3BE3-4C0E-ADD7-458D7813FF32}"/>
    <cellStyle name="Comma 4 2 4 5 3 2 3" xfId="30548" xr:uid="{078EEC44-5385-4FC7-8E74-EF422ECA1F6E}"/>
    <cellStyle name="Comma 4 2 4 5 3 3" xfId="33458" xr:uid="{6C9A301D-0D4E-4E81-8F3F-824024FE258C}"/>
    <cellStyle name="Comma 4 2 4 5 3 4" xfId="27993" xr:uid="{2F4FCEED-1E2D-47F1-AFB0-9F2B52A3FA2A}"/>
    <cellStyle name="Comma 4 2 4 5 4" xfId="10625" xr:uid="{8F6998B2-4074-4280-87F5-820D78C1ED7C}"/>
    <cellStyle name="Comma 4 2 4 5 4 2" xfId="22867" xr:uid="{120B0AC6-65A5-4475-B639-05296353F6DF}"/>
    <cellStyle name="Comma 4 2 4 5 4 2 2" xfId="36776" xr:uid="{FE8A945E-1CB6-4745-8E2B-E9E8B02C3F23}"/>
    <cellStyle name="Comma 4 2 4 5 4 2 3" xfId="31299" xr:uid="{3E28CBDA-5366-4F3B-8001-4929A81377D7}"/>
    <cellStyle name="Comma 4 2 4 5 4 3" xfId="34210" xr:uid="{CF3AE4F7-34D9-4513-AF5A-4202096833E5}"/>
    <cellStyle name="Comma 4 2 4 5 4 4" xfId="28744" xr:uid="{57C32677-42C0-4EDA-B44D-5232A95AD1D5}"/>
    <cellStyle name="Comma 4 2 4 5 5" xfId="15769" xr:uid="{40D32227-A467-46DE-8C96-9F247EF4D037}"/>
    <cellStyle name="Comma 4 2 4 5 5 2" xfId="35262" xr:uid="{1BB82999-5938-41E9-9F0A-305178B2E50E}"/>
    <cellStyle name="Comma 4 2 4 5 5 3" xfId="29794" xr:uid="{2C2096E9-1077-4451-B7BF-EC0BBC97AD10}"/>
    <cellStyle name="Comma 4 2 4 5 6" xfId="32660" xr:uid="{56144C56-66E4-41D2-9B38-1B49667A33E9}"/>
    <cellStyle name="Comma 4 2 4 5 7" xfId="27196" xr:uid="{F3E01BB5-D2EF-4053-9047-3F7FE184BCDB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2 2 2" xfId="36219" xr:uid="{5BDFE711-80B4-435F-A4C3-1885FEA418D5}"/>
    <cellStyle name="Comma 4 2 4 6 2 2 3" xfId="30744" xr:uid="{AE12615B-83FC-4697-96FD-8730C5A4701B}"/>
    <cellStyle name="Comma 4 2 4 6 2 3" xfId="33655" xr:uid="{5BE4200D-E90D-4790-924B-827548B21582}"/>
    <cellStyle name="Comma 4 2 4 6 2 4" xfId="28189" xr:uid="{80945325-AA65-4A45-BF9F-D611409BDA6D}"/>
    <cellStyle name="Comma 4 2 4 6 3" xfId="11539" xr:uid="{C531CCFD-1BF3-4882-A090-401D50FD11A8}"/>
    <cellStyle name="Comma 4 2 4 6 3 2" xfId="23781" xr:uid="{A92EDAD2-066A-4A69-8F5F-7F0E0F3580AC}"/>
    <cellStyle name="Comma 4 2 4 6 3 2 2" xfId="36972" xr:uid="{6F78CE2E-5074-4287-AB55-08960484D0AE}"/>
    <cellStyle name="Comma 4 2 4 6 3 2 3" xfId="31495" xr:uid="{1F8BEA03-4836-44DD-838F-4D2741BF9820}"/>
    <cellStyle name="Comma 4 2 4 6 3 3" xfId="34407" xr:uid="{5DE86A86-F0CC-45F6-80B8-6F406EC08B11}"/>
    <cellStyle name="Comma 4 2 4 6 3 4" xfId="28940" xr:uid="{BBD49FC4-B68A-42D5-8D44-00EF56C07CA8}"/>
    <cellStyle name="Comma 4 2 4 6 4" xfId="16683" xr:uid="{753D7E0F-C9A8-4943-9D95-5E553660C14D}"/>
    <cellStyle name="Comma 4 2 4 6 4 2" xfId="35460" xr:uid="{1E91295A-0B20-422B-BE27-BFD05BFAB66B}"/>
    <cellStyle name="Comma 4 2 4 6 4 3" xfId="29990" xr:uid="{F9AF8F39-85B7-4AE7-A50C-507A4C249348}"/>
    <cellStyle name="Comma 4 2 4 6 5" xfId="32889" xr:uid="{B1255B61-EB80-43CC-A4FF-89A2161481A9}"/>
    <cellStyle name="Comma 4 2 4 6 6" xfId="27426" xr:uid="{7A6C49AE-9763-4144-BD3E-F62735A2ECAF}"/>
    <cellStyle name="Comma 4 2 4 7" xfId="6282" xr:uid="{32665E11-3F52-4C7D-9F6B-BDB59B438AE3}"/>
    <cellStyle name="Comma 4 2 4 7 2" xfId="18547" xr:uid="{5DB913C6-33D0-4033-B95C-23EF63D7585A}"/>
    <cellStyle name="Comma 4 2 4 7 2 2" xfId="35838" xr:uid="{F2B667F3-8447-4191-9A57-FFC4449330C9}"/>
    <cellStyle name="Comma 4 2 4 7 2 3" xfId="30364" xr:uid="{CA2333DD-FA19-47CC-99AB-16FB6925EA2A}"/>
    <cellStyle name="Comma 4 2 4 7 3" xfId="33273" xr:uid="{0911C233-F01B-49F2-ADC2-351653A016A4}"/>
    <cellStyle name="Comma 4 2 4 7 4" xfId="27809" xr:uid="{79E97889-E2F0-4091-9348-647AEA9A43CD}"/>
    <cellStyle name="Comma 4 2 4 8" xfId="9779" xr:uid="{FB858D08-4AE8-4FC6-BC79-FAAF89DA0767}"/>
    <cellStyle name="Comma 4 2 4 8 2" xfId="22021" xr:uid="{898DD0C6-328F-43DF-8F16-9BD4EDA381AD}"/>
    <cellStyle name="Comma 4 2 4 8 2 2" xfId="36592" xr:uid="{F4D450E7-03BB-4C6D-AB2A-5BE4DCB5F61B}"/>
    <cellStyle name="Comma 4 2 4 8 2 3" xfId="31115" xr:uid="{E9800837-FD71-4418-8A01-D64548A2B4BE}"/>
    <cellStyle name="Comma 4 2 4 8 3" xfId="34026" xr:uid="{F2E98348-33B1-49A7-ADAB-66BCC869C318}"/>
    <cellStyle name="Comma 4 2 4 8 4" xfId="28560" xr:uid="{9A0CBD86-0E76-4B28-92F9-82CCF8305C21}"/>
    <cellStyle name="Comma 4 2 4 9" xfId="14359" xr:uid="{50556E1B-7DE0-45DE-BDB2-B11FED72857A}"/>
    <cellStyle name="Comma 4 2 4 9 2" xfId="34951" xr:uid="{CC904730-A690-4FCF-B57F-873D44B0A52C}"/>
    <cellStyle name="Comma 4 2 4 9 3" xfId="29483" xr:uid="{B864832A-9CF4-49FA-B6FC-7FAE9F55D061}"/>
    <cellStyle name="Comma 4 2 5" xfId="2305" xr:uid="{41595470-3BB3-416A-A295-499132D3BAFA}"/>
    <cellStyle name="Comma 4 2 5 10" xfId="14950" xr:uid="{C0C4609E-BE40-47D2-8B14-0433668458DC}"/>
    <cellStyle name="Comma 4 2 5 10 2" xfId="35084" xr:uid="{3AD1AF2A-5ED3-489C-B3DB-20F03D4528ED}"/>
    <cellStyle name="Comma 4 2 5 10 3" xfId="29616" xr:uid="{D3C22059-7951-4BD2-80FE-9ADCC990C39E}"/>
    <cellStyle name="Comma 4 2 5 11" xfId="25724" xr:uid="{BCB0B3CF-C034-4A33-A1C2-0D67A8383306}"/>
    <cellStyle name="Comma 4 2 5 11 2" xfId="37409" xr:uid="{6AF069EB-9BDA-4E61-8F00-1E331DABD5B3}"/>
    <cellStyle name="Comma 4 2 5 11 3" xfId="31931" xr:uid="{E65A00AE-FC3E-457D-AE79-75F419453216}"/>
    <cellStyle name="Comma 4 2 5 12" xfId="32445" xr:uid="{72DC1810-82E0-49AA-ACDB-6AAD3F9F494E}"/>
    <cellStyle name="Comma 4 2 5 13" xfId="26982" xr:uid="{AD3ED29A-54C5-481D-BDE2-A6BC289DAD18}"/>
    <cellStyle name="Comma 4 2 5 2" xfId="2600" xr:uid="{FDBB67FC-BAE4-466E-8E43-F9499C263FC4}"/>
    <cellStyle name="Comma 4 2 5 2 10" xfId="27043" xr:uid="{F2EDC47F-2928-4053-B0C6-9C69D70C630C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2 2 2" xfId="36575" xr:uid="{952BF550-484B-4FEF-8814-3336C1C59A9D}"/>
    <cellStyle name="Comma 4 2 5 2 2 2 2 2 2 2 3" xfId="31098" xr:uid="{1D415B7B-8B6C-4D9F-BABD-1D275AAB2584}"/>
    <cellStyle name="Comma 4 2 5 2 2 2 2 2 2 3" xfId="34009" xr:uid="{CF02BE2D-54F3-41BA-BF4C-AC4B853C8ECE}"/>
    <cellStyle name="Comma 4 2 5 2 2 2 2 2 2 4" xfId="28543" xr:uid="{BD43FCB1-6D82-4582-9B38-F7F15789507B}"/>
    <cellStyle name="Comma 4 2 5 2 2 2 2 2 3" xfId="13172" xr:uid="{059CE7ED-7994-4E71-8492-5FBE1D70F68D}"/>
    <cellStyle name="Comma 4 2 5 2 2 2 2 2 3 2" xfId="25414" xr:uid="{14871928-2CBE-479A-8679-883CF53BA0C8}"/>
    <cellStyle name="Comma 4 2 5 2 2 2 2 2 3 2 2" xfId="37327" xr:uid="{A8F82A96-99DF-421B-9711-A2A6A3E828A3}"/>
    <cellStyle name="Comma 4 2 5 2 2 2 2 2 3 2 3" xfId="31849" xr:uid="{20966279-680A-445A-BFB7-AAE505795AE3}"/>
    <cellStyle name="Comma 4 2 5 2 2 2 2 2 3 3" xfId="34762" xr:uid="{47C006BB-575F-4D18-8ABB-CE699EB5ADBD}"/>
    <cellStyle name="Comma 4 2 5 2 2 2 2 2 3 4" xfId="29294" xr:uid="{39ED8036-40D3-4411-A20B-B457E58FE218}"/>
    <cellStyle name="Comma 4 2 5 2 2 2 2 2 4" xfId="18316" xr:uid="{25629AE3-78E9-421A-BB8B-08E428047F9F}"/>
    <cellStyle name="Comma 4 2 5 2 2 2 2 2 4 2" xfId="35817" xr:uid="{8A13B373-1C1B-446C-AC50-F0833C4BCA75}"/>
    <cellStyle name="Comma 4 2 5 2 2 2 2 2 4 3" xfId="30344" xr:uid="{C96C7F8A-6E55-4528-ADCA-1C12C3D2A3C4}"/>
    <cellStyle name="Comma 4 2 5 2 2 2 2 2 5" xfId="33244" xr:uid="{2FFE2FC9-2F06-49F8-88E9-1DF04A3CA1D4}"/>
    <cellStyle name="Comma 4 2 5 2 2 2 2 2 6" xfId="27780" xr:uid="{B149DFFB-A7B6-4359-AB16-FF373F19D3CF}"/>
    <cellStyle name="Comma 4 2 5 2 2 2 2 3" xfId="7916" xr:uid="{02AC5A18-4922-45B2-9EF3-E425A6053C72}"/>
    <cellStyle name="Comma 4 2 5 2 2 2 2 3 2" xfId="20180" xr:uid="{DC79BBE7-164F-494F-8E85-0A07E8334800}"/>
    <cellStyle name="Comma 4 2 5 2 2 2 2 3 2 2" xfId="36193" xr:uid="{E08E5AFE-5E70-4FC3-926B-7D77120528B8}"/>
    <cellStyle name="Comma 4 2 5 2 2 2 2 3 2 3" xfId="30718" xr:uid="{790F2C75-574D-4257-AE61-8DA2880B0B2C}"/>
    <cellStyle name="Comma 4 2 5 2 2 2 2 3 3" xfId="33629" xr:uid="{415FBA17-CB88-49D0-8373-B5B3145C8600}"/>
    <cellStyle name="Comma 4 2 5 2 2 2 2 3 4" xfId="28163" xr:uid="{FF2D90B2-65BC-4828-8850-11FA98D65898}"/>
    <cellStyle name="Comma 4 2 5 2 2 2 2 4" xfId="11412" xr:uid="{CBE0A4F4-4730-4BDC-B59A-ACE780C98682}"/>
    <cellStyle name="Comma 4 2 5 2 2 2 2 4 2" xfId="23654" xr:uid="{3D34233E-CD34-41F3-ADC5-01E00ABCD73A}"/>
    <cellStyle name="Comma 4 2 5 2 2 2 2 4 2 2" xfId="36946" xr:uid="{A8120D23-07CC-4B99-8D29-AF78EFACB3AC}"/>
    <cellStyle name="Comma 4 2 5 2 2 2 2 4 2 3" xfId="31469" xr:uid="{E18FB985-23E1-4303-8EE4-A1B01D1FBFF3}"/>
    <cellStyle name="Comma 4 2 5 2 2 2 2 4 3" xfId="34381" xr:uid="{8FECC6C5-934E-4E8E-8686-7120450CAA1D}"/>
    <cellStyle name="Comma 4 2 5 2 2 2 2 4 4" xfId="28914" xr:uid="{921E1454-846B-469F-81B5-F4C1EFAF7C01}"/>
    <cellStyle name="Comma 4 2 5 2 2 2 2 5" xfId="16556" xr:uid="{BA30DFD8-1A24-40B8-B62B-47C0279B5148}"/>
    <cellStyle name="Comma 4 2 5 2 2 2 2 5 2" xfId="35434" xr:uid="{E9BBB9F9-E977-49FE-BEB3-251C087B57B0}"/>
    <cellStyle name="Comma 4 2 5 2 2 2 2 5 3" xfId="29964" xr:uid="{5ACECC0E-2D17-4FD1-A059-0032AE896B31}"/>
    <cellStyle name="Comma 4 2 5 2 2 2 2 6" xfId="32830" xr:uid="{5573EB07-BAD0-4572-A4AE-FD03D0A8CCB7}"/>
    <cellStyle name="Comma 4 2 5 2 2 2 2 7" xfId="27366" xr:uid="{8A0399B1-200F-4042-BD46-DF7B47A40AA0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2 2 2" xfId="36390" xr:uid="{8FDC263B-855A-4866-AF9B-FCCE50012ED8}"/>
    <cellStyle name="Comma 4 2 5 2 2 2 3 2 2 3" xfId="30914" xr:uid="{EF63229C-5086-4B0B-9452-B2D56A223117}"/>
    <cellStyle name="Comma 4 2 5 2 2 2 3 2 3" xfId="33825" xr:uid="{DF281197-E3CD-4143-A219-D4A05A2DDE2A}"/>
    <cellStyle name="Comma 4 2 5 2 2 2 3 2 4" xfId="28359" xr:uid="{58844A1F-CC11-45CE-AB4A-60869AA0C6FE}"/>
    <cellStyle name="Comma 4 2 5 2 2 2 3 3" xfId="12326" xr:uid="{FE3EFE9B-8838-4136-AD1F-4D6D5BF4DBAC}"/>
    <cellStyle name="Comma 4 2 5 2 2 2 3 3 2" xfId="24568" xr:uid="{653AE08E-F079-422F-8F64-191823B7265E}"/>
    <cellStyle name="Comma 4 2 5 2 2 2 3 3 2 2" xfId="37143" xr:uid="{D7D0DC62-338E-4E6D-9937-61EC93F4BAAB}"/>
    <cellStyle name="Comma 4 2 5 2 2 2 3 3 2 3" xfId="31665" xr:uid="{F6429177-F207-48F3-9D9D-26B7CA34D970}"/>
    <cellStyle name="Comma 4 2 5 2 2 2 3 3 3" xfId="34577" xr:uid="{4D0211EB-164C-4715-9666-A1706C634886}"/>
    <cellStyle name="Comma 4 2 5 2 2 2 3 3 4" xfId="29110" xr:uid="{0913F4C7-63C2-491F-B79A-DDD1DF3A0046}"/>
    <cellStyle name="Comma 4 2 5 2 2 2 3 4" xfId="17470" xr:uid="{6E1CD5AA-A41D-4B96-90BB-01889FEEB3FD}"/>
    <cellStyle name="Comma 4 2 5 2 2 2 3 4 2" xfId="35632" xr:uid="{68A2CF62-DEDE-4B6B-AE7D-2D0F54BB4A15}"/>
    <cellStyle name="Comma 4 2 5 2 2 2 3 4 3" xfId="30160" xr:uid="{4BEDBE22-C4F1-4EE2-94CF-C7FF2C9FBE1C}"/>
    <cellStyle name="Comma 4 2 5 2 2 2 3 5" xfId="33059" xr:uid="{79EE2DA3-C972-497F-9A9F-DD031D2BE8FC}"/>
    <cellStyle name="Comma 4 2 5 2 2 2 3 6" xfId="27596" xr:uid="{C427555E-D92E-432C-B6A2-35B09F24ABF6}"/>
    <cellStyle name="Comma 4 2 5 2 2 2 4" xfId="7070" xr:uid="{A4655D5A-E410-42E6-B9E4-1108E02B58BC}"/>
    <cellStyle name="Comma 4 2 5 2 2 2 4 2" xfId="19334" xr:uid="{97CA5F7B-0666-4ADC-A73E-FBD979CA6744}"/>
    <cellStyle name="Comma 4 2 5 2 2 2 4 2 2" xfId="36009" xr:uid="{F4CE5EC0-C275-4BBE-8131-2C9F89CA7A13}"/>
    <cellStyle name="Comma 4 2 5 2 2 2 4 2 3" xfId="30534" xr:uid="{F3577221-6E70-4D03-A723-4E02A23E4024}"/>
    <cellStyle name="Comma 4 2 5 2 2 2 4 3" xfId="33444" xr:uid="{6B92D061-D917-4461-9F51-613E25ADE294}"/>
    <cellStyle name="Comma 4 2 5 2 2 2 4 4" xfId="27979" xr:uid="{5B914E10-E41F-4365-AC8D-7BC8D26EF3C8}"/>
    <cellStyle name="Comma 4 2 5 2 2 2 5" xfId="10566" xr:uid="{A06C675C-6EBE-4AD2-8C65-0BADB981BB11}"/>
    <cellStyle name="Comma 4 2 5 2 2 2 5 2" xfId="22808" xr:uid="{FD635244-A3EE-41FC-871F-6D4968F18D52}"/>
    <cellStyle name="Comma 4 2 5 2 2 2 5 2 2" xfId="36762" xr:uid="{AAE1D9BA-A083-438F-812F-AEEF81EE17BA}"/>
    <cellStyle name="Comma 4 2 5 2 2 2 5 2 3" xfId="31285" xr:uid="{14C91E38-D9EB-40E8-96CF-C234F38A2AE5}"/>
    <cellStyle name="Comma 4 2 5 2 2 2 5 3" xfId="34196" xr:uid="{42A2132D-2B9F-4CBD-BA82-D5A4355C90D3}"/>
    <cellStyle name="Comma 4 2 5 2 2 2 5 4" xfId="28730" xr:uid="{41DE6E7F-286A-4C0E-B0C9-89966216BA71}"/>
    <cellStyle name="Comma 4 2 5 2 2 2 6" xfId="15710" xr:uid="{28913D28-DF80-433A-9EBC-EF6A04222759}"/>
    <cellStyle name="Comma 4 2 5 2 2 2 6 2" xfId="35248" xr:uid="{D7B34A40-DE3B-4664-AFB7-F6418602BD1F}"/>
    <cellStyle name="Comma 4 2 5 2 2 2 6 3" xfId="29780" xr:uid="{078BA2F4-005C-45FD-BD5B-6DFF2ABCF2DE}"/>
    <cellStyle name="Comma 4 2 5 2 2 2 7" xfId="32646" xr:uid="{3D6F6484-3779-4419-98B3-2BBF8C188E52}"/>
    <cellStyle name="Comma 4 2 5 2 2 2 8" xfId="27182" xr:uid="{25505070-4A12-4AEE-BC01-22C72C179ADB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2 2 2" xfId="36483" xr:uid="{0CBC5E7D-FEF4-4CBA-9400-62A413800F78}"/>
    <cellStyle name="Comma 4 2 5 2 2 3 2 2 2 3" xfId="31006" xr:uid="{CA36E0FF-73EA-420E-BF79-8DE954E8EDA7}"/>
    <cellStyle name="Comma 4 2 5 2 2 3 2 2 3" xfId="33917" xr:uid="{F6951215-AD65-4451-A3F4-632B42854025}"/>
    <cellStyle name="Comma 4 2 5 2 2 3 2 2 4" xfId="28451" xr:uid="{E6E76FEB-EE1A-420B-A88B-9AB0D917557B}"/>
    <cellStyle name="Comma 4 2 5 2 2 3 2 3" xfId="12749" xr:uid="{C8404848-DE2D-4AA3-B033-DBBD7D8E7C05}"/>
    <cellStyle name="Comma 4 2 5 2 2 3 2 3 2" xfId="24991" xr:uid="{5B03DD5A-2FE1-4F12-B0FA-C4F48FA9E0C1}"/>
    <cellStyle name="Comma 4 2 5 2 2 3 2 3 2 2" xfId="37235" xr:uid="{56067022-0812-4327-9582-0DFEFF5C3CF4}"/>
    <cellStyle name="Comma 4 2 5 2 2 3 2 3 2 3" xfId="31757" xr:uid="{769D80C0-10AF-462A-9043-D11EB7060BF7}"/>
    <cellStyle name="Comma 4 2 5 2 2 3 2 3 3" xfId="34669" xr:uid="{C44EFB08-66D4-473F-934D-407F063F1871}"/>
    <cellStyle name="Comma 4 2 5 2 2 3 2 3 4" xfId="29202" xr:uid="{0FB8E90D-90B1-403A-A074-A2AF58A33077}"/>
    <cellStyle name="Comma 4 2 5 2 2 3 2 4" xfId="17893" xr:uid="{F2400BC6-3637-4899-9E26-4EC357471873}"/>
    <cellStyle name="Comma 4 2 5 2 2 3 2 4 2" xfId="35724" xr:uid="{BB8CEF9A-1EB1-4826-88B0-2E1C3CEB7357}"/>
    <cellStyle name="Comma 4 2 5 2 2 3 2 4 3" xfId="30252" xr:uid="{D3A8F256-6AFC-4D54-B8A4-8D9451133F47}"/>
    <cellStyle name="Comma 4 2 5 2 2 3 2 5" xfId="33152" xr:uid="{4C62464B-3BFF-451F-A2BC-CFE4FE6159A8}"/>
    <cellStyle name="Comma 4 2 5 2 2 3 2 6" xfId="27688" xr:uid="{875401BA-564C-4BA4-B116-A0DC304F0E66}"/>
    <cellStyle name="Comma 4 2 5 2 2 3 3" xfId="7493" xr:uid="{D33DB1C9-5EA4-419B-9901-57F311256E64}"/>
    <cellStyle name="Comma 4 2 5 2 2 3 3 2" xfId="19757" xr:uid="{8E270B46-22D5-403A-BD98-DD596018C238}"/>
    <cellStyle name="Comma 4 2 5 2 2 3 3 2 2" xfId="36101" xr:uid="{78DCF4FB-2E62-47C5-9951-D2BD675AC7C5}"/>
    <cellStyle name="Comma 4 2 5 2 2 3 3 2 3" xfId="30626" xr:uid="{5F3C7F2E-CAC0-4E51-BFFE-FA128FE3F4AC}"/>
    <cellStyle name="Comma 4 2 5 2 2 3 3 3" xfId="33536" xr:uid="{23EE2941-7C66-4947-A1C1-5E8FBBFC8360}"/>
    <cellStyle name="Comma 4 2 5 2 2 3 3 4" xfId="28071" xr:uid="{355B058D-D636-4C29-9C67-70E5ACB21707}"/>
    <cellStyle name="Comma 4 2 5 2 2 3 4" xfId="10989" xr:uid="{F0924F32-375B-485A-B194-E7D080FBD389}"/>
    <cellStyle name="Comma 4 2 5 2 2 3 4 2" xfId="23231" xr:uid="{DBC9B3D8-CB6D-4710-B69C-99F3A2BE6630}"/>
    <cellStyle name="Comma 4 2 5 2 2 3 4 2 2" xfId="36854" xr:uid="{5B756D7C-3E98-4CDF-896F-12C4B3868C43}"/>
    <cellStyle name="Comma 4 2 5 2 2 3 4 2 3" xfId="31377" xr:uid="{5FD7DD65-1043-46B0-BFC8-A8625533814C}"/>
    <cellStyle name="Comma 4 2 5 2 2 3 4 3" xfId="34288" xr:uid="{9C5B31FD-4A01-466C-95BB-C17E93F202E1}"/>
    <cellStyle name="Comma 4 2 5 2 2 3 4 4" xfId="28822" xr:uid="{00294182-A4B5-4175-AE05-CFA1DA24CAA2}"/>
    <cellStyle name="Comma 4 2 5 2 2 3 5" xfId="16133" xr:uid="{2A3CEC0F-B4FA-43EE-ABD8-DCE36AE52AA9}"/>
    <cellStyle name="Comma 4 2 5 2 2 3 5 2" xfId="35341" xr:uid="{375BA993-F411-4CD5-9DC6-14FEE8341F5F}"/>
    <cellStyle name="Comma 4 2 5 2 2 3 5 3" xfId="29872" xr:uid="{1A25E538-D922-444D-A77F-F419A5BD77F0}"/>
    <cellStyle name="Comma 4 2 5 2 2 3 6" xfId="32738" xr:uid="{1D7529B9-CA52-4781-AF0F-59341449B800}"/>
    <cellStyle name="Comma 4 2 5 2 2 3 7" xfId="27274" xr:uid="{1C5F665B-8875-4A51-B70E-D1408F1D163E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2 2 2" xfId="36297" xr:uid="{6F456B36-D21D-4364-9FE8-04F7B6D3476D}"/>
    <cellStyle name="Comma 4 2 5 2 2 4 2 2 3" xfId="30822" xr:uid="{57CBEEAE-1621-43C9-9783-B99B8AF9CC02}"/>
    <cellStyle name="Comma 4 2 5 2 2 4 2 3" xfId="33733" xr:uid="{671CDA80-0268-468F-9505-B5F525CE4CC0}"/>
    <cellStyle name="Comma 4 2 5 2 2 4 2 4" xfId="28267" xr:uid="{99A51026-69F7-407B-B46D-2BA24BC6A749}"/>
    <cellStyle name="Comma 4 2 5 2 2 4 3" xfId="11903" xr:uid="{19CF43C5-4C49-4967-BB64-721B0D168517}"/>
    <cellStyle name="Comma 4 2 5 2 2 4 3 2" xfId="24145" xr:uid="{A6D2332B-1F93-49D0-B299-83BB067AFD76}"/>
    <cellStyle name="Comma 4 2 5 2 2 4 3 2 2" xfId="37051" xr:uid="{11F8B6B8-01AD-4B20-A50A-1C5850EFF08B}"/>
    <cellStyle name="Comma 4 2 5 2 2 4 3 2 3" xfId="31573" xr:uid="{466BABB3-C9A8-47A0-A2F6-103717B9FB99}"/>
    <cellStyle name="Comma 4 2 5 2 2 4 3 3" xfId="34485" xr:uid="{F76C83E6-0694-4136-8AB9-5F560E4076CD}"/>
    <cellStyle name="Comma 4 2 5 2 2 4 3 4" xfId="29018" xr:uid="{6D55284E-91C9-4636-AE2B-E8A8144E064D}"/>
    <cellStyle name="Comma 4 2 5 2 2 4 4" xfId="17047" xr:uid="{89EE2A9C-142E-4EA8-9C00-C6031A8627A8}"/>
    <cellStyle name="Comma 4 2 5 2 2 4 4 2" xfId="35538" xr:uid="{5AACABE2-9192-4090-9802-0A85DB93CA87}"/>
    <cellStyle name="Comma 4 2 5 2 2 4 4 3" xfId="30068" xr:uid="{36C4089B-6299-49D5-9A3B-36839307FB49}"/>
    <cellStyle name="Comma 4 2 5 2 2 4 5" xfId="32967" xr:uid="{476536AD-773B-467A-8A57-499C1F0DC4EE}"/>
    <cellStyle name="Comma 4 2 5 2 2 4 6" xfId="27504" xr:uid="{3BFC8EDB-F9F6-433C-9B2E-79EE8991C79F}"/>
    <cellStyle name="Comma 4 2 5 2 2 5" xfId="6647" xr:uid="{CBE3972C-7F41-4253-851B-8C58B5A96F7F}"/>
    <cellStyle name="Comma 4 2 5 2 2 5 2" xfId="18911" xr:uid="{1BD9A234-2EF2-4D0F-A955-36A398C8172B}"/>
    <cellStyle name="Comma 4 2 5 2 2 5 2 2" xfId="35917" xr:uid="{51B6BB7C-CAB3-45AB-B36D-7297F1853328}"/>
    <cellStyle name="Comma 4 2 5 2 2 5 2 3" xfId="30442" xr:uid="{50D02917-8F0A-40C2-A982-FD2348E3D249}"/>
    <cellStyle name="Comma 4 2 5 2 2 5 3" xfId="33352" xr:uid="{71824228-BE65-4001-94DB-1E46410CC102}"/>
    <cellStyle name="Comma 4 2 5 2 2 5 4" xfId="27887" xr:uid="{9D81F562-88DC-4523-8B20-43ED05FE11E6}"/>
    <cellStyle name="Comma 4 2 5 2 2 6" xfId="10143" xr:uid="{C7806200-BAC5-46DB-B3E1-2B87930FAE40}"/>
    <cellStyle name="Comma 4 2 5 2 2 6 2" xfId="22385" xr:uid="{53CD6B68-7E7A-4FCE-8406-BE3CF64DAFFD}"/>
    <cellStyle name="Comma 4 2 5 2 2 6 2 2" xfId="36670" xr:uid="{D034EC86-AC9C-436D-BB73-689B89D08E1E}"/>
    <cellStyle name="Comma 4 2 5 2 2 6 2 3" xfId="31193" xr:uid="{0A359F07-F6B3-442A-A8DD-452075B5A76B}"/>
    <cellStyle name="Comma 4 2 5 2 2 6 3" xfId="34104" xr:uid="{F1E22079-87AE-4D15-8886-43A403DE627C}"/>
    <cellStyle name="Comma 4 2 5 2 2 6 4" xfId="28638" xr:uid="{BCF1220C-FE0C-43F4-99B5-2773D3C826D5}"/>
    <cellStyle name="Comma 4 2 5 2 2 7" xfId="15287" xr:uid="{9C910876-935B-4D68-9CC3-10C0B17F1706}"/>
    <cellStyle name="Comma 4 2 5 2 2 7 2" xfId="35156" xr:uid="{D87622DE-F2B9-40DF-8862-79C4AABDBC28}"/>
    <cellStyle name="Comma 4 2 5 2 2 7 3" xfId="29688" xr:uid="{07895413-DC5C-4AF7-BC83-EC2058C63D94}"/>
    <cellStyle name="Comma 4 2 5 2 2 8" xfId="32553" xr:uid="{8CAD1F57-C70E-41BA-B9DE-10332F26A513}"/>
    <cellStyle name="Comma 4 2 5 2 2 9" xfId="27090" xr:uid="{350BEFE6-A9D0-4336-8953-54256061B16E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2 2 2" xfId="36530" xr:uid="{5A3C8149-E1FB-46D4-A2DE-B00AB1615711}"/>
    <cellStyle name="Comma 4 2 5 2 3 2 2 2 2 3" xfId="31053" xr:uid="{5064FBAA-DFB1-440D-9BF6-31328E6CF52C}"/>
    <cellStyle name="Comma 4 2 5 2 3 2 2 2 3" xfId="33964" xr:uid="{877724E1-9ADB-48EB-BB73-E3410EBC01FF}"/>
    <cellStyle name="Comma 4 2 5 2 3 2 2 2 4" xfId="28498" xr:uid="{1BEF70A8-7398-4FD2-9C4A-2645DC5A2E5C}"/>
    <cellStyle name="Comma 4 2 5 2 3 2 2 3" xfId="12963" xr:uid="{BAA4D8D6-1411-491D-870C-C697CE0E7ABC}"/>
    <cellStyle name="Comma 4 2 5 2 3 2 2 3 2" xfId="25205" xr:uid="{BFFF4A2D-A8C1-434A-9A86-B218EF150E12}"/>
    <cellStyle name="Comma 4 2 5 2 3 2 2 3 2 2" xfId="37282" xr:uid="{0508EBA3-5843-4466-868C-10F63260B8A8}"/>
    <cellStyle name="Comma 4 2 5 2 3 2 2 3 2 3" xfId="31804" xr:uid="{111A6D8B-5A72-4950-B635-D2E428B0FDA0}"/>
    <cellStyle name="Comma 4 2 5 2 3 2 2 3 3" xfId="34717" xr:uid="{BBBF5379-E45B-4A66-B7EC-C266AEFE250A}"/>
    <cellStyle name="Comma 4 2 5 2 3 2 2 3 4" xfId="29249" xr:uid="{8F7B535D-83E3-48CD-ABC9-75B86207B2AD}"/>
    <cellStyle name="Comma 4 2 5 2 3 2 2 4" xfId="18107" xr:uid="{C16E7502-7F54-4EF1-9658-21E7CCF99764}"/>
    <cellStyle name="Comma 4 2 5 2 3 2 2 4 2" xfId="35771" xr:uid="{773AB034-36A6-4CA8-A561-F507900D5AC8}"/>
    <cellStyle name="Comma 4 2 5 2 3 2 2 4 3" xfId="30299" xr:uid="{CB8484D5-D166-4D0A-A4AD-24B5EF4BF09F}"/>
    <cellStyle name="Comma 4 2 5 2 3 2 2 5" xfId="33199" xr:uid="{58623076-6D96-477A-A4C3-573D546AB069}"/>
    <cellStyle name="Comma 4 2 5 2 3 2 2 6" xfId="27735" xr:uid="{1D14DC6C-CBCD-4C13-B94C-86E55CDAA8C3}"/>
    <cellStyle name="Comma 4 2 5 2 3 2 3" xfId="7707" xr:uid="{074F1215-8937-4CA0-A5F8-F7485658F60F}"/>
    <cellStyle name="Comma 4 2 5 2 3 2 3 2" xfId="19971" xr:uid="{C3AAA023-25BD-4C5D-B361-EB953B66060D}"/>
    <cellStyle name="Comma 4 2 5 2 3 2 3 2 2" xfId="36148" xr:uid="{B8856FB2-A795-493A-BB8B-D3081CD7C5E9}"/>
    <cellStyle name="Comma 4 2 5 2 3 2 3 2 3" xfId="30673" xr:uid="{68D66729-06D6-4683-BA6A-8CFE7D4006F2}"/>
    <cellStyle name="Comma 4 2 5 2 3 2 3 3" xfId="33584" xr:uid="{1244EED3-A422-4245-BEAE-448186E752C3}"/>
    <cellStyle name="Comma 4 2 5 2 3 2 3 4" xfId="28118" xr:uid="{16B3CDF2-F58F-445B-B8E9-39584EB927E6}"/>
    <cellStyle name="Comma 4 2 5 2 3 2 4" xfId="11203" xr:uid="{469AB3C5-52A1-4D57-9A5B-1114580F9A97}"/>
    <cellStyle name="Comma 4 2 5 2 3 2 4 2" xfId="23445" xr:uid="{3702D9BD-BA90-4A33-8E31-92981B3994F0}"/>
    <cellStyle name="Comma 4 2 5 2 3 2 4 2 2" xfId="36901" xr:uid="{D56E4F04-E091-44AD-B17A-A136DE5DBD24}"/>
    <cellStyle name="Comma 4 2 5 2 3 2 4 2 3" xfId="31424" xr:uid="{FB594BE7-0D06-45CD-BDFE-6690B47C5679}"/>
    <cellStyle name="Comma 4 2 5 2 3 2 4 3" xfId="34336" xr:uid="{4D0DF44E-7B09-4F2D-B26D-F2058CB06D05}"/>
    <cellStyle name="Comma 4 2 5 2 3 2 4 4" xfId="28869" xr:uid="{F73AEAF8-1354-4D4C-9105-B3DE023F4C6C}"/>
    <cellStyle name="Comma 4 2 5 2 3 2 5" xfId="16347" xr:uid="{F1D324E2-3E74-4922-9DC0-CAAE88304072}"/>
    <cellStyle name="Comma 4 2 5 2 3 2 5 2" xfId="35389" xr:uid="{DE693EAE-F5B4-456F-9115-39FE6910AE66}"/>
    <cellStyle name="Comma 4 2 5 2 3 2 5 3" xfId="29919" xr:uid="{30D86088-8768-45E8-8C4A-1E1F004731B9}"/>
    <cellStyle name="Comma 4 2 5 2 3 2 6" xfId="32785" xr:uid="{0A1F398A-0F72-42F1-9958-6243110E59E6}"/>
    <cellStyle name="Comma 4 2 5 2 3 2 7" xfId="27321" xr:uid="{CDD6FC14-F1AA-433E-B39A-B88268CA3F81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2 2 2" xfId="36344" xr:uid="{6832ED71-83C7-4423-A81B-C3A1A8FCC3ED}"/>
    <cellStyle name="Comma 4 2 5 2 3 3 2 2 3" xfId="30869" xr:uid="{E53B0111-7794-4FEB-95F9-58E6BCB96CC7}"/>
    <cellStyle name="Comma 4 2 5 2 3 3 2 3" xfId="33780" xr:uid="{7EDE2820-9F40-46BA-A8D3-6226C14E7B1F}"/>
    <cellStyle name="Comma 4 2 5 2 3 3 2 4" xfId="28314" xr:uid="{C7A651ED-0245-4C1C-93BA-B14B4C053184}"/>
    <cellStyle name="Comma 4 2 5 2 3 3 3" xfId="12117" xr:uid="{7482BB47-0BE5-4688-819E-149EE74C51CC}"/>
    <cellStyle name="Comma 4 2 5 2 3 3 3 2" xfId="24359" xr:uid="{D92865E8-FF37-4651-AA29-A5CDFC3078BE}"/>
    <cellStyle name="Comma 4 2 5 2 3 3 3 2 2" xfId="37098" xr:uid="{41CE04D5-722C-46D9-9898-005045284F0B}"/>
    <cellStyle name="Comma 4 2 5 2 3 3 3 2 3" xfId="31620" xr:uid="{5116ABFA-BE46-4112-BAFF-020AEAC474BE}"/>
    <cellStyle name="Comma 4 2 5 2 3 3 3 3" xfId="34532" xr:uid="{F044E117-6FBE-4AB4-A4B8-52A7B04B9B1E}"/>
    <cellStyle name="Comma 4 2 5 2 3 3 3 4" xfId="29065" xr:uid="{18A9D8A2-CFB3-439B-A84F-8025BCD17921}"/>
    <cellStyle name="Comma 4 2 5 2 3 3 4" xfId="17261" xr:uid="{C9DD43C0-ECBC-40EC-A37D-FBCDE561DFBE}"/>
    <cellStyle name="Comma 4 2 5 2 3 3 4 2" xfId="35586" xr:uid="{FC9C52A2-7B34-401D-9684-0D078D1BAC76}"/>
    <cellStyle name="Comma 4 2 5 2 3 3 4 3" xfId="30115" xr:uid="{8B7525BA-30CC-4DA9-8028-10396E96CD89}"/>
    <cellStyle name="Comma 4 2 5 2 3 3 5" xfId="33014" xr:uid="{41129682-7654-44C8-93B6-C44F5DFDE6F8}"/>
    <cellStyle name="Comma 4 2 5 2 3 3 6" xfId="27551" xr:uid="{EF855C28-B4B5-4ABE-8BFE-77636C1D7545}"/>
    <cellStyle name="Comma 4 2 5 2 3 4" xfId="6861" xr:uid="{5F05E923-8551-47B3-B15E-22F6C0D32580}"/>
    <cellStyle name="Comma 4 2 5 2 3 4 2" xfId="19125" xr:uid="{1643B593-4930-4BDF-895E-6FD449D3249B}"/>
    <cellStyle name="Comma 4 2 5 2 3 4 2 2" xfId="35964" xr:uid="{AE47225B-E5F2-49C8-8A33-1F0B6FCC6B74}"/>
    <cellStyle name="Comma 4 2 5 2 3 4 2 3" xfId="30489" xr:uid="{8D2A929F-4376-4D58-9BED-D34385EDE9C6}"/>
    <cellStyle name="Comma 4 2 5 2 3 4 3" xfId="33399" xr:uid="{D3303468-D156-4B01-A02F-B018D436937D}"/>
    <cellStyle name="Comma 4 2 5 2 3 4 4" xfId="27934" xr:uid="{170E628C-F658-41A0-B85A-EB93F026F827}"/>
    <cellStyle name="Comma 4 2 5 2 3 5" xfId="10357" xr:uid="{426C606F-8549-4911-9728-F7E89D7A1C47}"/>
    <cellStyle name="Comma 4 2 5 2 3 5 2" xfId="22599" xr:uid="{58BEE041-3932-437B-9E3E-EE0CC97BB507}"/>
    <cellStyle name="Comma 4 2 5 2 3 5 2 2" xfId="36717" xr:uid="{D661ACA2-39D4-4BDB-ACB6-3CF7CA909127}"/>
    <cellStyle name="Comma 4 2 5 2 3 5 2 3" xfId="31240" xr:uid="{09CD4A83-AD12-4A26-8DBD-C8D30F53928F}"/>
    <cellStyle name="Comma 4 2 5 2 3 5 3" xfId="34151" xr:uid="{E5280272-00DF-45AD-8F99-974F2AAE095A}"/>
    <cellStyle name="Comma 4 2 5 2 3 5 4" xfId="28685" xr:uid="{2C8A112C-47CA-486A-9D43-A9190D1B2B1F}"/>
    <cellStyle name="Comma 4 2 5 2 3 6" xfId="15501" xr:uid="{4E370AB1-E77E-4BF6-9067-E50A46C359BB}"/>
    <cellStyle name="Comma 4 2 5 2 3 6 2" xfId="35203" xr:uid="{E674156F-9344-4864-8FD5-60110A1AC824}"/>
    <cellStyle name="Comma 4 2 5 2 3 6 3" xfId="29735" xr:uid="{5AE6B7F4-2A9F-43AE-BC91-555B8DCC721F}"/>
    <cellStyle name="Comma 4 2 5 2 3 7" xfId="32601" xr:uid="{05DBFA9B-9657-4972-8C26-1A76216C1F41}"/>
    <cellStyle name="Comma 4 2 5 2 3 8" xfId="27137" xr:uid="{7F1CE5DE-A586-4921-AD74-AFC85AE5C4A0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2 2 2" xfId="36437" xr:uid="{226D68D7-E6D6-46BA-8393-D8920FA9AE1D}"/>
    <cellStyle name="Comma 4 2 5 2 4 2 2 2 3" xfId="30961" xr:uid="{396F9882-F1A1-40C7-9499-B3DA3F035D82}"/>
    <cellStyle name="Comma 4 2 5 2 4 2 2 3" xfId="33872" xr:uid="{17B4AF3B-5A9A-4D9A-A5D6-333FE3B9E08C}"/>
    <cellStyle name="Comma 4 2 5 2 4 2 2 4" xfId="28406" xr:uid="{CA3C32BF-D452-4915-8951-D2004EDFE995}"/>
    <cellStyle name="Comma 4 2 5 2 4 2 3" xfId="12540" xr:uid="{B41C1314-B2A1-48E9-A677-4B78EF5D92C8}"/>
    <cellStyle name="Comma 4 2 5 2 4 2 3 2" xfId="24782" xr:uid="{FBD13EFD-A9AF-42F9-8431-DAF2E8B2B5A6}"/>
    <cellStyle name="Comma 4 2 5 2 4 2 3 2 2" xfId="37190" xr:uid="{8238886A-FE33-4B9E-8E56-3861F6ED0D4C}"/>
    <cellStyle name="Comma 4 2 5 2 4 2 3 2 3" xfId="31712" xr:uid="{1669A513-A28F-423F-A922-B59A63A86E8B}"/>
    <cellStyle name="Comma 4 2 5 2 4 2 3 3" xfId="34624" xr:uid="{7BF0C3E7-7239-4237-A0B0-E15F3971F4A0}"/>
    <cellStyle name="Comma 4 2 5 2 4 2 3 4" xfId="29157" xr:uid="{B2254563-601B-442C-BE84-FA7F9C308872}"/>
    <cellStyle name="Comma 4 2 5 2 4 2 4" xfId="17684" xr:uid="{57AA3A7A-86D5-42D8-BA9B-3673C925AFE2}"/>
    <cellStyle name="Comma 4 2 5 2 4 2 4 2" xfId="35679" xr:uid="{05326586-DC80-4860-8E3F-56F7A479E4BB}"/>
    <cellStyle name="Comma 4 2 5 2 4 2 4 3" xfId="30207" xr:uid="{65C082B0-88B9-437E-A46C-44C2C2A81767}"/>
    <cellStyle name="Comma 4 2 5 2 4 2 5" xfId="33107" xr:uid="{F9723A13-FF16-43D8-A2A9-65D680642F51}"/>
    <cellStyle name="Comma 4 2 5 2 4 2 6" xfId="27643" xr:uid="{1E3C56DC-94B6-49C9-8A64-1B2FCE6BB975}"/>
    <cellStyle name="Comma 4 2 5 2 4 3" xfId="7284" xr:uid="{7810754B-36EF-4FB6-A8F0-E3874C7E782C}"/>
    <cellStyle name="Comma 4 2 5 2 4 3 2" xfId="19548" xr:uid="{059C0B8D-44CF-4396-8B8E-4CB3EDEC9B95}"/>
    <cellStyle name="Comma 4 2 5 2 4 3 2 2" xfId="36056" xr:uid="{CD99C702-63E8-495D-89BD-F9F2392CCB20}"/>
    <cellStyle name="Comma 4 2 5 2 4 3 2 3" xfId="30581" xr:uid="{CE42EC89-8E1B-431A-B584-98BA7727A947}"/>
    <cellStyle name="Comma 4 2 5 2 4 3 3" xfId="33491" xr:uid="{ED417A37-3A7F-49C8-85C0-C1CB771E3AEC}"/>
    <cellStyle name="Comma 4 2 5 2 4 3 4" xfId="28026" xr:uid="{F0534E4E-67B2-4AAA-BFE4-639BA9A083FC}"/>
    <cellStyle name="Comma 4 2 5 2 4 4" xfId="10780" xr:uid="{5D9284A3-EE29-4835-B14C-F48A34FB8248}"/>
    <cellStyle name="Comma 4 2 5 2 4 4 2" xfId="23022" xr:uid="{A722E77A-1AE2-4B35-9CD9-93056A9983C4}"/>
    <cellStyle name="Comma 4 2 5 2 4 4 2 2" xfId="36809" xr:uid="{682326AE-83AD-4D41-9C95-C0A5D022C1F2}"/>
    <cellStyle name="Comma 4 2 5 2 4 4 2 3" xfId="31332" xr:uid="{01F01926-4DE6-4CEF-A287-6979C33BEBB5}"/>
    <cellStyle name="Comma 4 2 5 2 4 4 3" xfId="34243" xr:uid="{123D7FB9-2F50-4BCB-8A4E-702AA7DF223C}"/>
    <cellStyle name="Comma 4 2 5 2 4 4 4" xfId="28777" xr:uid="{E021AA2E-CBD5-48AB-BA5B-67916281FFCA}"/>
    <cellStyle name="Comma 4 2 5 2 4 5" xfId="15924" xr:uid="{9075BC8C-F9BF-4962-81E3-4F221C8890C9}"/>
    <cellStyle name="Comma 4 2 5 2 4 5 2" xfId="35295" xr:uid="{7EFEB66B-D89B-4A57-8285-122B32F8B052}"/>
    <cellStyle name="Comma 4 2 5 2 4 5 3" xfId="29827" xr:uid="{82065C34-D778-4D77-82B2-DEE5E6CFA6D8}"/>
    <cellStyle name="Comma 4 2 5 2 4 6" xfId="32693" xr:uid="{15BFE1EC-53AB-40B7-B78A-51D5C14F1C4C}"/>
    <cellStyle name="Comma 4 2 5 2 4 7" xfId="27229" xr:uid="{F0D267A4-6041-413E-A450-6909E32F99B1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2 2 2" xfId="36252" xr:uid="{9C329C1F-22AE-42AE-B047-1B21431046D1}"/>
    <cellStyle name="Comma 4 2 5 2 5 2 2 3" xfId="30777" xr:uid="{930FA9B7-24A1-4365-81C7-0AE6A8077BA5}"/>
    <cellStyle name="Comma 4 2 5 2 5 2 3" xfId="33688" xr:uid="{A4A8A814-81F4-4623-85C4-746650D95747}"/>
    <cellStyle name="Comma 4 2 5 2 5 2 4" xfId="28222" xr:uid="{30DE52FE-3BBC-403E-8AAF-CD76EA01545B}"/>
    <cellStyle name="Comma 4 2 5 2 5 3" xfId="11694" xr:uid="{28502B99-F2FF-476F-B400-DB9D31772853}"/>
    <cellStyle name="Comma 4 2 5 2 5 3 2" xfId="23936" xr:uid="{45D866C4-1C8A-4E42-8C23-A722AE12BF5F}"/>
    <cellStyle name="Comma 4 2 5 2 5 3 2 2" xfId="37006" xr:uid="{841C5B99-F11D-415F-B5AB-99A5FA49FFF5}"/>
    <cellStyle name="Comma 4 2 5 2 5 3 2 3" xfId="31528" xr:uid="{F7B73CF7-6FAD-4BF7-AC81-67F5002B1E4B}"/>
    <cellStyle name="Comma 4 2 5 2 5 3 3" xfId="34440" xr:uid="{A2BFE994-5598-4069-9598-0F95CEFD65A6}"/>
    <cellStyle name="Comma 4 2 5 2 5 3 4" xfId="28973" xr:uid="{A33406B1-C8E1-4C62-93A7-0432A1E9690E}"/>
    <cellStyle name="Comma 4 2 5 2 5 4" xfId="16838" xr:uid="{893BA06E-17A8-4479-9937-80871ABC7878}"/>
    <cellStyle name="Comma 4 2 5 2 5 4 2" xfId="35493" xr:uid="{4EA72CAC-D13D-4B37-B1FF-7354AB65CC32}"/>
    <cellStyle name="Comma 4 2 5 2 5 4 3" xfId="30023" xr:uid="{CD16E6CC-F0F0-4EE7-A09F-BC09DB01A777}"/>
    <cellStyle name="Comma 4 2 5 2 5 5" xfId="32922" xr:uid="{2607A982-A34F-4277-91C3-74390186F975}"/>
    <cellStyle name="Comma 4 2 5 2 5 6" xfId="27459" xr:uid="{3BF3A296-5FFF-47B5-9700-5A8073083884}"/>
    <cellStyle name="Comma 4 2 5 2 6" xfId="6438" xr:uid="{EC025C8E-820E-407F-AEE2-2CA5CA773119}"/>
    <cellStyle name="Comma 4 2 5 2 6 2" xfId="18702" xr:uid="{F9F6B3C5-DBE3-4389-8481-A91842721BB4}"/>
    <cellStyle name="Comma 4 2 5 2 6 2 2" xfId="35871" xr:uid="{6AF9628C-9BF7-4DF8-9A50-EAE281683836}"/>
    <cellStyle name="Comma 4 2 5 2 6 2 3" xfId="30397" xr:uid="{9C96423E-664A-45CE-88CB-9DECB94B1C2F}"/>
    <cellStyle name="Comma 4 2 5 2 6 3" xfId="33306" xr:uid="{444659A4-7EE2-43EF-A3F0-1988B1F78693}"/>
    <cellStyle name="Comma 4 2 5 2 6 4" xfId="27842" xr:uid="{579099C0-4C86-4F88-B858-2685461998A6}"/>
    <cellStyle name="Comma 4 2 5 2 7" xfId="9934" xr:uid="{05677D3F-EE11-4222-8F09-C0F43C5E127D}"/>
    <cellStyle name="Comma 4 2 5 2 7 2" xfId="22176" xr:uid="{04F93CB3-BF6F-4F36-A859-C0F57455AC4B}"/>
    <cellStyle name="Comma 4 2 5 2 7 2 2" xfId="36625" xr:uid="{E4C3B62A-B679-4073-B225-33262ECB71C7}"/>
    <cellStyle name="Comma 4 2 5 2 7 2 3" xfId="31148" xr:uid="{E8A06B29-9AE7-497E-9BB8-115B5021D7E3}"/>
    <cellStyle name="Comma 4 2 5 2 7 3" xfId="34059" xr:uid="{0CA17242-529E-4EB0-9F98-7DAFB27BFAB5}"/>
    <cellStyle name="Comma 4 2 5 2 7 4" xfId="28593" xr:uid="{BEC482FE-CF3F-43B4-91B9-5AA94D6B7C4C}"/>
    <cellStyle name="Comma 4 2 5 2 8" xfId="15078" xr:uid="{8F868FB5-BC15-4091-8E15-573CFABAE164}"/>
    <cellStyle name="Comma 4 2 5 2 8 2" xfId="35111" xr:uid="{41676DCC-7C3E-432D-B23A-519BBBE5AC53}"/>
    <cellStyle name="Comma 4 2 5 2 8 3" xfId="29643" xr:uid="{F3BA997F-5419-4139-88E3-83156A67D27B}"/>
    <cellStyle name="Comma 4 2 5 2 9" xfId="32505" xr:uid="{1E1553BF-BA53-4B07-8982-162239E5E621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2 2 2" xfId="36548" xr:uid="{64326C36-D233-4521-9060-5DA5DC67256D}"/>
    <cellStyle name="Comma 4 2 5 3 2 2 2 2 2 3" xfId="31071" xr:uid="{AA514315-5305-47B7-BE6A-277E13D990B7}"/>
    <cellStyle name="Comma 4 2 5 3 2 2 2 2 3" xfId="33982" xr:uid="{C56B96B8-B52C-426A-AB5A-DEF13E817AFD}"/>
    <cellStyle name="Comma 4 2 5 3 2 2 2 2 4" xfId="28516" xr:uid="{B226BA6C-29AD-4E33-9B28-3E72FE956BCA}"/>
    <cellStyle name="Comma 4 2 5 3 2 2 2 3" xfId="13044" xr:uid="{04948974-F8EB-4014-911F-D7A5E3B41091}"/>
    <cellStyle name="Comma 4 2 5 3 2 2 2 3 2" xfId="25286" xr:uid="{1A8FDAED-8E34-4250-BEAF-1FBE319762F4}"/>
    <cellStyle name="Comma 4 2 5 3 2 2 2 3 2 2" xfId="37300" xr:uid="{8426B127-4834-4884-B2D3-AC9981F59FA9}"/>
    <cellStyle name="Comma 4 2 5 3 2 2 2 3 2 3" xfId="31822" xr:uid="{2D65728A-5CFA-4436-986B-1661CB0547E6}"/>
    <cellStyle name="Comma 4 2 5 3 2 2 2 3 3" xfId="34735" xr:uid="{33DAF7B4-4D5A-4824-8CE6-09C92200DC95}"/>
    <cellStyle name="Comma 4 2 5 3 2 2 2 3 4" xfId="29267" xr:uid="{2545655E-3FEC-4C5A-9698-6E69AEDCBBB9}"/>
    <cellStyle name="Comma 4 2 5 3 2 2 2 4" xfId="18188" xr:uid="{A61B6977-8D90-44AC-A242-06443AD0C15D}"/>
    <cellStyle name="Comma 4 2 5 3 2 2 2 4 2" xfId="35790" xr:uid="{F8C3CE58-89D4-4A0F-A92C-03921B2A6CB8}"/>
    <cellStyle name="Comma 4 2 5 3 2 2 2 4 3" xfId="30317" xr:uid="{8CFF328F-64E5-4758-A8E3-88BCAF8ED7B6}"/>
    <cellStyle name="Comma 4 2 5 3 2 2 2 5" xfId="33217" xr:uid="{00C32D54-EADF-4E59-BA29-A0B669892037}"/>
    <cellStyle name="Comma 4 2 5 3 2 2 2 6" xfId="27753" xr:uid="{454B7516-9669-48C4-BB02-F57C122326EE}"/>
    <cellStyle name="Comma 4 2 5 3 2 2 3" xfId="7788" xr:uid="{290E249A-3933-4139-ADA6-E47589E2119C}"/>
    <cellStyle name="Comma 4 2 5 3 2 2 3 2" xfId="20052" xr:uid="{CDE443EA-0B97-4019-B9C4-36A5F485FF24}"/>
    <cellStyle name="Comma 4 2 5 3 2 2 3 2 2" xfId="36166" xr:uid="{36F3ECC6-8559-4884-840A-5FC0B3E8D6EE}"/>
    <cellStyle name="Comma 4 2 5 3 2 2 3 2 3" xfId="30691" xr:uid="{1D784A47-B87B-4DCD-ABDD-5681834485B5}"/>
    <cellStyle name="Comma 4 2 5 3 2 2 3 3" xfId="33602" xr:uid="{63728B6C-4B78-4705-A237-C3B5232B3664}"/>
    <cellStyle name="Comma 4 2 5 3 2 2 3 4" xfId="28136" xr:uid="{EBDD93BD-E1CA-4A52-83D7-559EC56CAC76}"/>
    <cellStyle name="Comma 4 2 5 3 2 2 4" xfId="11284" xr:uid="{AC245159-3C8C-414C-9C35-B43EA98E41FB}"/>
    <cellStyle name="Comma 4 2 5 3 2 2 4 2" xfId="23526" xr:uid="{E1434F27-BAC2-42E7-9CDE-3C848CC602C6}"/>
    <cellStyle name="Comma 4 2 5 3 2 2 4 2 2" xfId="36919" xr:uid="{400EC16F-B6EF-4E28-8AFC-6F6129C823FE}"/>
    <cellStyle name="Comma 4 2 5 3 2 2 4 2 3" xfId="31442" xr:uid="{D983882A-94A3-46A0-99C8-E4E170D7F6E0}"/>
    <cellStyle name="Comma 4 2 5 3 2 2 4 3" xfId="34354" xr:uid="{046F394C-60AD-44D3-9991-3732DCE380B2}"/>
    <cellStyle name="Comma 4 2 5 3 2 2 4 4" xfId="28887" xr:uid="{2FD43A46-4AC8-4FA4-A976-FD44A4863AC1}"/>
    <cellStyle name="Comma 4 2 5 3 2 2 5" xfId="16428" xr:uid="{04351EE3-05FB-4407-AA74-FBADB08EDD12}"/>
    <cellStyle name="Comma 4 2 5 3 2 2 5 2" xfId="35407" xr:uid="{20267BF9-AFED-4CBD-90DA-FE1B073E93BF}"/>
    <cellStyle name="Comma 4 2 5 3 2 2 5 3" xfId="29937" xr:uid="{F87D5282-EEBA-4DDB-B8B3-72367C0BECA0}"/>
    <cellStyle name="Comma 4 2 5 3 2 2 6" xfId="32803" xr:uid="{F729A2FA-3C53-441D-A0C6-3D6ADC233051}"/>
    <cellStyle name="Comma 4 2 5 3 2 2 7" xfId="27339" xr:uid="{A30DF4B3-8BE2-46F7-9E60-1A140221C455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2 2 2" xfId="36363" xr:uid="{75C2EC7C-284A-4CDD-A610-B8CF41F86FF2}"/>
    <cellStyle name="Comma 4 2 5 3 2 3 2 2 3" xfId="30887" xr:uid="{F4B94191-7331-4C12-8A7A-EC4E08908564}"/>
    <cellStyle name="Comma 4 2 5 3 2 3 2 3" xfId="33798" xr:uid="{FB9EDA57-E7FD-4651-88BF-D0029FA7CCBA}"/>
    <cellStyle name="Comma 4 2 5 3 2 3 2 4" xfId="28332" xr:uid="{923E1219-EEEB-428D-93BD-B81F22FA9D0A}"/>
    <cellStyle name="Comma 4 2 5 3 2 3 3" xfId="12198" xr:uid="{54AE5078-2CB8-4DB6-97EF-AC800A7E6653}"/>
    <cellStyle name="Comma 4 2 5 3 2 3 3 2" xfId="24440" xr:uid="{13E82992-8B1A-42AA-83D1-822734C8FA44}"/>
    <cellStyle name="Comma 4 2 5 3 2 3 3 2 2" xfId="37116" xr:uid="{270F812A-E072-4D7A-9EA0-B21A3A7A5B4A}"/>
    <cellStyle name="Comma 4 2 5 3 2 3 3 2 3" xfId="31638" xr:uid="{1849559B-D517-42A9-A76C-F1C2C62ECA01}"/>
    <cellStyle name="Comma 4 2 5 3 2 3 3 3" xfId="34550" xr:uid="{3C610876-148C-4200-A153-1C730023537B}"/>
    <cellStyle name="Comma 4 2 5 3 2 3 3 4" xfId="29083" xr:uid="{EE0BF917-C94F-47B5-AA89-349629AA7F5E}"/>
    <cellStyle name="Comma 4 2 5 3 2 3 4" xfId="17342" xr:uid="{EC202698-91C2-404C-975D-9C2E1B76E7A4}"/>
    <cellStyle name="Comma 4 2 5 3 2 3 4 2" xfId="35604" xr:uid="{C5C2FEDC-7A47-409A-A742-8FD10EA49C5D}"/>
    <cellStyle name="Comma 4 2 5 3 2 3 4 3" xfId="30133" xr:uid="{1A9E9FA9-C0FC-4E63-A421-2EE7BFD9FC51}"/>
    <cellStyle name="Comma 4 2 5 3 2 3 5" xfId="33032" xr:uid="{1810FAA1-B354-47A7-B53A-250FEBD7BC13}"/>
    <cellStyle name="Comma 4 2 5 3 2 3 6" xfId="27569" xr:uid="{87AD1BF1-0986-4619-B177-3EF3984017C7}"/>
    <cellStyle name="Comma 4 2 5 3 2 4" xfId="6942" xr:uid="{A1E20EF9-C9E6-45F0-A026-1500177FC897}"/>
    <cellStyle name="Comma 4 2 5 3 2 4 2" xfId="19206" xr:uid="{E61A6AEA-5951-42AD-B766-149E81E91D4B}"/>
    <cellStyle name="Comma 4 2 5 3 2 4 2 2" xfId="35982" xr:uid="{E0DBCFB3-1C99-43FA-AFE3-B1C21BACE529}"/>
    <cellStyle name="Comma 4 2 5 3 2 4 2 3" xfId="30507" xr:uid="{DA2E6D53-CCBF-4A14-AB28-2DA0E4DBF28C}"/>
    <cellStyle name="Comma 4 2 5 3 2 4 3" xfId="33417" xr:uid="{81D525C6-611F-47D8-BDF2-941C49CDB207}"/>
    <cellStyle name="Comma 4 2 5 3 2 4 4" xfId="27952" xr:uid="{9E40663D-9FA8-4366-8DD7-6E5CA4ABF7CC}"/>
    <cellStyle name="Comma 4 2 5 3 2 5" xfId="10438" xr:uid="{9A697B02-3CA8-4ECA-9989-209EF03C5FC7}"/>
    <cellStyle name="Comma 4 2 5 3 2 5 2" xfId="22680" xr:uid="{5645DE28-63B6-4599-97F2-D9EC74787736}"/>
    <cellStyle name="Comma 4 2 5 3 2 5 2 2" xfId="36735" xr:uid="{DD1B7B8D-C418-4C77-BF56-AC1E1D19F8A7}"/>
    <cellStyle name="Comma 4 2 5 3 2 5 2 3" xfId="31258" xr:uid="{2E2D0341-AC1F-4C55-8143-E3C3E6DADF49}"/>
    <cellStyle name="Comma 4 2 5 3 2 5 3" xfId="34169" xr:uid="{176A0BF4-D037-4E29-98FE-2283634E1E76}"/>
    <cellStyle name="Comma 4 2 5 3 2 5 4" xfId="28703" xr:uid="{3D570DCD-405F-40E6-95AB-2E87D05DFF76}"/>
    <cellStyle name="Comma 4 2 5 3 2 6" xfId="15582" xr:uid="{2C04BF00-CB51-4826-BD00-655661EFA5E6}"/>
    <cellStyle name="Comma 4 2 5 3 2 6 2" xfId="35221" xr:uid="{C68B6897-E6EF-40F7-AEF7-E969E5A8E598}"/>
    <cellStyle name="Comma 4 2 5 3 2 6 3" xfId="29753" xr:uid="{0BCCCF05-2DB1-48A8-957E-584EF8820875}"/>
    <cellStyle name="Comma 4 2 5 3 2 7" xfId="32619" xr:uid="{B8FE76D2-6833-4177-B2F6-6F3376BD68E0}"/>
    <cellStyle name="Comma 4 2 5 3 2 8" xfId="27155" xr:uid="{68CAAA28-38C2-4D69-B6FD-09DE46B05183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2 2 2" xfId="36455" xr:uid="{545D27B9-0365-4132-8E4A-3F0B02345323}"/>
    <cellStyle name="Comma 4 2 5 3 3 2 2 2 3" xfId="30979" xr:uid="{1AD68AA3-573C-4AD6-B835-8A074347078B}"/>
    <cellStyle name="Comma 4 2 5 3 3 2 2 3" xfId="33890" xr:uid="{395516C0-99A2-4F8F-8B2A-44B921BE233E}"/>
    <cellStyle name="Comma 4 2 5 3 3 2 2 4" xfId="28424" xr:uid="{F207951D-7D86-4C07-81E7-CF7E8C8CFFDC}"/>
    <cellStyle name="Comma 4 2 5 3 3 2 3" xfId="12621" xr:uid="{60EA60A7-CBA0-4392-9BCE-4AF88A0592BC}"/>
    <cellStyle name="Comma 4 2 5 3 3 2 3 2" xfId="24863" xr:uid="{BE06BB7B-578C-42E1-8A71-1DC3C754A4AF}"/>
    <cellStyle name="Comma 4 2 5 3 3 2 3 2 2" xfId="37208" xr:uid="{A8957840-EA1D-4AD9-A8E2-1A4DFD3592AF}"/>
    <cellStyle name="Comma 4 2 5 3 3 2 3 2 3" xfId="31730" xr:uid="{AECC3267-A393-4C08-A6DF-77264F406C1C}"/>
    <cellStyle name="Comma 4 2 5 3 3 2 3 3" xfId="34642" xr:uid="{5100EE89-9E1A-4FFD-9DA7-6B08CCBB745C}"/>
    <cellStyle name="Comma 4 2 5 3 3 2 3 4" xfId="29175" xr:uid="{E0F0E677-A85F-493A-9F72-A30491484AAC}"/>
    <cellStyle name="Comma 4 2 5 3 3 2 4" xfId="17765" xr:uid="{9ECD9CB9-3352-4254-A175-E747F4EC036E}"/>
    <cellStyle name="Comma 4 2 5 3 3 2 4 2" xfId="35697" xr:uid="{599B0CB9-BEAA-43C9-96A7-4EF7D7D8E273}"/>
    <cellStyle name="Comma 4 2 5 3 3 2 4 3" xfId="30225" xr:uid="{0EF81AB0-6C7E-4CC5-BE2B-CD0B22ED7C2C}"/>
    <cellStyle name="Comma 4 2 5 3 3 2 5" xfId="33125" xr:uid="{106EC279-E292-48BD-A0B9-8FC52555DEA7}"/>
    <cellStyle name="Comma 4 2 5 3 3 2 6" xfId="27661" xr:uid="{89E166FA-5BF7-41E7-A70E-6B7E1EDA70E5}"/>
    <cellStyle name="Comma 4 2 5 3 3 3" xfId="7365" xr:uid="{C63A2D25-7C45-4A40-9858-32AD24DC2815}"/>
    <cellStyle name="Comma 4 2 5 3 3 3 2" xfId="19629" xr:uid="{2B6D7865-A8C0-4442-A502-DFC09380B38B}"/>
    <cellStyle name="Comma 4 2 5 3 3 3 2 2" xfId="36074" xr:uid="{F84F462F-844B-46FE-9438-3F8AED51671C}"/>
    <cellStyle name="Comma 4 2 5 3 3 3 2 3" xfId="30599" xr:uid="{494BE386-B230-41A3-8490-E1A514A2ABA3}"/>
    <cellStyle name="Comma 4 2 5 3 3 3 3" xfId="33509" xr:uid="{879789FD-AB0C-4CE5-9F9A-BF28EFDDD91A}"/>
    <cellStyle name="Comma 4 2 5 3 3 3 4" xfId="28044" xr:uid="{0BB36AE5-823B-4258-B3E0-90F84F9AE443}"/>
    <cellStyle name="Comma 4 2 5 3 3 4" xfId="10861" xr:uid="{3BF394B5-0B94-42CD-81FE-3DFC3D227312}"/>
    <cellStyle name="Comma 4 2 5 3 3 4 2" xfId="23103" xr:uid="{0A57E0C8-2F8E-4C54-931D-923BFFB1CBD2}"/>
    <cellStyle name="Comma 4 2 5 3 3 4 2 2" xfId="36827" xr:uid="{2A68F9EA-458C-4879-AAC3-3EF18586B3F2}"/>
    <cellStyle name="Comma 4 2 5 3 3 4 2 3" xfId="31350" xr:uid="{CF675F98-E908-4855-8938-4C56004F938E}"/>
    <cellStyle name="Comma 4 2 5 3 3 4 3" xfId="34261" xr:uid="{6F6192E9-2EF2-42D0-B553-5626949CD953}"/>
    <cellStyle name="Comma 4 2 5 3 3 4 4" xfId="28795" xr:uid="{AD153D34-701B-495C-9D73-2245CF6776E1}"/>
    <cellStyle name="Comma 4 2 5 3 3 5" xfId="16005" xr:uid="{4526FEA7-484C-475A-B268-0450E6365AD5}"/>
    <cellStyle name="Comma 4 2 5 3 3 5 2" xfId="35313" xr:uid="{417B170E-A660-47D0-B43C-1FEF590B1D21}"/>
    <cellStyle name="Comma 4 2 5 3 3 5 3" xfId="29845" xr:uid="{D8467A5E-D497-42F8-8D7D-87F83074F15F}"/>
    <cellStyle name="Comma 4 2 5 3 3 6" xfId="32711" xr:uid="{6C9E8F1E-9CB5-4B18-9D33-9565CFF893F6}"/>
    <cellStyle name="Comma 4 2 5 3 3 7" xfId="27247" xr:uid="{8CD8E370-A2DC-447E-BAC2-816EAC9B748D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2 2 2" xfId="36270" xr:uid="{7FF54B30-EDBD-4FB5-B171-084277C55CB1}"/>
    <cellStyle name="Comma 4 2 5 3 4 2 2 3" xfId="30795" xr:uid="{3A4ACEF9-86E0-4D67-A9B2-A75F1F658AC5}"/>
    <cellStyle name="Comma 4 2 5 3 4 2 3" xfId="33706" xr:uid="{7E386EF6-4F19-475B-8056-7F3A661F2C0F}"/>
    <cellStyle name="Comma 4 2 5 3 4 2 4" xfId="28240" xr:uid="{6DD7A6DE-E38F-4AB9-8390-3CCC26E2096C}"/>
    <cellStyle name="Comma 4 2 5 3 4 3" xfId="11775" xr:uid="{C88F74BF-B98E-4CD4-B2FD-F2580E69CEB9}"/>
    <cellStyle name="Comma 4 2 5 3 4 3 2" xfId="24017" xr:uid="{84A2126F-7AF9-4529-BB66-701E06C11F29}"/>
    <cellStyle name="Comma 4 2 5 3 4 3 2 2" xfId="37024" xr:uid="{99CA76CC-3ACD-4D6F-879C-6E14F08764FC}"/>
    <cellStyle name="Comma 4 2 5 3 4 3 2 3" xfId="31546" xr:uid="{3FA107A9-A9A7-412E-BE2F-BC961CB18116}"/>
    <cellStyle name="Comma 4 2 5 3 4 3 3" xfId="34458" xr:uid="{10F40653-EBC4-482C-B4DA-EC450064A4FE}"/>
    <cellStyle name="Comma 4 2 5 3 4 3 4" xfId="28991" xr:uid="{AD942A6E-682E-4D54-BE1F-0A9586CE86C9}"/>
    <cellStyle name="Comma 4 2 5 3 4 4" xfId="16919" xr:uid="{C2447BDA-F0F9-451A-B56B-75087DE3A747}"/>
    <cellStyle name="Comma 4 2 5 3 4 4 2" xfId="35511" xr:uid="{626EA027-0991-40AB-A6E3-F0DE8717233C}"/>
    <cellStyle name="Comma 4 2 5 3 4 4 3" xfId="30041" xr:uid="{AE542857-F899-47AE-B5E9-FC22AD3E557E}"/>
    <cellStyle name="Comma 4 2 5 3 4 5" xfId="32940" xr:uid="{1B2C80E9-0F5F-4D78-82DC-EC1CAC14298D}"/>
    <cellStyle name="Comma 4 2 5 3 4 6" xfId="27477" xr:uid="{B433BAB2-A9AB-4E40-A393-4B35432DDE7F}"/>
    <cellStyle name="Comma 4 2 5 3 5" xfId="6519" xr:uid="{D7EC16FD-B699-4269-949C-BB0E06F4B447}"/>
    <cellStyle name="Comma 4 2 5 3 5 2" xfId="18783" xr:uid="{19B38AAB-E0CE-4A99-A2DF-F3B5CE7E3CFD}"/>
    <cellStyle name="Comma 4 2 5 3 5 2 2" xfId="35889" xr:uid="{201B4608-BCA6-4ACE-9F23-A6FC8DA51292}"/>
    <cellStyle name="Comma 4 2 5 3 5 2 3" xfId="30415" xr:uid="{B3DE8D58-BA68-4F5F-B025-13595F14526C}"/>
    <cellStyle name="Comma 4 2 5 3 5 3" xfId="33324" xr:uid="{8851E9AA-0D56-43C0-9DDD-CB4D7E23E1F0}"/>
    <cellStyle name="Comma 4 2 5 3 5 4" xfId="27860" xr:uid="{8B8D8E03-035D-46BD-B66F-2718C1597DD6}"/>
    <cellStyle name="Comma 4 2 5 3 6" xfId="10015" xr:uid="{5C463A5B-7E32-45A7-9274-8E2152B4AAA0}"/>
    <cellStyle name="Comma 4 2 5 3 6 2" xfId="22257" xr:uid="{7D0F4691-71C2-4E03-890E-6A86F0F67766}"/>
    <cellStyle name="Comma 4 2 5 3 6 2 2" xfId="36643" xr:uid="{426E5392-175B-4031-ADD2-406ACF9D8909}"/>
    <cellStyle name="Comma 4 2 5 3 6 2 3" xfId="31166" xr:uid="{2692A129-98F3-4A02-9A5C-DD5D49F50B5A}"/>
    <cellStyle name="Comma 4 2 5 3 6 3" xfId="34077" xr:uid="{19FC21F2-DC94-44DC-B5CC-62EC5AC92D2D}"/>
    <cellStyle name="Comma 4 2 5 3 6 4" xfId="28611" xr:uid="{62F3548D-5548-4E94-9A1B-E4E0783BF859}"/>
    <cellStyle name="Comma 4 2 5 3 7" xfId="15159" xr:uid="{9E27E20E-503C-49E2-97BD-0D4859BC9690}"/>
    <cellStyle name="Comma 4 2 5 3 7 2" xfId="35129" xr:uid="{A86BEB28-66FC-40B3-A94C-573CDD038781}"/>
    <cellStyle name="Comma 4 2 5 3 7 3" xfId="29661" xr:uid="{57CFE485-ABB9-4F29-8E94-F7CA60BFF8DB}"/>
    <cellStyle name="Comma 4 2 5 3 8" xfId="32525" xr:uid="{6099623F-DF38-4BCF-83B9-6DDF5E2ED024}"/>
    <cellStyle name="Comma 4 2 5 3 9" xfId="27063" xr:uid="{45B10C8B-F41B-4F3C-85F6-282B2C20478F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2 2 2" xfId="36503" xr:uid="{3FE1B8B3-11AB-46D3-A186-C6D3E5B2F299}"/>
    <cellStyle name="Comma 4 2 5 4 2 2 2 2 3" xfId="31026" xr:uid="{8B13B1E4-861E-47B7-9930-0449F3AA53E5}"/>
    <cellStyle name="Comma 4 2 5 4 2 2 2 3" xfId="33937" xr:uid="{42EF2AFF-349C-45ED-B77F-C749205E47D0}"/>
    <cellStyle name="Comma 4 2 5 4 2 2 2 4" xfId="28471" xr:uid="{2AEEF3C5-672B-4189-B941-3CBE5DE49F8B}"/>
    <cellStyle name="Comma 4 2 5 4 2 2 3" xfId="12835" xr:uid="{37C51560-18C6-4284-90E6-F59324D14FD1}"/>
    <cellStyle name="Comma 4 2 5 4 2 2 3 2" xfId="25077" xr:uid="{0F1F82CB-77FD-427F-8771-8244298BD993}"/>
    <cellStyle name="Comma 4 2 5 4 2 2 3 2 2" xfId="37255" xr:uid="{56BB949C-C18F-450C-98B8-81902D07B8DD}"/>
    <cellStyle name="Comma 4 2 5 4 2 2 3 2 3" xfId="31777" xr:uid="{A941DCED-1B62-45A5-84F1-D79673A69CEA}"/>
    <cellStyle name="Comma 4 2 5 4 2 2 3 3" xfId="34690" xr:uid="{A640B733-32EA-45D8-989A-AFC168AD58BE}"/>
    <cellStyle name="Comma 4 2 5 4 2 2 3 4" xfId="29222" xr:uid="{BC5CE77A-0AC6-4264-A7F8-E52CD98CEDC4}"/>
    <cellStyle name="Comma 4 2 5 4 2 2 4" xfId="17979" xr:uid="{4DD069F5-2835-45BD-A6C3-528CE9025E3A}"/>
    <cellStyle name="Comma 4 2 5 4 2 2 4 2" xfId="35744" xr:uid="{490BC413-839B-451B-AB47-5813C01364F7}"/>
    <cellStyle name="Comma 4 2 5 4 2 2 4 3" xfId="30272" xr:uid="{8C36C958-F4BC-46B0-9647-805535F9F19C}"/>
    <cellStyle name="Comma 4 2 5 4 2 2 5" xfId="33172" xr:uid="{E73CC856-00BC-493D-A01E-023064EA9BDF}"/>
    <cellStyle name="Comma 4 2 5 4 2 2 6" xfId="27708" xr:uid="{EA55662F-06CF-48F2-90B5-D4DCF88999A4}"/>
    <cellStyle name="Comma 4 2 5 4 2 3" xfId="7579" xr:uid="{3D017D64-D261-48C6-8A55-9CBC4AF9920F}"/>
    <cellStyle name="Comma 4 2 5 4 2 3 2" xfId="19843" xr:uid="{11E62D1A-0D0C-4796-9C4A-ED0CB25BB242}"/>
    <cellStyle name="Comma 4 2 5 4 2 3 2 2" xfId="36121" xr:uid="{D97D2F59-FCC2-4133-A11A-D5E4FBDEA1E8}"/>
    <cellStyle name="Comma 4 2 5 4 2 3 2 3" xfId="30646" xr:uid="{ECC04D9C-D0BC-41E2-9CE2-818565A102D3}"/>
    <cellStyle name="Comma 4 2 5 4 2 3 3" xfId="33556" xr:uid="{36D669F2-07BA-43C9-B181-EFE4AEE4FA84}"/>
    <cellStyle name="Comma 4 2 5 4 2 3 4" xfId="28091" xr:uid="{7C13BEDD-C6ED-43E3-860F-88FFB4A8CF4F}"/>
    <cellStyle name="Comma 4 2 5 4 2 4" xfId="11075" xr:uid="{E369A66F-C481-402D-B34B-EEADB47B9424}"/>
    <cellStyle name="Comma 4 2 5 4 2 4 2" xfId="23317" xr:uid="{8A3B171E-6C10-4B0F-80A6-E73CCBE858A1}"/>
    <cellStyle name="Comma 4 2 5 4 2 4 2 2" xfId="36874" xr:uid="{9827B2DF-D326-4E05-ABC6-7893BC953DA7}"/>
    <cellStyle name="Comma 4 2 5 4 2 4 2 3" xfId="31397" xr:uid="{C50BDFA3-B698-447C-9BC6-478ACB803984}"/>
    <cellStyle name="Comma 4 2 5 4 2 4 3" xfId="34308" xr:uid="{649E52EB-30B1-4FAE-8D69-12B36041DECD}"/>
    <cellStyle name="Comma 4 2 5 4 2 4 4" xfId="28842" xr:uid="{C3A2DB8D-2CD4-45F1-821B-B58BD99DEADC}"/>
    <cellStyle name="Comma 4 2 5 4 2 5" xfId="16219" xr:uid="{8B375629-0E7D-4B5F-B9DA-975911A35FBC}"/>
    <cellStyle name="Comma 4 2 5 4 2 5 2" xfId="35361" xr:uid="{FE61D2F1-5607-4A84-BD87-FFF67656FB28}"/>
    <cellStyle name="Comma 4 2 5 4 2 5 3" xfId="29892" xr:uid="{FA591975-94EA-436A-93AD-D9537BDE1FC1}"/>
    <cellStyle name="Comma 4 2 5 4 2 6" xfId="32758" xr:uid="{1A5D0443-8425-4185-B71C-21367239F157}"/>
    <cellStyle name="Comma 4 2 5 4 2 7" xfId="27294" xr:uid="{E506BF88-1406-4D69-9E5F-D13C2D8EE5A2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2 2 2" xfId="36317" xr:uid="{47373B67-C628-4DB7-B1B0-F8E656586EE0}"/>
    <cellStyle name="Comma 4 2 5 4 3 2 2 3" xfId="30842" xr:uid="{558440F0-7643-4FAD-B0EC-D03E89BFAC6C}"/>
    <cellStyle name="Comma 4 2 5 4 3 2 3" xfId="33753" xr:uid="{4D80355B-9D15-41B8-993E-5222B9BBC541}"/>
    <cellStyle name="Comma 4 2 5 4 3 2 4" xfId="28287" xr:uid="{FBA77D5F-CB28-4933-98BC-897750F1D504}"/>
    <cellStyle name="Comma 4 2 5 4 3 3" xfId="11989" xr:uid="{64C55101-8902-4CA9-9E68-5982AD11DC4C}"/>
    <cellStyle name="Comma 4 2 5 4 3 3 2" xfId="24231" xr:uid="{8ACE2945-C39E-4CB9-8DC6-1B8D1AAA2222}"/>
    <cellStyle name="Comma 4 2 5 4 3 3 2 2" xfId="37071" xr:uid="{418A1F1F-004C-4716-9EEC-DC2D2A83FAB3}"/>
    <cellStyle name="Comma 4 2 5 4 3 3 2 3" xfId="31593" xr:uid="{AABC4791-746A-4D23-AC65-683D8E484410}"/>
    <cellStyle name="Comma 4 2 5 4 3 3 3" xfId="34505" xr:uid="{3460D8C4-6F5A-45CE-AD10-86E29A3C49B6}"/>
    <cellStyle name="Comma 4 2 5 4 3 3 4" xfId="29038" xr:uid="{9FF46CA3-8C61-44D7-BA0A-B0CFF6AFF24D}"/>
    <cellStyle name="Comma 4 2 5 4 3 4" xfId="17133" xr:uid="{EAC4FE62-3FD0-4A7B-96C0-15A92B66E07E}"/>
    <cellStyle name="Comma 4 2 5 4 3 4 2" xfId="35558" xr:uid="{DC4D31CF-0C5A-43FD-B791-2F3EA72EE70B}"/>
    <cellStyle name="Comma 4 2 5 4 3 4 3" xfId="30088" xr:uid="{19A7672D-22EF-4923-989A-2291F3305E0D}"/>
    <cellStyle name="Comma 4 2 5 4 3 5" xfId="32987" xr:uid="{648D6565-4969-4632-876F-B176F9279FF8}"/>
    <cellStyle name="Comma 4 2 5 4 3 6" xfId="27524" xr:uid="{0246554B-CC6C-4375-A88C-74D85364A4C5}"/>
    <cellStyle name="Comma 4 2 5 4 4" xfId="6733" xr:uid="{E6A14C92-2AEF-4F09-9D09-E4A4E1366E81}"/>
    <cellStyle name="Comma 4 2 5 4 4 2" xfId="18997" xr:uid="{B2B5798C-BB36-4338-9057-75102EA846CE}"/>
    <cellStyle name="Comma 4 2 5 4 4 2 2" xfId="35937" xr:uid="{5D7540D2-E9F2-4366-9157-FABD59DF0B59}"/>
    <cellStyle name="Comma 4 2 5 4 4 2 3" xfId="30462" xr:uid="{320BF5E5-D84E-43FA-9CD7-BC146F696DA2}"/>
    <cellStyle name="Comma 4 2 5 4 4 3" xfId="33372" xr:uid="{6A0B5651-DC05-4423-A9AC-0131BC5AD2B6}"/>
    <cellStyle name="Comma 4 2 5 4 4 4" xfId="27907" xr:uid="{5C5BCF6F-1294-4F19-B484-5EF0AC7FCB08}"/>
    <cellStyle name="Comma 4 2 5 4 5" xfId="10229" xr:uid="{0D43510A-F36B-4D76-B52E-A436AC69AD1D}"/>
    <cellStyle name="Comma 4 2 5 4 5 2" xfId="22471" xr:uid="{F8FCE7D0-6747-46CB-8053-4A83AD00AFDE}"/>
    <cellStyle name="Comma 4 2 5 4 5 2 2" xfId="36690" xr:uid="{244AEA49-9599-4363-B3A8-6DE30F29A505}"/>
    <cellStyle name="Comma 4 2 5 4 5 2 3" xfId="31213" xr:uid="{398562FD-F13E-47F3-A802-E7864E9BCFD6}"/>
    <cellStyle name="Comma 4 2 5 4 5 3" xfId="34124" xr:uid="{7864CB27-8A70-4ABD-9059-0904BBA74ADC}"/>
    <cellStyle name="Comma 4 2 5 4 5 4" xfId="28658" xr:uid="{FFE545BA-FDE6-419F-9374-DA71C735FD65}"/>
    <cellStyle name="Comma 4 2 5 4 6" xfId="15373" xr:uid="{225FB614-B5B4-4B92-94E7-6EEE6446E7CA}"/>
    <cellStyle name="Comma 4 2 5 4 6 2" xfId="35176" xr:uid="{405C6CC6-89A3-4633-8F54-9D572A818655}"/>
    <cellStyle name="Comma 4 2 5 4 6 3" xfId="29708" xr:uid="{361D10BC-E594-4D56-ACB7-98764A30FCA1}"/>
    <cellStyle name="Comma 4 2 5 4 7" xfId="32573" xr:uid="{D105A90C-6301-45CB-AE66-750BC6A4ACE7}"/>
    <cellStyle name="Comma 4 2 5 4 8" xfId="27110" xr:uid="{F56C92AD-8144-4781-A9EA-52C34AF5DD24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2 2 2" xfId="36410" xr:uid="{88CF6AA7-6B28-4B5A-B10D-B24ACA7057BB}"/>
    <cellStyle name="Comma 4 2 5 5 2 2 2 3" xfId="30934" xr:uid="{7277840F-AD1F-4231-B27E-30B2DEE5D876}"/>
    <cellStyle name="Comma 4 2 5 5 2 2 3" xfId="33845" xr:uid="{0355BAB3-4DCC-4438-980E-7A49424F55CD}"/>
    <cellStyle name="Comma 4 2 5 5 2 2 4" xfId="28379" xr:uid="{E3C5497F-1D73-40D9-A182-2B7AD1DDFCF2}"/>
    <cellStyle name="Comma 4 2 5 5 2 3" xfId="12412" xr:uid="{480BA0CE-E77B-4B78-AFC2-CC093FDA20A9}"/>
    <cellStyle name="Comma 4 2 5 5 2 3 2" xfId="24654" xr:uid="{30B00FB3-DB70-4F2C-856D-AF7641086DCA}"/>
    <cellStyle name="Comma 4 2 5 5 2 3 2 2" xfId="37163" xr:uid="{7ACC2976-9002-416C-8760-500B9B1BEB72}"/>
    <cellStyle name="Comma 4 2 5 5 2 3 2 3" xfId="31685" xr:uid="{9425861C-F1A4-45DF-884D-754E626A52B1}"/>
    <cellStyle name="Comma 4 2 5 5 2 3 3" xfId="34597" xr:uid="{71FFB7D2-813F-4873-8A10-C8746036D17B}"/>
    <cellStyle name="Comma 4 2 5 5 2 3 4" xfId="29130" xr:uid="{C7E73424-10C3-4140-90AA-289DB157DAAF}"/>
    <cellStyle name="Comma 4 2 5 5 2 4" xfId="17556" xr:uid="{8D96192F-09F7-40F9-BEC1-8E4F586F54EA}"/>
    <cellStyle name="Comma 4 2 5 5 2 4 2" xfId="35652" xr:uid="{42573852-4940-4235-AB0D-3E474D22CE57}"/>
    <cellStyle name="Comma 4 2 5 5 2 4 3" xfId="30180" xr:uid="{C0F854CA-D191-46D7-870A-BDB14CC54CDE}"/>
    <cellStyle name="Comma 4 2 5 5 2 5" xfId="33079" xr:uid="{98F810D2-C2FB-4426-87A5-D482C53655AB}"/>
    <cellStyle name="Comma 4 2 5 5 2 6" xfId="27616" xr:uid="{D5A34077-2E46-4D58-ADBD-368AB6AA7747}"/>
    <cellStyle name="Comma 4 2 5 5 3" xfId="7156" xr:uid="{67E9ED9A-D3FD-4B4A-A4F0-8E23B7791431}"/>
    <cellStyle name="Comma 4 2 5 5 3 2" xfId="19420" xr:uid="{BAF8F77A-3CDA-4A16-95C6-DBCA58AA349D}"/>
    <cellStyle name="Comma 4 2 5 5 3 2 2" xfId="36029" xr:uid="{A882C132-7E96-40BC-9082-FEBC2ED4B35D}"/>
    <cellStyle name="Comma 4 2 5 5 3 2 3" xfId="30554" xr:uid="{8439B3B0-8D16-4CF6-A54D-8461B55B78C4}"/>
    <cellStyle name="Comma 4 2 5 5 3 3" xfId="33464" xr:uid="{DAC8EE01-C14B-4900-A83A-72E3DA571765}"/>
    <cellStyle name="Comma 4 2 5 5 3 4" xfId="27999" xr:uid="{D1343FCA-7986-4725-825D-18D0F13E5E6F}"/>
    <cellStyle name="Comma 4 2 5 5 4" xfId="10652" xr:uid="{F3F9FD6A-7ECE-4B7B-AD74-7EC0EFC3608E}"/>
    <cellStyle name="Comma 4 2 5 5 4 2" xfId="22894" xr:uid="{EE2F1734-B526-4F35-8BEF-29A107028379}"/>
    <cellStyle name="Comma 4 2 5 5 4 2 2" xfId="36782" xr:uid="{4317CD55-9594-4BDB-82DA-863DE5664C57}"/>
    <cellStyle name="Comma 4 2 5 5 4 2 3" xfId="31305" xr:uid="{D13EC278-C53A-42AF-BD3D-63544C62AACD}"/>
    <cellStyle name="Comma 4 2 5 5 4 3" xfId="34216" xr:uid="{107F89C4-EC85-4E51-B987-A9C1B4F3450E}"/>
    <cellStyle name="Comma 4 2 5 5 4 4" xfId="28750" xr:uid="{14FBB654-8621-4960-9530-0D2FD11C41B0}"/>
    <cellStyle name="Comma 4 2 5 5 5" xfId="15796" xr:uid="{59786CDA-6D33-4F89-9AF8-9F699BE684BD}"/>
    <cellStyle name="Comma 4 2 5 5 5 2" xfId="35268" xr:uid="{F0E14BD0-1A30-43CA-8647-FF19565925D9}"/>
    <cellStyle name="Comma 4 2 5 5 5 3" xfId="29800" xr:uid="{17472A95-8F55-48CD-8790-4C24C0A28475}"/>
    <cellStyle name="Comma 4 2 5 5 6" xfId="32666" xr:uid="{169C6BC5-212E-47B8-9D79-B5504D32ECD1}"/>
    <cellStyle name="Comma 4 2 5 5 7" xfId="27202" xr:uid="{3AF722B8-A293-4964-AA40-4D175D7F7AF1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2 2 2" xfId="36225" xr:uid="{F2A9FE91-A33D-4916-B5B7-C46D0C1CE256}"/>
    <cellStyle name="Comma 4 2 5 6 2 2 3" xfId="30750" xr:uid="{B07EC27C-49C0-46B5-B523-0EAF9210028F}"/>
    <cellStyle name="Comma 4 2 5 6 2 3" xfId="33661" xr:uid="{2D39D054-757A-4DC9-B0ED-01DE86C60453}"/>
    <cellStyle name="Comma 4 2 5 6 2 4" xfId="28195" xr:uid="{3CEAB49B-472E-41E8-8C60-6F124B96AE0F}"/>
    <cellStyle name="Comma 4 2 5 6 3" xfId="11566" xr:uid="{05799A32-B7EA-4DFE-92C6-0C26978D19A7}"/>
    <cellStyle name="Comma 4 2 5 6 3 2" xfId="23808" xr:uid="{A4D43F66-819B-422A-947C-D88C04DF750C}"/>
    <cellStyle name="Comma 4 2 5 6 3 2 2" xfId="36978" xr:uid="{8141B4F1-FF19-4550-9068-E7DB30991161}"/>
    <cellStyle name="Comma 4 2 5 6 3 2 3" xfId="31501" xr:uid="{D274E436-3647-415A-978E-1BFC3FF990B2}"/>
    <cellStyle name="Comma 4 2 5 6 3 3" xfId="34413" xr:uid="{81CB1B63-7F77-49A8-970A-7CC8E37F586C}"/>
    <cellStyle name="Comma 4 2 5 6 3 4" xfId="28946" xr:uid="{B5F5AB4E-D635-4B6C-80FE-05CAF3A31EFE}"/>
    <cellStyle name="Comma 4 2 5 6 4" xfId="16710" xr:uid="{08284361-2C28-4FCB-98D5-270E12F2F32B}"/>
    <cellStyle name="Comma 4 2 5 6 4 2" xfId="35466" xr:uid="{2A85165B-452A-43BC-9360-6454C96D849D}"/>
    <cellStyle name="Comma 4 2 5 6 4 3" xfId="29996" xr:uid="{78CCC9F5-CFF6-4D50-A183-5D852B639866}"/>
    <cellStyle name="Comma 4 2 5 6 5" xfId="32895" xr:uid="{5DC826D9-4675-4216-B79E-8658A3869D34}"/>
    <cellStyle name="Comma 4 2 5 6 6" xfId="27432" xr:uid="{846D88D3-C5BE-4184-A0E7-661F8B649802}"/>
    <cellStyle name="Comma 4 2 5 7" xfId="6309" xr:uid="{872620DD-FB27-4B94-8163-6519411E5F0B}"/>
    <cellStyle name="Comma 4 2 5 7 2" xfId="18574" xr:uid="{E9212816-6832-4359-B700-5A21F9D83599}"/>
    <cellStyle name="Comma 4 2 5 7 2 2" xfId="35844" xr:uid="{F783670B-CCCD-4C34-BCA6-1A2854ED2914}"/>
    <cellStyle name="Comma 4 2 5 7 2 3" xfId="30370" xr:uid="{5DA6B9BD-6646-4C01-B4BC-E4CC572D561D}"/>
    <cellStyle name="Comma 4 2 5 7 3" xfId="33279" xr:uid="{2A267D94-9A8C-48B0-A4F2-E3F4C0149DE0}"/>
    <cellStyle name="Comma 4 2 5 7 4" xfId="27815" xr:uid="{13BEAA19-C1D4-46EE-8599-E0CC0D46D17F}"/>
    <cellStyle name="Comma 4 2 5 8" xfId="9806" xr:uid="{DF5AFD39-A7FB-4186-9149-0C3CCB0989BF}"/>
    <cellStyle name="Comma 4 2 5 8 2" xfId="22048" xr:uid="{1416FAB0-5302-4FFE-8711-4A748972C336}"/>
    <cellStyle name="Comma 4 2 5 8 2 2" xfId="36598" xr:uid="{EF39CCED-0AC6-4550-A7AC-197800FFED5F}"/>
    <cellStyle name="Comma 4 2 5 8 2 3" xfId="31121" xr:uid="{65E68F97-DD53-4929-9FD2-DC928741F21B}"/>
    <cellStyle name="Comma 4 2 5 8 3" xfId="34032" xr:uid="{1C3AB69C-89A4-4026-8F5F-B13B7462F4BC}"/>
    <cellStyle name="Comma 4 2 5 8 4" xfId="28566" xr:uid="{B46AEE1B-B334-4B85-9118-596362DEF5E7}"/>
    <cellStyle name="Comma 4 2 5 9" xfId="14607" xr:uid="{79DED745-3F3E-49B9-9F55-FBBDFEE7D981}"/>
    <cellStyle name="Comma 4 2 5 9 2" xfId="25505" xr:uid="{7F307165-DD48-42BB-9932-AAF1045C1452}"/>
    <cellStyle name="Comma 4 2 5 9 2 2" xfId="37357" xr:uid="{987757CE-BD66-4E27-9FAB-7C24A9F1A046}"/>
    <cellStyle name="Comma 4 2 5 9 2 3" xfId="31879" xr:uid="{0A0EC4D5-010A-4649-8FC7-D144B989B88C}"/>
    <cellStyle name="Comma 4 2 5 9 3" xfId="35019" xr:uid="{243FB80D-0F94-4B0A-978B-174A7CE59490}"/>
    <cellStyle name="Comma 4 2 5 9 4" xfId="29551" xr:uid="{844448DE-BF66-4BAF-96B6-486155840F76}"/>
    <cellStyle name="Comma 4 2 6" xfId="2444" xr:uid="{87D5F354-E370-4C78-9B8E-30460A5B68BD}"/>
    <cellStyle name="Comma 4 2 6 10" xfId="32472" xr:uid="{AA8E9D30-E5ED-4FB1-8D62-A15242C53300}"/>
    <cellStyle name="Comma 4 2 6 11" xfId="27010" xr:uid="{9983ECD9-81DF-4D76-9034-0DB5554BD627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2 2 2" xfId="36562" xr:uid="{5E71F3AE-B7FD-448A-8F93-E47D74E5EF46}"/>
    <cellStyle name="Comma 4 2 6 2 2 2 2 2 2 3" xfId="31085" xr:uid="{20F1068F-ACEF-40F2-9E96-DDCEBB350AEC}"/>
    <cellStyle name="Comma 4 2 6 2 2 2 2 2 3" xfId="33996" xr:uid="{3DE90C7B-0E00-4CF6-A955-FD04046EEA77}"/>
    <cellStyle name="Comma 4 2 6 2 2 2 2 2 4" xfId="28530" xr:uid="{89CE84B4-3E84-4E22-AF0B-8C50B5C8C517}"/>
    <cellStyle name="Comma 4 2 6 2 2 2 2 3" xfId="13111" xr:uid="{66814054-FC42-447D-85DB-8FFDC07FEE98}"/>
    <cellStyle name="Comma 4 2 6 2 2 2 2 3 2" xfId="25353" xr:uid="{17556DBF-6DDC-4529-B897-8487E42E5B7A}"/>
    <cellStyle name="Comma 4 2 6 2 2 2 2 3 2 2" xfId="37314" xr:uid="{9F55C036-16F8-4BE7-8518-197C7A60CBB6}"/>
    <cellStyle name="Comma 4 2 6 2 2 2 2 3 2 3" xfId="31836" xr:uid="{5F10BC19-F592-4064-A3E6-9D0534759330}"/>
    <cellStyle name="Comma 4 2 6 2 2 2 2 3 3" xfId="34749" xr:uid="{B2603DD5-23BA-4D4F-BC59-7A3BD6C13411}"/>
    <cellStyle name="Comma 4 2 6 2 2 2 2 3 4" xfId="29281" xr:uid="{24E53883-E2EB-462F-BAD7-5EF437A280D8}"/>
    <cellStyle name="Comma 4 2 6 2 2 2 2 4" xfId="18255" xr:uid="{0E351C58-1BA8-4540-BF92-78B1781632D6}"/>
    <cellStyle name="Comma 4 2 6 2 2 2 2 4 2" xfId="35804" xr:uid="{C52A6597-4CDB-4B9B-88DE-45400F0C3B9B}"/>
    <cellStyle name="Comma 4 2 6 2 2 2 2 4 3" xfId="30331" xr:uid="{A69BCC86-5A70-4274-9B97-C47D79511319}"/>
    <cellStyle name="Comma 4 2 6 2 2 2 2 5" xfId="33231" xr:uid="{1C33E927-111B-4EC6-80D8-C65F92DDB6A5}"/>
    <cellStyle name="Comma 4 2 6 2 2 2 2 6" xfId="27767" xr:uid="{5B3A97CB-A879-4E6E-A462-068D56BC0F7A}"/>
    <cellStyle name="Comma 4 2 6 2 2 2 3" xfId="7855" xr:uid="{3DC0317A-E14A-4184-B884-4C73264BCA08}"/>
    <cellStyle name="Comma 4 2 6 2 2 2 3 2" xfId="20119" xr:uid="{868CA53D-6A2B-4F80-B55C-0142A46C7AE9}"/>
    <cellStyle name="Comma 4 2 6 2 2 2 3 2 2" xfId="36180" xr:uid="{409E0BF6-4473-45DB-8154-FB588336CB82}"/>
    <cellStyle name="Comma 4 2 6 2 2 2 3 2 3" xfId="30705" xr:uid="{D17D7626-4D81-4500-9D18-464748F75E56}"/>
    <cellStyle name="Comma 4 2 6 2 2 2 3 3" xfId="33616" xr:uid="{2E0D1DFF-FDDC-4F64-8A70-49F665AD487A}"/>
    <cellStyle name="Comma 4 2 6 2 2 2 3 4" xfId="28150" xr:uid="{75C8FDC1-0535-4E59-8FCE-F0AE1DA8FE7F}"/>
    <cellStyle name="Comma 4 2 6 2 2 2 4" xfId="11351" xr:uid="{619EC5ED-3813-48B0-BD1C-C8651C94A2A9}"/>
    <cellStyle name="Comma 4 2 6 2 2 2 4 2" xfId="23593" xr:uid="{DE443155-FABA-4023-BA28-AD04188FEE3C}"/>
    <cellStyle name="Comma 4 2 6 2 2 2 4 2 2" xfId="36933" xr:uid="{888242ED-8F82-4A3A-8A4F-A5DDF1473E55}"/>
    <cellStyle name="Comma 4 2 6 2 2 2 4 2 3" xfId="31456" xr:uid="{32E5544C-5C61-49FE-8315-650527E2AE1B}"/>
    <cellStyle name="Comma 4 2 6 2 2 2 4 3" xfId="34368" xr:uid="{26708E12-D1DB-4BCF-B311-4F6C7B09ED2D}"/>
    <cellStyle name="Comma 4 2 6 2 2 2 4 4" xfId="28901" xr:uid="{F18CCC13-6A86-43F0-A566-AB7AF6D8B688}"/>
    <cellStyle name="Comma 4 2 6 2 2 2 5" xfId="16495" xr:uid="{DB1D2890-D25B-4938-BDCC-D8F1924BD5F3}"/>
    <cellStyle name="Comma 4 2 6 2 2 2 5 2" xfId="35421" xr:uid="{973971F7-7DF4-4C6E-9DCB-756131BC5CA6}"/>
    <cellStyle name="Comma 4 2 6 2 2 2 5 3" xfId="29951" xr:uid="{C38537CB-634F-4E7F-8A51-BE7C3D2E187D}"/>
    <cellStyle name="Comma 4 2 6 2 2 2 6" xfId="32817" xr:uid="{E49160D1-08A8-4D6A-8703-89B1B6BFE89C}"/>
    <cellStyle name="Comma 4 2 6 2 2 2 7" xfId="27353" xr:uid="{A62DB1AD-F967-43D4-926B-4E3A3DEEDE08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2 2 2" xfId="36377" xr:uid="{39546F28-FE8A-4706-B273-B8E8CC917398}"/>
    <cellStyle name="Comma 4 2 6 2 2 3 2 2 3" xfId="30901" xr:uid="{12BB989A-878B-429D-B1CA-2DD252BB6ABE}"/>
    <cellStyle name="Comma 4 2 6 2 2 3 2 3" xfId="33812" xr:uid="{C99AB54A-D787-473F-B2ED-A994614DFD3A}"/>
    <cellStyle name="Comma 4 2 6 2 2 3 2 4" xfId="28346" xr:uid="{4F22223C-B1F1-44AD-B9C5-43D9845534E6}"/>
    <cellStyle name="Comma 4 2 6 2 2 3 3" xfId="12265" xr:uid="{D4C4CB56-FA86-49E6-9AAB-40B9BCB6E8DE}"/>
    <cellStyle name="Comma 4 2 6 2 2 3 3 2" xfId="24507" xr:uid="{D5283DCC-63D1-4E7A-BC33-ABFA218205C6}"/>
    <cellStyle name="Comma 4 2 6 2 2 3 3 2 2" xfId="37130" xr:uid="{9A411F1B-69D2-4240-BDF3-9D4BAF8C91FC}"/>
    <cellStyle name="Comma 4 2 6 2 2 3 3 2 3" xfId="31652" xr:uid="{EC7FCE0B-CBA9-4D4A-97D1-B3A6A21C2A04}"/>
    <cellStyle name="Comma 4 2 6 2 2 3 3 3" xfId="34564" xr:uid="{BE1AB173-8936-4AEF-A179-0C989C607BE0}"/>
    <cellStyle name="Comma 4 2 6 2 2 3 3 4" xfId="29097" xr:uid="{7394E0AC-6E46-47AA-A252-E00EB21C06C1}"/>
    <cellStyle name="Comma 4 2 6 2 2 3 4" xfId="17409" xr:uid="{B8E3E252-E910-4167-935F-072057A11E17}"/>
    <cellStyle name="Comma 4 2 6 2 2 3 4 2" xfId="35618" xr:uid="{38612DEE-5C69-423A-9936-6A8D95C6133B}"/>
    <cellStyle name="Comma 4 2 6 2 2 3 4 3" xfId="30147" xr:uid="{0D85E283-BFE5-4115-99CE-1651488C1987}"/>
    <cellStyle name="Comma 4 2 6 2 2 3 5" xfId="33046" xr:uid="{C6EA09BA-A596-49A0-8970-EAAEE0D80C4D}"/>
    <cellStyle name="Comma 4 2 6 2 2 3 6" xfId="27583" xr:uid="{DCC395C4-9D9F-41F0-A4CB-0B35210431DF}"/>
    <cellStyle name="Comma 4 2 6 2 2 4" xfId="7009" xr:uid="{08B79F3F-BE88-4581-9487-172835ECCE96}"/>
    <cellStyle name="Comma 4 2 6 2 2 4 2" xfId="19273" xr:uid="{9A96A936-300D-40CD-B268-93AE1E7C21D1}"/>
    <cellStyle name="Comma 4 2 6 2 2 4 2 2" xfId="35996" xr:uid="{4A3AF317-9069-47B2-928A-B7F78205C378}"/>
    <cellStyle name="Comma 4 2 6 2 2 4 2 3" xfId="30521" xr:uid="{C6F62789-2670-4A62-900D-CD3F299BEFDC}"/>
    <cellStyle name="Comma 4 2 6 2 2 4 3" xfId="33431" xr:uid="{0FD933F5-BB24-4A85-8038-A135DEA00082}"/>
    <cellStyle name="Comma 4 2 6 2 2 4 4" xfId="27966" xr:uid="{BEBB68D6-2884-4980-8828-27E7CA99ADE0}"/>
    <cellStyle name="Comma 4 2 6 2 2 5" xfId="10505" xr:uid="{055374BE-59E0-4252-A85A-18418B925908}"/>
    <cellStyle name="Comma 4 2 6 2 2 5 2" xfId="22747" xr:uid="{22375C72-17EA-4990-99FA-6E84D3DF42B8}"/>
    <cellStyle name="Comma 4 2 6 2 2 5 2 2" xfId="36749" xr:uid="{C67AAB25-CB54-4838-9D2F-94240919796B}"/>
    <cellStyle name="Comma 4 2 6 2 2 5 2 3" xfId="31272" xr:uid="{6091FDB3-6FA2-42F1-AB78-30488AAF1240}"/>
    <cellStyle name="Comma 4 2 6 2 2 5 3" xfId="34183" xr:uid="{4E83140B-B17D-4D6C-8A5B-5AA39E8842A1}"/>
    <cellStyle name="Comma 4 2 6 2 2 5 4" xfId="28717" xr:uid="{F7AE2CCC-3008-4ABF-ADB5-C307F3CC8997}"/>
    <cellStyle name="Comma 4 2 6 2 2 6" xfId="15649" xr:uid="{2684C967-A853-4CDF-9A48-EE1B1E13E453}"/>
    <cellStyle name="Comma 4 2 6 2 2 6 2" xfId="35235" xr:uid="{753B6809-CF1B-4413-8407-A610333B495F}"/>
    <cellStyle name="Comma 4 2 6 2 2 6 3" xfId="29767" xr:uid="{466B4839-F259-407B-AF8A-142EA5C7B9F0}"/>
    <cellStyle name="Comma 4 2 6 2 2 7" xfId="32633" xr:uid="{B799739E-D299-4066-ABB2-E18CD3DE5DD4}"/>
    <cellStyle name="Comma 4 2 6 2 2 8" xfId="27169" xr:uid="{BE2F55DB-C0C7-47DF-8E4C-5A932982BB1F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2 2 2" xfId="36470" xr:uid="{2157E507-C7FA-4CC2-BCC6-81EAC38A961F}"/>
    <cellStyle name="Comma 4 2 6 2 3 2 2 2 3" xfId="30993" xr:uid="{8F6BA278-64C7-410F-A6FB-43E46FAC7CFC}"/>
    <cellStyle name="Comma 4 2 6 2 3 2 2 3" xfId="33904" xr:uid="{CFBC535F-10D3-43CB-8FEE-9D0EE67D2F25}"/>
    <cellStyle name="Comma 4 2 6 2 3 2 2 4" xfId="28438" xr:uid="{CFEBB56E-CAAD-49AA-BEC1-17BBD82AB684}"/>
    <cellStyle name="Comma 4 2 6 2 3 2 3" xfId="12688" xr:uid="{DBD4112A-124F-4D0A-BCD0-806B9FD316A2}"/>
    <cellStyle name="Comma 4 2 6 2 3 2 3 2" xfId="24930" xr:uid="{ADF65329-1539-468E-8496-B9A6F57F6DF6}"/>
    <cellStyle name="Comma 4 2 6 2 3 2 3 2 2" xfId="37222" xr:uid="{0E779EE1-A82E-4F3B-B38E-E30AECB0BD1E}"/>
    <cellStyle name="Comma 4 2 6 2 3 2 3 2 3" xfId="31744" xr:uid="{2F6F7BA0-D867-4DF8-ADD9-F891A3FE508A}"/>
    <cellStyle name="Comma 4 2 6 2 3 2 3 3" xfId="34656" xr:uid="{4622BBCE-B150-48B8-82C9-B3068375B985}"/>
    <cellStyle name="Comma 4 2 6 2 3 2 3 4" xfId="29189" xr:uid="{49114841-5B26-43BE-8722-5A604A310A59}"/>
    <cellStyle name="Comma 4 2 6 2 3 2 4" xfId="17832" xr:uid="{AD21A02E-DD57-43CB-A11F-0F8465F64FDC}"/>
    <cellStyle name="Comma 4 2 6 2 3 2 4 2" xfId="35711" xr:uid="{5AD6FD33-F086-47F4-BC9B-E37E8150943F}"/>
    <cellStyle name="Comma 4 2 6 2 3 2 4 3" xfId="30239" xr:uid="{38FE7D87-36CD-4317-91FC-A9E11E949C0A}"/>
    <cellStyle name="Comma 4 2 6 2 3 2 5" xfId="33139" xr:uid="{8A34DBE2-334C-4A4A-A2F6-233A8DD95DBD}"/>
    <cellStyle name="Comma 4 2 6 2 3 2 6" xfId="27675" xr:uid="{D81DEC08-296D-4F85-AC27-2D27C7D8D271}"/>
    <cellStyle name="Comma 4 2 6 2 3 3" xfId="7432" xr:uid="{1CA4C431-8DD6-4446-BCBA-5FD4C4182284}"/>
    <cellStyle name="Comma 4 2 6 2 3 3 2" xfId="19696" xr:uid="{6FDEC12B-4B73-408A-B9B0-A64EEB7AC695}"/>
    <cellStyle name="Comma 4 2 6 2 3 3 2 2" xfId="36088" xr:uid="{239B25F3-7632-4D14-8F66-9EC359EE6D3A}"/>
    <cellStyle name="Comma 4 2 6 2 3 3 2 3" xfId="30613" xr:uid="{33DFC780-EE4E-426E-9CEB-783A4EB58CC4}"/>
    <cellStyle name="Comma 4 2 6 2 3 3 3" xfId="33523" xr:uid="{2B3202B3-B2D4-4964-9E06-93E8AB5C65CD}"/>
    <cellStyle name="Comma 4 2 6 2 3 3 4" xfId="28058" xr:uid="{E84AD263-94D2-4313-B441-3B147932A026}"/>
    <cellStyle name="Comma 4 2 6 2 3 4" xfId="10928" xr:uid="{6CB76186-FACB-400C-AC58-C164583F9D19}"/>
    <cellStyle name="Comma 4 2 6 2 3 4 2" xfId="23170" xr:uid="{5E383B47-E9AF-4217-80F5-FD9739552EF0}"/>
    <cellStyle name="Comma 4 2 6 2 3 4 2 2" xfId="36841" xr:uid="{E88446B3-A3E3-4B69-91D1-59233377DE4B}"/>
    <cellStyle name="Comma 4 2 6 2 3 4 2 3" xfId="31364" xr:uid="{90D32F48-E81C-4CC6-9008-10E6DDD2C948}"/>
    <cellStyle name="Comma 4 2 6 2 3 4 3" xfId="34275" xr:uid="{DBAFE8F2-25B1-4824-93AA-E31055157358}"/>
    <cellStyle name="Comma 4 2 6 2 3 4 4" xfId="28809" xr:uid="{1DC44F23-405E-4618-BB40-C02E737CF12D}"/>
    <cellStyle name="Comma 4 2 6 2 3 5" xfId="16072" xr:uid="{BD47D600-B6FC-4999-9997-29EF9D0A0723}"/>
    <cellStyle name="Comma 4 2 6 2 3 5 2" xfId="35327" xr:uid="{DB48FEA3-FE9F-46F3-8BA6-BCD24F4B05BD}"/>
    <cellStyle name="Comma 4 2 6 2 3 5 3" xfId="29859" xr:uid="{DBEBFEFD-88E9-41A3-89A4-159FF5B0E059}"/>
    <cellStyle name="Comma 4 2 6 2 3 6" xfId="32725" xr:uid="{C600F3ED-16A6-4FCB-88AC-F8327E26D904}"/>
    <cellStyle name="Comma 4 2 6 2 3 7" xfId="27261" xr:uid="{E5EB0D42-E995-4BD2-B66E-0570B23326AA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2 2 2" xfId="36284" xr:uid="{5473513D-1E14-4FFA-8216-34158054523E}"/>
    <cellStyle name="Comma 4 2 6 2 4 2 2 3" xfId="30809" xr:uid="{17C9ED83-35A8-4223-AB84-4D0CBF43E90F}"/>
    <cellStyle name="Comma 4 2 6 2 4 2 3" xfId="33720" xr:uid="{3174BB8E-7C95-4665-AF0B-800FF59912E8}"/>
    <cellStyle name="Comma 4 2 6 2 4 2 4" xfId="28254" xr:uid="{5B91C837-8E7D-4D7A-98FE-5E71DBF82446}"/>
    <cellStyle name="Comma 4 2 6 2 4 3" xfId="11842" xr:uid="{0716FCBD-E941-43FD-AA0E-9215175A03BF}"/>
    <cellStyle name="Comma 4 2 6 2 4 3 2" xfId="24084" xr:uid="{75428F35-5D8C-46DC-AAB6-A281FC673E8B}"/>
    <cellStyle name="Comma 4 2 6 2 4 3 2 2" xfId="37038" xr:uid="{24B656E3-6050-4F68-A76C-A9BA76712FAF}"/>
    <cellStyle name="Comma 4 2 6 2 4 3 2 3" xfId="31560" xr:uid="{F3714BF0-5ABB-4827-A60A-788BBFBCEC0E}"/>
    <cellStyle name="Comma 4 2 6 2 4 3 3" xfId="34472" xr:uid="{E38294CA-EEFF-4363-9306-4D5F9792AEC5}"/>
    <cellStyle name="Comma 4 2 6 2 4 3 4" xfId="29005" xr:uid="{62EBA696-D5BF-4A75-A4D5-52ED07783873}"/>
    <cellStyle name="Comma 4 2 6 2 4 4" xfId="16986" xr:uid="{220C52F3-34B2-4232-9FDD-33B67F637FDC}"/>
    <cellStyle name="Comma 4 2 6 2 4 4 2" xfId="35525" xr:uid="{08B5EBA2-53A9-417B-9FE3-D01EA5881011}"/>
    <cellStyle name="Comma 4 2 6 2 4 4 3" xfId="30055" xr:uid="{7AA1DEAC-D339-4371-A69A-6664A57C81F5}"/>
    <cellStyle name="Comma 4 2 6 2 4 5" xfId="32954" xr:uid="{A670CD19-EFD6-4837-98A4-182D6B052EC0}"/>
    <cellStyle name="Comma 4 2 6 2 4 6" xfId="27491" xr:uid="{9A785838-3B2D-4835-9152-90F279A2E728}"/>
    <cellStyle name="Comma 4 2 6 2 5" xfId="6586" xr:uid="{88B98593-CFC9-4AAB-810A-7FFCA76A7425}"/>
    <cellStyle name="Comma 4 2 6 2 5 2" xfId="18850" xr:uid="{2FCD12B4-63FE-4163-AE5C-6ACF97C85A51}"/>
    <cellStyle name="Comma 4 2 6 2 5 2 2" xfId="35904" xr:uid="{12C7B1FE-4605-4287-A036-DF42445822E9}"/>
    <cellStyle name="Comma 4 2 6 2 5 2 3" xfId="30429" xr:uid="{F65A9A2C-FF7A-4DAB-B81E-968E1E4AAC26}"/>
    <cellStyle name="Comma 4 2 6 2 5 3" xfId="33339" xr:uid="{692A6CD2-B884-4004-83A8-AACA73D9AA58}"/>
    <cellStyle name="Comma 4 2 6 2 5 4" xfId="27874" xr:uid="{EDCF61DE-DAE5-4096-80CE-1D852EA09CC2}"/>
    <cellStyle name="Comma 4 2 6 2 6" xfId="10082" xr:uid="{ED33E89F-1482-48BE-A902-D0D27822D312}"/>
    <cellStyle name="Comma 4 2 6 2 6 2" xfId="22324" xr:uid="{7832C087-10D7-4805-AB30-686EB9B67BC7}"/>
    <cellStyle name="Comma 4 2 6 2 6 2 2" xfId="36657" xr:uid="{A7C4C35E-6954-4808-A797-ADEE992129E0}"/>
    <cellStyle name="Comma 4 2 6 2 6 2 3" xfId="31180" xr:uid="{B6293BC7-B2B4-46C8-BB06-C5E2E40C59E4}"/>
    <cellStyle name="Comma 4 2 6 2 6 3" xfId="34091" xr:uid="{8E5C2926-BC5F-4A6D-AF58-28E87BF808A8}"/>
    <cellStyle name="Comma 4 2 6 2 6 4" xfId="28625" xr:uid="{1BBA2522-84B4-42BE-B6C9-2C34A364F9DC}"/>
    <cellStyle name="Comma 4 2 6 2 7" xfId="15226" xr:uid="{478EEC86-1460-40B6-B2EC-57712C6CF011}"/>
    <cellStyle name="Comma 4 2 6 2 7 2" xfId="35143" xr:uid="{AFD452B9-A591-4DC2-A731-A336190AB0C8}"/>
    <cellStyle name="Comma 4 2 6 2 7 3" xfId="29675" xr:uid="{66A738C7-DD9B-4EAF-B5CC-40DB439EAAC5}"/>
    <cellStyle name="Comma 4 2 6 2 8" xfId="32539" xr:uid="{F2949A03-0134-4D34-9C90-9D7D311E3561}"/>
    <cellStyle name="Comma 4 2 6 2 9" xfId="27077" xr:uid="{F46D16EB-1973-44A1-ADB6-501497371687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2 2 2" xfId="36517" xr:uid="{A494FCD1-58E1-4871-ACA7-F12BB4488550}"/>
    <cellStyle name="Comma 4 2 6 3 2 2 2 2 3" xfId="31040" xr:uid="{0F986B45-7E29-46A2-B417-AFBCB8D712BA}"/>
    <cellStyle name="Comma 4 2 6 3 2 2 2 3" xfId="33951" xr:uid="{53BA78DF-7791-40ED-9A71-5CA71F82D3CF}"/>
    <cellStyle name="Comma 4 2 6 3 2 2 2 4" xfId="28485" xr:uid="{3E5D074D-0E0D-4357-BCDE-1F26F0B5B0DB}"/>
    <cellStyle name="Comma 4 2 6 3 2 2 3" xfId="12902" xr:uid="{BFAC3E31-2E58-4F4F-A54F-0211CB06336C}"/>
    <cellStyle name="Comma 4 2 6 3 2 2 3 2" xfId="25144" xr:uid="{79756B61-78CB-4146-99C7-042FFFB110CF}"/>
    <cellStyle name="Comma 4 2 6 3 2 2 3 2 2" xfId="37269" xr:uid="{06BEB13C-5D67-446B-AF35-529F022C1285}"/>
    <cellStyle name="Comma 4 2 6 3 2 2 3 2 3" xfId="31791" xr:uid="{BDAD9642-F5EE-4178-9366-20686F383324}"/>
    <cellStyle name="Comma 4 2 6 3 2 2 3 3" xfId="34704" xr:uid="{13E7EBEF-4033-44F2-A4FC-10DDAE4A30E1}"/>
    <cellStyle name="Comma 4 2 6 3 2 2 3 4" xfId="29236" xr:uid="{54AAB9BB-DA37-4071-810F-438A95129B56}"/>
    <cellStyle name="Comma 4 2 6 3 2 2 4" xfId="18046" xr:uid="{5E5047A3-77AE-4660-8550-F5E6941EE659}"/>
    <cellStyle name="Comma 4 2 6 3 2 2 4 2" xfId="35758" xr:uid="{57B1C046-7CBE-42D6-A169-F2CD6056064F}"/>
    <cellStyle name="Comma 4 2 6 3 2 2 4 3" xfId="30286" xr:uid="{9E9048FB-A52A-463D-9509-2E96ED092B7F}"/>
    <cellStyle name="Comma 4 2 6 3 2 2 5" xfId="33186" xr:uid="{54580367-C146-403E-98FB-1C4EB66AFF9B}"/>
    <cellStyle name="Comma 4 2 6 3 2 2 6" xfId="27722" xr:uid="{1565FC19-53B7-4A60-81A0-F4B0F92AA03D}"/>
    <cellStyle name="Comma 4 2 6 3 2 3" xfId="7646" xr:uid="{7573E3C3-8CDA-4915-BBF1-3886BC3600AA}"/>
    <cellStyle name="Comma 4 2 6 3 2 3 2" xfId="19910" xr:uid="{E64D18B1-D263-4F49-B181-A0058801C2A3}"/>
    <cellStyle name="Comma 4 2 6 3 2 3 2 2" xfId="36135" xr:uid="{EDE593E5-A01A-43F5-B1A4-4A72DA4CA261}"/>
    <cellStyle name="Comma 4 2 6 3 2 3 2 3" xfId="30660" xr:uid="{F120ECA0-2C45-4F63-AB72-ADE5FCAD159D}"/>
    <cellStyle name="Comma 4 2 6 3 2 3 3" xfId="33571" xr:uid="{57C88592-027B-454C-9361-8CD91ADD8852}"/>
    <cellStyle name="Comma 4 2 6 3 2 3 4" xfId="28105" xr:uid="{51F36860-7C32-4AA3-8375-4FE212BFA6C7}"/>
    <cellStyle name="Comma 4 2 6 3 2 4" xfId="11142" xr:uid="{F582E77F-BB80-4A83-A633-795DF10BBDAE}"/>
    <cellStyle name="Comma 4 2 6 3 2 4 2" xfId="23384" xr:uid="{B38898E4-4874-46BA-A1D1-7E1C49BAC81D}"/>
    <cellStyle name="Comma 4 2 6 3 2 4 2 2" xfId="36888" xr:uid="{FCDBC2F1-6A83-42C4-B4BA-EC807D5B8144}"/>
    <cellStyle name="Comma 4 2 6 3 2 4 2 3" xfId="31411" xr:uid="{50B7B6A6-84D3-4A84-8978-A5C0695B8BC1}"/>
    <cellStyle name="Comma 4 2 6 3 2 4 3" xfId="34322" xr:uid="{41EB23E6-44DB-4395-A25E-F5C6A6888E43}"/>
    <cellStyle name="Comma 4 2 6 3 2 4 4" xfId="28856" xr:uid="{EF1CFC7D-11F9-4B5A-BCAE-379EE911FD8B}"/>
    <cellStyle name="Comma 4 2 6 3 2 5" xfId="16286" xr:uid="{000F3E30-B1BF-4BEB-9D51-4D20486CF79C}"/>
    <cellStyle name="Comma 4 2 6 3 2 5 2" xfId="35375" xr:uid="{55DCF966-156B-44CA-850A-B214542A359F}"/>
    <cellStyle name="Comma 4 2 6 3 2 5 3" xfId="29906" xr:uid="{4F928F6C-C202-4B1E-82CA-ECF0B214741F}"/>
    <cellStyle name="Comma 4 2 6 3 2 6" xfId="32772" xr:uid="{7F525902-5A7F-4C79-BF50-E177307CB962}"/>
    <cellStyle name="Comma 4 2 6 3 2 7" xfId="27308" xr:uid="{B15A5CBF-7E40-4248-A935-B2B915BD8301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2 2 2" xfId="36331" xr:uid="{2176A5C7-3B78-415D-999A-BA9B88CCC114}"/>
    <cellStyle name="Comma 4 2 6 3 3 2 2 3" xfId="30856" xr:uid="{99C4CEBB-FB24-4D4F-B2AA-933F4A4F0649}"/>
    <cellStyle name="Comma 4 2 6 3 3 2 3" xfId="33767" xr:uid="{F5E2A78E-80F1-474A-BD18-96DCB0BF5827}"/>
    <cellStyle name="Comma 4 2 6 3 3 2 4" xfId="28301" xr:uid="{0977FDE9-0FCE-4C9F-9495-BFB2C254BC49}"/>
    <cellStyle name="Comma 4 2 6 3 3 3" xfId="12056" xr:uid="{F8EE7CD5-301C-465E-BBFC-534DF5AA9757}"/>
    <cellStyle name="Comma 4 2 6 3 3 3 2" xfId="24298" xr:uid="{61CC8C41-B7FB-44FC-AACB-266FB73CF2E8}"/>
    <cellStyle name="Comma 4 2 6 3 3 3 2 2" xfId="37085" xr:uid="{5094D6DF-6DB0-4281-8DD1-79EFD0904B22}"/>
    <cellStyle name="Comma 4 2 6 3 3 3 2 3" xfId="31607" xr:uid="{034FD43A-69CD-4CFF-9C05-FC21DFA95E74}"/>
    <cellStyle name="Comma 4 2 6 3 3 3 3" xfId="34519" xr:uid="{1FD6B76C-1DC8-4A8E-B403-60F0883AB6CA}"/>
    <cellStyle name="Comma 4 2 6 3 3 3 4" xfId="29052" xr:uid="{54E34359-299B-4592-9AF6-21DC1A9B85FE}"/>
    <cellStyle name="Comma 4 2 6 3 3 4" xfId="17200" xr:uid="{910CCCA0-2432-40F7-9178-9E8017BE36A5}"/>
    <cellStyle name="Comma 4 2 6 3 3 4 2" xfId="35572" xr:uid="{B2864C7C-6180-4BEB-8138-AC1E93C07B21}"/>
    <cellStyle name="Comma 4 2 6 3 3 4 3" xfId="30102" xr:uid="{D966E47C-ECBA-4563-A3AB-B48701476116}"/>
    <cellStyle name="Comma 4 2 6 3 3 5" xfId="33001" xr:uid="{015D2E34-4F48-4E3C-BA72-FC4013681FFA}"/>
    <cellStyle name="Comma 4 2 6 3 3 6" xfId="27538" xr:uid="{C351B45F-4FE5-4035-A53F-C9E68181C73E}"/>
    <cellStyle name="Comma 4 2 6 3 4" xfId="6800" xr:uid="{1CF39B7B-9A3A-444A-8BD6-F7138BCA833F}"/>
    <cellStyle name="Comma 4 2 6 3 4 2" xfId="19064" xr:uid="{DD512F89-713F-40E2-81AB-B2BBC6E25AC2}"/>
    <cellStyle name="Comma 4 2 6 3 4 2 2" xfId="35951" xr:uid="{87DC60DE-669C-464C-956B-050B693C43A2}"/>
    <cellStyle name="Comma 4 2 6 3 4 2 3" xfId="30476" xr:uid="{B42791E2-B21E-4382-93F4-763AACCDA7D6}"/>
    <cellStyle name="Comma 4 2 6 3 4 3" xfId="33386" xr:uid="{065538B6-898D-48A6-89A4-85E5BC988F95}"/>
    <cellStyle name="Comma 4 2 6 3 4 4" xfId="27921" xr:uid="{201A7296-C513-4066-BD19-81B1CEEF73F7}"/>
    <cellStyle name="Comma 4 2 6 3 5" xfId="10296" xr:uid="{641CD011-D5E6-4ADA-B916-DC8E774CA3D5}"/>
    <cellStyle name="Comma 4 2 6 3 5 2" xfId="22538" xr:uid="{6683612E-A112-497D-98AA-2109489100A9}"/>
    <cellStyle name="Comma 4 2 6 3 5 2 2" xfId="36704" xr:uid="{51FF6BB8-C041-42C1-8769-8BE9CB90068D}"/>
    <cellStyle name="Comma 4 2 6 3 5 2 3" xfId="31227" xr:uid="{80371B42-7CCE-4C8C-A263-1B1D55E59CF3}"/>
    <cellStyle name="Comma 4 2 6 3 5 3" xfId="34138" xr:uid="{CAFAC5C2-DA77-4583-97A6-D62A3C867B14}"/>
    <cellStyle name="Comma 4 2 6 3 5 4" xfId="28672" xr:uid="{70175E9A-041B-4E4A-86E3-51380E817D77}"/>
    <cellStyle name="Comma 4 2 6 3 6" xfId="15440" xr:uid="{322DC4A6-0EF8-4EAF-94AB-8D87233D83E4}"/>
    <cellStyle name="Comma 4 2 6 3 6 2" xfId="35190" xr:uid="{DDC5645B-C14E-42BB-ABA8-9E9DA25CBFDF}"/>
    <cellStyle name="Comma 4 2 6 3 6 3" xfId="29722" xr:uid="{85BCC791-C3E8-49C0-A5CB-B7FEC856115E}"/>
    <cellStyle name="Comma 4 2 6 3 7" xfId="32587" xr:uid="{6C76516E-4750-4756-919A-C40A6507F6A6}"/>
    <cellStyle name="Comma 4 2 6 3 8" xfId="27124" xr:uid="{D69287DB-FB62-4F6D-84CE-D526922C317B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2 2 2" xfId="36424" xr:uid="{D2B706C2-2060-4786-A52D-32C8D37685CD}"/>
    <cellStyle name="Comma 4 2 6 4 2 2 2 3" xfId="30948" xr:uid="{893599A3-5002-4C4E-ADE3-5DC311F3226A}"/>
    <cellStyle name="Comma 4 2 6 4 2 2 3" xfId="33859" xr:uid="{F2255278-2E96-4249-B765-436478A585F5}"/>
    <cellStyle name="Comma 4 2 6 4 2 2 4" xfId="28393" xr:uid="{9E835AE7-F87D-4C43-BE08-B9C73285C589}"/>
    <cellStyle name="Comma 4 2 6 4 2 3" xfId="12479" xr:uid="{90E82E47-982C-4B44-896A-539B7C74A438}"/>
    <cellStyle name="Comma 4 2 6 4 2 3 2" xfId="24721" xr:uid="{94223870-60A4-40F5-BB9E-1740AD292002}"/>
    <cellStyle name="Comma 4 2 6 4 2 3 2 2" xfId="37177" xr:uid="{69296DF0-C4F0-4E58-A4C5-C40173E31256}"/>
    <cellStyle name="Comma 4 2 6 4 2 3 2 3" xfId="31699" xr:uid="{6DA1DBC7-0351-48BC-8984-16B3085559B3}"/>
    <cellStyle name="Comma 4 2 6 4 2 3 3" xfId="34611" xr:uid="{8C964226-B7D2-40AB-A6BC-D318F29817B4}"/>
    <cellStyle name="Comma 4 2 6 4 2 3 4" xfId="29144" xr:uid="{EDD4DBE4-97A2-4A79-9AAB-9214EA98037A}"/>
    <cellStyle name="Comma 4 2 6 4 2 4" xfId="17623" xr:uid="{06C0A6E9-39A8-415D-B19A-DC68A6D9C86B}"/>
    <cellStyle name="Comma 4 2 6 4 2 4 2" xfId="35666" xr:uid="{D1BB9E03-47F4-4E5F-93CE-30B36B6DA438}"/>
    <cellStyle name="Comma 4 2 6 4 2 4 3" xfId="30194" xr:uid="{CD90347D-0719-406C-A027-D38F41E90A5E}"/>
    <cellStyle name="Comma 4 2 6 4 2 5" xfId="33093" xr:uid="{3A183BD6-22F2-4B41-856F-65596831BD7C}"/>
    <cellStyle name="Comma 4 2 6 4 2 6" xfId="27630" xr:uid="{AF25A6BE-BB45-499F-951F-33337E45CF03}"/>
    <cellStyle name="Comma 4 2 6 4 3" xfId="7223" xr:uid="{FAB98F8C-36FE-4B6A-9178-B761FAD9461F}"/>
    <cellStyle name="Comma 4 2 6 4 3 2" xfId="19487" xr:uid="{56AA0584-C86D-4165-8939-5BBD9E1188B1}"/>
    <cellStyle name="Comma 4 2 6 4 3 2 2" xfId="36043" xr:uid="{B74EECB6-FD9C-4BF3-8DE5-AC35F58E25B3}"/>
    <cellStyle name="Comma 4 2 6 4 3 2 3" xfId="30568" xr:uid="{66B9BC9E-B39F-412C-B8F5-E6CD47494441}"/>
    <cellStyle name="Comma 4 2 6 4 3 3" xfId="33478" xr:uid="{279E230E-EC32-47BA-976C-8596A3ECD40D}"/>
    <cellStyle name="Comma 4 2 6 4 3 4" xfId="28013" xr:uid="{44F3409B-A839-48F4-94D9-B580FC2348D3}"/>
    <cellStyle name="Comma 4 2 6 4 4" xfId="10719" xr:uid="{A895167D-61DB-4E53-98F7-D6FC3C1A0FCA}"/>
    <cellStyle name="Comma 4 2 6 4 4 2" xfId="22961" xr:uid="{ECD187C4-49D1-4933-BFFA-CD25DE8C9747}"/>
    <cellStyle name="Comma 4 2 6 4 4 2 2" xfId="36796" xr:uid="{033683F1-A861-4FC8-A3E2-047599CEB875}"/>
    <cellStyle name="Comma 4 2 6 4 4 2 3" xfId="31319" xr:uid="{D2B06F2E-AC8A-4795-9785-FDCF22378798}"/>
    <cellStyle name="Comma 4 2 6 4 4 3" xfId="34230" xr:uid="{0243665A-18E2-411A-821D-FE8FD28736E4}"/>
    <cellStyle name="Comma 4 2 6 4 4 4" xfId="28764" xr:uid="{8F3F70EA-1D3D-44B4-981B-4E0DE2DA15C9}"/>
    <cellStyle name="Comma 4 2 6 4 5" xfId="15863" xr:uid="{10F96788-06A2-4B1C-B851-B9AE866E446F}"/>
    <cellStyle name="Comma 4 2 6 4 5 2" xfId="35282" xr:uid="{EBDE79D2-C5E5-41DA-A01A-7B3353D8D0F0}"/>
    <cellStyle name="Comma 4 2 6 4 5 3" xfId="29814" xr:uid="{5F5A752B-339A-4FF4-AAFC-A820574CE4AB}"/>
    <cellStyle name="Comma 4 2 6 4 6" xfId="32680" xr:uid="{578C0429-F2F0-4D3C-A36C-EE0CEC5C4341}"/>
    <cellStyle name="Comma 4 2 6 4 7" xfId="27216" xr:uid="{DCF29BEE-BFC0-48DD-9358-B60AE2759A39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2 2 2" xfId="36239" xr:uid="{7ED6D7AD-1E0B-4E68-A219-A621A73769CE}"/>
    <cellStyle name="Comma 4 2 6 5 2 2 3" xfId="30764" xr:uid="{62FE58D7-1F18-4671-BC65-39B063677E95}"/>
    <cellStyle name="Comma 4 2 6 5 2 3" xfId="33675" xr:uid="{DD69696F-1E73-4AB2-94A4-1C5EC9CD9E28}"/>
    <cellStyle name="Comma 4 2 6 5 2 4" xfId="28209" xr:uid="{C8A74698-E865-4F9E-B7EA-C6A636BF9E2F}"/>
    <cellStyle name="Comma 4 2 6 5 3" xfId="11633" xr:uid="{87EC5B64-5FC6-4921-A61A-630BB5D37D0C}"/>
    <cellStyle name="Comma 4 2 6 5 3 2" xfId="23875" xr:uid="{10B48B1B-8FAF-4DB8-B7A1-616D32AEE615}"/>
    <cellStyle name="Comma 4 2 6 5 3 2 2" xfId="36993" xr:uid="{3D92BC23-D7F1-4645-9581-C416350FDED1}"/>
    <cellStyle name="Comma 4 2 6 5 3 2 3" xfId="31515" xr:uid="{A81C43BD-BB97-4FEE-BB7E-8E88F8F64064}"/>
    <cellStyle name="Comma 4 2 6 5 3 3" xfId="34427" xr:uid="{2535E167-68C9-46D7-A706-E8637D286E9E}"/>
    <cellStyle name="Comma 4 2 6 5 3 4" xfId="28960" xr:uid="{918F6C15-7972-4426-BF93-EE67D16B7D04}"/>
    <cellStyle name="Comma 4 2 6 5 4" xfId="16777" xr:uid="{2BF8D1C3-CBE8-4827-B8E2-9FD8AE3C0838}"/>
    <cellStyle name="Comma 4 2 6 5 4 2" xfId="35480" xr:uid="{871AA249-B657-4863-A7B0-1B333D3BE0E6}"/>
    <cellStyle name="Comma 4 2 6 5 4 3" xfId="30010" xr:uid="{B484EECD-E0AC-4124-A224-FD2A59A25A4A}"/>
    <cellStyle name="Comma 4 2 6 5 5" xfId="32909" xr:uid="{C7610A22-EBDB-44A3-93DE-DB81C16D4267}"/>
    <cellStyle name="Comma 4 2 6 5 6" xfId="27446" xr:uid="{8D3F1813-A4E1-4D29-BE71-BC0036BE8EC7}"/>
    <cellStyle name="Comma 4 2 6 6" xfId="6377" xr:uid="{E7615AAA-5B96-4942-867D-B0CFDEF0F76C}"/>
    <cellStyle name="Comma 4 2 6 6 2" xfId="18641" xr:uid="{0DE7DDBD-9D41-4E03-955C-22B6BEF70380}"/>
    <cellStyle name="Comma 4 2 6 6 2 2" xfId="35858" xr:uid="{5074F8C0-B060-4888-B455-4296D6CD97BD}"/>
    <cellStyle name="Comma 4 2 6 6 2 3" xfId="30384" xr:uid="{D0152631-AE7C-49D0-99A1-2115AF5AE1DF}"/>
    <cellStyle name="Comma 4 2 6 6 3" xfId="33293" xr:uid="{D4BDD78B-0AD7-4FA8-93E4-BC171B4B194A}"/>
    <cellStyle name="Comma 4 2 6 6 4" xfId="27829" xr:uid="{F5881F90-8C95-4CFD-87C3-A78D4BEFCEE2}"/>
    <cellStyle name="Comma 4 2 6 7" xfId="9873" xr:uid="{374D2F78-3B0F-4A6C-B77C-2095EA4B18C5}"/>
    <cellStyle name="Comma 4 2 6 7 2" xfId="22115" xr:uid="{C7B18F6A-4C11-4E51-A94A-99A7FA48B77F}"/>
    <cellStyle name="Comma 4 2 6 7 2 2" xfId="36612" xr:uid="{FE458541-7A30-429F-87EC-A03578F3F03E}"/>
    <cellStyle name="Comma 4 2 6 7 2 3" xfId="31135" xr:uid="{AA7C934F-0EE8-4C05-A462-0FA9A356277A}"/>
    <cellStyle name="Comma 4 2 6 7 3" xfId="34046" xr:uid="{142E5801-A689-4D4F-9EB0-4C72059C892E}"/>
    <cellStyle name="Comma 4 2 6 7 4" xfId="28580" xr:uid="{6F81DFA5-619C-4104-8A74-754350F3A79F}"/>
    <cellStyle name="Comma 4 2 6 8" xfId="14604" xr:uid="{B54DC31F-5993-4E47-93CC-C90C09106582}"/>
    <cellStyle name="Comma 4 2 6 8 2" xfId="35017" xr:uid="{29341E31-082B-4102-8CFF-83DC6D479F2C}"/>
    <cellStyle name="Comma 4 2 6 8 3" xfId="29549" xr:uid="{0769D163-9A15-42E8-A9A5-C831727B3890}"/>
    <cellStyle name="Comma 4 2 6 9" xfId="15017" xr:uid="{5A049E56-B709-43A4-98ED-1168663A5B63}"/>
    <cellStyle name="Comma 4 2 6 9 2" xfId="35098" xr:uid="{8168380D-386C-407D-9E5F-2E1B784EBEE4}"/>
    <cellStyle name="Comma 4 2 6 9 3" xfId="29630" xr:uid="{BE27C387-12AC-43C1-AF4B-79078EF3DC68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2 2 2" xfId="36536" xr:uid="{D42B6D1F-3DE8-4A71-9312-26BBA5EB300C}"/>
    <cellStyle name="Comma 4 2 7 2 2 2 2 2 3" xfId="31059" xr:uid="{BFE427A9-5957-4E0E-A134-C4EA63F75573}"/>
    <cellStyle name="Comma 4 2 7 2 2 2 2 3" xfId="33970" xr:uid="{06DD25AA-F4FC-4457-B483-C6A43159F03F}"/>
    <cellStyle name="Comma 4 2 7 2 2 2 2 4" xfId="28504" xr:uid="{CA11B110-D595-4568-9B2A-1FFC368A20EA}"/>
    <cellStyle name="Comma 4 2 7 2 2 2 3" xfId="12990" xr:uid="{D5EDBF12-D518-4485-8666-BAD5CCA329F0}"/>
    <cellStyle name="Comma 4 2 7 2 2 2 3 2" xfId="25232" xr:uid="{E4770E90-79DE-4CBC-AA02-24C4061EED9E}"/>
    <cellStyle name="Comma 4 2 7 2 2 2 3 2 2" xfId="37288" xr:uid="{667E034B-5653-468B-A7A7-EDA0B8E76F67}"/>
    <cellStyle name="Comma 4 2 7 2 2 2 3 2 3" xfId="31810" xr:uid="{33303ACD-3C7A-43CE-9AF0-213E95B08539}"/>
    <cellStyle name="Comma 4 2 7 2 2 2 3 3" xfId="34723" xr:uid="{B1EBEF6F-D609-4219-85AF-3413B03412EC}"/>
    <cellStyle name="Comma 4 2 7 2 2 2 3 4" xfId="29255" xr:uid="{21B2A43D-45A4-48B4-A2F6-CEEADD04696D}"/>
    <cellStyle name="Comma 4 2 7 2 2 2 4" xfId="18134" xr:uid="{A87EBD9C-F812-4BD5-B8F8-D2AB7673E760}"/>
    <cellStyle name="Comma 4 2 7 2 2 2 4 2" xfId="35777" xr:uid="{FF9B8BFC-7B61-4BEF-99C6-D0E27220B4DA}"/>
    <cellStyle name="Comma 4 2 7 2 2 2 4 3" xfId="30305" xr:uid="{6654F1D3-1E2A-4870-90B3-C023BDDFBF67}"/>
    <cellStyle name="Comma 4 2 7 2 2 2 5" xfId="33205" xr:uid="{A0CC1281-A39F-4188-8C26-34E3C3F1DA0E}"/>
    <cellStyle name="Comma 4 2 7 2 2 2 6" xfId="27741" xr:uid="{B228DFCA-3737-4725-A854-590B5AA2FEEA}"/>
    <cellStyle name="Comma 4 2 7 2 2 3" xfId="7734" xr:uid="{4EF7D59B-648D-4B90-B86A-98C241C7E721}"/>
    <cellStyle name="Comma 4 2 7 2 2 3 2" xfId="19998" xr:uid="{AA3C4858-5855-4619-830E-3BD75727695F}"/>
    <cellStyle name="Comma 4 2 7 2 2 3 2 2" xfId="36154" xr:uid="{DD453FA5-ABB9-48DF-92E5-34A0A43B5136}"/>
    <cellStyle name="Comma 4 2 7 2 2 3 2 3" xfId="30679" xr:uid="{523CACCD-B2E1-4D1B-8304-A98170012FAB}"/>
    <cellStyle name="Comma 4 2 7 2 2 3 3" xfId="33590" xr:uid="{D697D945-DFBD-4E6F-8542-EB1AAE555D9A}"/>
    <cellStyle name="Comma 4 2 7 2 2 3 4" xfId="28124" xr:uid="{55BB9BE5-BFC7-47E2-BDE5-E7E146E76029}"/>
    <cellStyle name="Comma 4 2 7 2 2 4" xfId="11230" xr:uid="{AAA13374-28D2-40A4-95F5-A6B7AA09C685}"/>
    <cellStyle name="Comma 4 2 7 2 2 4 2" xfId="23472" xr:uid="{F811051D-D064-479D-85D5-F2C0B978E76D}"/>
    <cellStyle name="Comma 4 2 7 2 2 4 2 2" xfId="36907" xr:uid="{4C5A2610-FCAD-46FE-A4A2-ABE522B0A65F}"/>
    <cellStyle name="Comma 4 2 7 2 2 4 2 3" xfId="31430" xr:uid="{BCBE8C2B-014C-4CB8-9918-D6F2731669D7}"/>
    <cellStyle name="Comma 4 2 7 2 2 4 3" xfId="34342" xr:uid="{5A87E1E1-8ACA-436A-A5F4-EFC565781CE0}"/>
    <cellStyle name="Comma 4 2 7 2 2 4 4" xfId="28875" xr:uid="{F19CB94F-5ED4-4041-8E0A-AAFE778A0319}"/>
    <cellStyle name="Comma 4 2 7 2 2 5" xfId="16374" xr:uid="{B079C245-F96B-4F30-9471-80162BC59766}"/>
    <cellStyle name="Comma 4 2 7 2 2 5 2" xfId="35395" xr:uid="{48C9AD36-57C6-47AB-B432-5136A5760975}"/>
    <cellStyle name="Comma 4 2 7 2 2 5 3" xfId="29925" xr:uid="{927A0E4E-A0E0-4750-9A16-DCF5310F40AF}"/>
    <cellStyle name="Comma 4 2 7 2 2 6" xfId="32791" xr:uid="{522CE94F-6C5D-46F7-AEC4-418FECB5D2F8}"/>
    <cellStyle name="Comma 4 2 7 2 2 7" xfId="27327" xr:uid="{EC5E013E-68A7-4ACA-BF67-25278239B7FA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2 2 2" xfId="36351" xr:uid="{A4465417-3F60-481F-989A-D92ABA4712BF}"/>
    <cellStyle name="Comma 4 2 7 2 3 2 2 3" xfId="30875" xr:uid="{009986D3-5B11-4890-BA11-876CCF851399}"/>
    <cellStyle name="Comma 4 2 7 2 3 2 3" xfId="33786" xr:uid="{C20DC022-2668-4812-A65A-8B9A9043CF31}"/>
    <cellStyle name="Comma 4 2 7 2 3 2 4" xfId="28320" xr:uid="{9BD3AA95-DF87-41E6-8F37-AB33793EB563}"/>
    <cellStyle name="Comma 4 2 7 2 3 3" xfId="12144" xr:uid="{9718B6A5-D432-4B74-B99B-3E84E36F8783}"/>
    <cellStyle name="Comma 4 2 7 2 3 3 2" xfId="24386" xr:uid="{7A634681-9F66-4E35-9D79-93AFA97A2449}"/>
    <cellStyle name="Comma 4 2 7 2 3 3 2 2" xfId="37104" xr:uid="{3248BAC2-D768-498D-9A49-77E91CA657A0}"/>
    <cellStyle name="Comma 4 2 7 2 3 3 2 3" xfId="31626" xr:uid="{9FC1FFC7-A724-4295-B7D1-A8AA816E6AB0}"/>
    <cellStyle name="Comma 4 2 7 2 3 3 3" xfId="34538" xr:uid="{37B9E46F-84C0-4F26-A95A-327FD73DC2D7}"/>
    <cellStyle name="Comma 4 2 7 2 3 3 4" xfId="29071" xr:uid="{23298D2B-8758-49D6-A16D-BE24E82D1E9C}"/>
    <cellStyle name="Comma 4 2 7 2 3 4" xfId="17288" xr:uid="{488960ED-1013-4022-81E7-95FE9B97DFC3}"/>
    <cellStyle name="Comma 4 2 7 2 3 4 2" xfId="35592" xr:uid="{63A2C484-DA32-461E-AC80-4678CA740BD4}"/>
    <cellStyle name="Comma 4 2 7 2 3 4 3" xfId="30121" xr:uid="{F096BDC2-388C-4158-9BDE-4D6BB9C9AA88}"/>
    <cellStyle name="Comma 4 2 7 2 3 5" xfId="33020" xr:uid="{E0FDD96C-C5AE-46C5-88C3-33868C8E524C}"/>
    <cellStyle name="Comma 4 2 7 2 3 6" xfId="27557" xr:uid="{54DF7DF1-9BC7-4255-A786-B2445F4E066F}"/>
    <cellStyle name="Comma 4 2 7 2 4" xfId="6888" xr:uid="{21AB0CAA-5075-4B2D-BBB2-A98DF74E0132}"/>
    <cellStyle name="Comma 4 2 7 2 4 2" xfId="19152" xr:uid="{037D9449-16CE-417D-808E-8FD86170E554}"/>
    <cellStyle name="Comma 4 2 7 2 4 2 2" xfId="35970" xr:uid="{A652C3BA-667C-4D73-99A3-71097DB2B6E4}"/>
    <cellStyle name="Comma 4 2 7 2 4 2 3" xfId="30495" xr:uid="{6DCD63B3-20A4-4669-8412-BCFBC8148B6B}"/>
    <cellStyle name="Comma 4 2 7 2 4 3" xfId="33405" xr:uid="{33BA686A-4973-4E72-B0E5-920C0D3D34EF}"/>
    <cellStyle name="Comma 4 2 7 2 4 4" xfId="27940" xr:uid="{AE37541B-A481-4ABE-B96F-50858CDA2C90}"/>
    <cellStyle name="Comma 4 2 7 2 5" xfId="10384" xr:uid="{2C6F7A30-653B-46B7-98FF-E857B1C63783}"/>
    <cellStyle name="Comma 4 2 7 2 5 2" xfId="22626" xr:uid="{9FCA0A6A-80D7-4F02-A1F9-7AB34E1469C5}"/>
    <cellStyle name="Comma 4 2 7 2 5 2 2" xfId="36723" xr:uid="{F7238DA9-BAEF-4E8B-9B1C-B8F2FCC29D18}"/>
    <cellStyle name="Comma 4 2 7 2 5 2 3" xfId="31246" xr:uid="{F8B4E334-45B5-474F-8A8B-9FE0E3C6F74A}"/>
    <cellStyle name="Comma 4 2 7 2 5 3" xfId="34157" xr:uid="{792E5EB3-3CE9-429F-B59D-AAFD97DF9B0A}"/>
    <cellStyle name="Comma 4 2 7 2 5 4" xfId="28691" xr:uid="{A9BDF7DA-A82E-4E60-AA03-B8007938DAEB}"/>
    <cellStyle name="Comma 4 2 7 2 6" xfId="15528" xr:uid="{D8640B25-4E0C-40EB-833A-D8D427584EB6}"/>
    <cellStyle name="Comma 4 2 7 2 6 2" xfId="35209" xr:uid="{CEA1764F-CDFF-4EF3-9D6B-FA4BB1668043}"/>
    <cellStyle name="Comma 4 2 7 2 6 3" xfId="29741" xr:uid="{43B22CDA-3A81-404E-B66A-0AE8ADFF4338}"/>
    <cellStyle name="Comma 4 2 7 2 7" xfId="32607" xr:uid="{EE22DFBA-622C-4A7E-AD76-F3F4B1CECFA5}"/>
    <cellStyle name="Comma 4 2 7 2 8" xfId="27143" xr:uid="{9CF8FCB2-6EB5-444D-82A2-9B4C4FDF2617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2 2 2" xfId="36443" xr:uid="{3782760E-89B4-4BB7-9B5E-F1B03286E313}"/>
    <cellStyle name="Comma 4 2 7 3 2 2 2 3" xfId="30967" xr:uid="{9128805D-EC37-4D4D-89BB-DA4C531CC2BC}"/>
    <cellStyle name="Comma 4 2 7 3 2 2 3" xfId="33878" xr:uid="{2B63E94C-A98A-4C2B-AD0F-14DB3060C16A}"/>
    <cellStyle name="Comma 4 2 7 3 2 2 4" xfId="28412" xr:uid="{686E2B53-DA6B-49CC-87BA-F3B953862467}"/>
    <cellStyle name="Comma 4 2 7 3 2 3" xfId="12567" xr:uid="{45AC5DE7-0E88-456E-9808-00E60B5358FC}"/>
    <cellStyle name="Comma 4 2 7 3 2 3 2" xfId="24809" xr:uid="{0FD40440-978D-407F-84FC-7A04A20102DE}"/>
    <cellStyle name="Comma 4 2 7 3 2 3 2 2" xfId="37196" xr:uid="{5C4D0446-AD26-4C7B-8007-F81E43D7EB98}"/>
    <cellStyle name="Comma 4 2 7 3 2 3 2 3" xfId="31718" xr:uid="{A5C8C699-FA54-4637-BB34-87F849C07361}"/>
    <cellStyle name="Comma 4 2 7 3 2 3 3" xfId="34630" xr:uid="{819514D7-5C8B-402A-BFDB-A3D2BBE570C4}"/>
    <cellStyle name="Comma 4 2 7 3 2 3 4" xfId="29163" xr:uid="{CD6F0611-F03B-41C0-9074-27CD2ABF1285}"/>
    <cellStyle name="Comma 4 2 7 3 2 4" xfId="17711" xr:uid="{A3C5C20F-D59E-4355-8AAF-CDF7466FB4AE}"/>
    <cellStyle name="Comma 4 2 7 3 2 4 2" xfId="35685" xr:uid="{B7E9A9C1-0845-4936-9304-9C0023E99DE4}"/>
    <cellStyle name="Comma 4 2 7 3 2 4 3" xfId="30213" xr:uid="{9AE6BFC6-B42A-4AB9-9D4A-4D7F4B2873F2}"/>
    <cellStyle name="Comma 4 2 7 3 2 5" xfId="33113" xr:uid="{D6D5A7CA-78AB-4593-89CE-5BF0ADEAA5EA}"/>
    <cellStyle name="Comma 4 2 7 3 2 6" xfId="27649" xr:uid="{AE86BAFA-5B4C-4707-A6AA-2E269F458132}"/>
    <cellStyle name="Comma 4 2 7 3 3" xfId="7311" xr:uid="{B84207C8-0D81-4C07-8EE5-4E9B102535E2}"/>
    <cellStyle name="Comma 4 2 7 3 3 2" xfId="19575" xr:uid="{3C97B492-1F40-4B2E-81EC-8EE956279BF9}"/>
    <cellStyle name="Comma 4 2 7 3 3 2 2" xfId="36062" xr:uid="{E60A23AD-3497-41C6-82C0-4BEC74474142}"/>
    <cellStyle name="Comma 4 2 7 3 3 2 3" xfId="30587" xr:uid="{5EB0BD8D-520F-4A52-8D3A-35CFEE7B838B}"/>
    <cellStyle name="Comma 4 2 7 3 3 3" xfId="33497" xr:uid="{1CCA9132-9F9D-47A3-97DA-684A99289B74}"/>
    <cellStyle name="Comma 4 2 7 3 3 4" xfId="28032" xr:uid="{0AEB742F-FDFD-4EC9-8328-CA0AB901E36A}"/>
    <cellStyle name="Comma 4 2 7 3 4" xfId="10807" xr:uid="{D493A7D6-3764-4CE8-8E25-4DEC1410A866}"/>
    <cellStyle name="Comma 4 2 7 3 4 2" xfId="23049" xr:uid="{2BDDD047-B13D-4D85-AAE2-D4565C4058D5}"/>
    <cellStyle name="Comma 4 2 7 3 4 2 2" xfId="36815" xr:uid="{B2F6850B-FE08-4EAC-8FF0-791DF6212C35}"/>
    <cellStyle name="Comma 4 2 7 3 4 2 3" xfId="31338" xr:uid="{6F75B168-1B77-4E7E-B624-E200D7921E6E}"/>
    <cellStyle name="Comma 4 2 7 3 4 3" xfId="34249" xr:uid="{BD5A0B50-94B9-4057-92E0-AC2A43B7C1CB}"/>
    <cellStyle name="Comma 4 2 7 3 4 4" xfId="28783" xr:uid="{6405AFA5-29A6-428F-B89E-48872B559650}"/>
    <cellStyle name="Comma 4 2 7 3 5" xfId="15951" xr:uid="{9EECFD00-535B-40A8-82E0-8861923F1E54}"/>
    <cellStyle name="Comma 4 2 7 3 5 2" xfId="35301" xr:uid="{4E23A7A8-E1EF-4381-86F1-95A62717ADBB}"/>
    <cellStyle name="Comma 4 2 7 3 5 3" xfId="29833" xr:uid="{22B914DF-9CC3-4240-956A-74990A66320F}"/>
    <cellStyle name="Comma 4 2 7 3 6" xfId="32699" xr:uid="{A578B32F-9D55-4A92-8372-B8E677F2B31B}"/>
    <cellStyle name="Comma 4 2 7 3 7" xfId="27235" xr:uid="{F1551F82-1554-4BEC-B15D-1E94D60A79A2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2 2 2" xfId="36258" xr:uid="{9CFEEC26-B5EE-4EB6-B06B-6F06E7298F96}"/>
    <cellStyle name="Comma 4 2 7 4 2 2 3" xfId="30783" xr:uid="{C10B87B1-76D2-4839-8237-16DD9045D1E1}"/>
    <cellStyle name="Comma 4 2 7 4 2 3" xfId="33694" xr:uid="{D5632431-BEB6-4981-B2AD-D3F73F1E865F}"/>
    <cellStyle name="Comma 4 2 7 4 2 4" xfId="28228" xr:uid="{FEB22CBF-4099-45EF-AC14-D2B21D1A72F8}"/>
    <cellStyle name="Comma 4 2 7 4 3" xfId="11721" xr:uid="{119BA489-B205-40DB-AA97-CE357873B385}"/>
    <cellStyle name="Comma 4 2 7 4 3 2" xfId="23963" xr:uid="{C39D95F8-25D0-4782-BC6D-030D464789AB}"/>
    <cellStyle name="Comma 4 2 7 4 3 2 2" xfId="37012" xr:uid="{7D27AD6D-5D12-4FB9-AC7A-313E95D25C20}"/>
    <cellStyle name="Comma 4 2 7 4 3 2 3" xfId="31534" xr:uid="{7D05A600-E35A-41C5-A5A9-18B69799B671}"/>
    <cellStyle name="Comma 4 2 7 4 3 3" xfId="34446" xr:uid="{05330BEB-0892-4C8A-B851-57564460CB0B}"/>
    <cellStyle name="Comma 4 2 7 4 3 4" xfId="28979" xr:uid="{BF7994CD-2E81-45E0-BCD6-C8D2A07542C4}"/>
    <cellStyle name="Comma 4 2 7 4 4" xfId="16865" xr:uid="{75242236-39B3-4C03-A324-71AB115881EE}"/>
    <cellStyle name="Comma 4 2 7 4 4 2" xfId="35499" xr:uid="{799003B2-C4C6-4A94-8FAF-F5552FCFBEE7}"/>
    <cellStyle name="Comma 4 2 7 4 4 3" xfId="30029" xr:uid="{FBD329B0-DCBC-4FD4-AD23-F1259E76847D}"/>
    <cellStyle name="Comma 4 2 7 4 5" xfId="32928" xr:uid="{F8870642-6356-49BF-8AA3-11533FC86153}"/>
    <cellStyle name="Comma 4 2 7 4 6" xfId="27465" xr:uid="{7CF0741C-B28C-4915-ACBB-F225F7E034A6}"/>
    <cellStyle name="Comma 4 2 7 5" xfId="6465" xr:uid="{8AFDF111-4458-4A99-80E1-48E20F59861D}"/>
    <cellStyle name="Comma 4 2 7 5 2" xfId="18729" xr:uid="{97B9FAF2-E403-40C0-9D37-17A8539FCAA3}"/>
    <cellStyle name="Comma 4 2 7 5 2 2" xfId="35877" xr:uid="{B26330DD-8893-488B-AFFC-65C5773E556F}"/>
    <cellStyle name="Comma 4 2 7 5 2 3" xfId="30403" xr:uid="{17B3939E-E9B7-404E-9AF5-75D8457B1979}"/>
    <cellStyle name="Comma 4 2 7 5 3" xfId="33312" xr:uid="{F6924948-EBDF-49A4-85C1-3252E2F1688D}"/>
    <cellStyle name="Comma 4 2 7 5 4" xfId="27848" xr:uid="{18B4286A-AF95-4067-8738-0689453ACBD7}"/>
    <cellStyle name="Comma 4 2 7 6" xfId="9961" xr:uid="{DAF9B377-2BF5-42F8-BCC8-ADDDAF389AB5}"/>
    <cellStyle name="Comma 4 2 7 6 2" xfId="22203" xr:uid="{666A508E-FF8C-4520-8C49-36F885D72F7F}"/>
    <cellStyle name="Comma 4 2 7 6 2 2" xfId="36631" xr:uid="{9B687AB6-2D5F-47F6-8C43-335D91DD268E}"/>
    <cellStyle name="Comma 4 2 7 6 2 3" xfId="31154" xr:uid="{0C76D379-6EC4-4A8A-9E41-044A2D5412DD}"/>
    <cellStyle name="Comma 4 2 7 6 3" xfId="34065" xr:uid="{54F90473-7B07-4A02-A1FE-811231D9DFD7}"/>
    <cellStyle name="Comma 4 2 7 6 4" xfId="28599" xr:uid="{D108D3F8-6FA4-4D79-BC0D-A106B26D9BC7}"/>
    <cellStyle name="Comma 4 2 7 7" xfId="15105" xr:uid="{A41C3C79-B0A0-4B61-BD7C-EE68B18FC2CB}"/>
    <cellStyle name="Comma 4 2 7 7 2" xfId="35117" xr:uid="{5397CA1E-7C00-4526-B306-8FA2648BB1A2}"/>
    <cellStyle name="Comma 4 2 7 7 3" xfId="29649" xr:uid="{313AE77E-BBD4-40C3-86CA-83184494EA5E}"/>
    <cellStyle name="Comma 4 2 7 8" xfId="32513" xr:uid="{543651FE-4A7F-43FD-B1DA-D0647A705422}"/>
    <cellStyle name="Comma 4 2 7 9" xfId="27051" xr:uid="{B7382F68-1E71-44E7-B551-8E23C01444BF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2 2 2" xfId="36491" xr:uid="{DFF3ACAA-A9FE-4F8B-B124-B1BA9620016C}"/>
    <cellStyle name="Comma 4 2 8 2 2 2 2 3" xfId="31014" xr:uid="{E0E119E3-5BEC-4CEE-B71D-F03C860905AA}"/>
    <cellStyle name="Comma 4 2 8 2 2 2 3" xfId="33925" xr:uid="{0015F149-FC5F-4230-BFE0-72255955D866}"/>
    <cellStyle name="Comma 4 2 8 2 2 2 4" xfId="28459" xr:uid="{33E6CD58-9352-487E-B849-8DBCD3E92A43}"/>
    <cellStyle name="Comma 4 2 8 2 2 3" xfId="12781" xr:uid="{B7EAB8C9-6C57-4EFD-BA66-0266A3B3DF09}"/>
    <cellStyle name="Comma 4 2 8 2 2 3 2" xfId="25023" xr:uid="{3ABF7CF4-0349-4983-857D-F6DF5FFDE790}"/>
    <cellStyle name="Comma 4 2 8 2 2 3 2 2" xfId="37243" xr:uid="{6D44623A-EA83-415F-9DDA-B94616595B96}"/>
    <cellStyle name="Comma 4 2 8 2 2 3 2 3" xfId="31765" xr:uid="{5F8FCBE4-4F20-40ED-B312-DD90634A981F}"/>
    <cellStyle name="Comma 4 2 8 2 2 3 3" xfId="34677" xr:uid="{59EE4A86-8131-4199-9BA5-45067EAAC1EF}"/>
    <cellStyle name="Comma 4 2 8 2 2 3 4" xfId="29210" xr:uid="{EB53B338-6FDE-490E-8D95-C2C18A043F19}"/>
    <cellStyle name="Comma 4 2 8 2 2 4" xfId="17925" xr:uid="{593ABFC7-7CCC-4324-BDD7-CBB24034A901}"/>
    <cellStyle name="Comma 4 2 8 2 2 4 2" xfId="35732" xr:uid="{7953F086-65E8-46AA-B5F3-684DDF3F51D0}"/>
    <cellStyle name="Comma 4 2 8 2 2 4 3" xfId="30260" xr:uid="{0E2BD005-9BB6-4E6F-83A9-6888DD5DE18D}"/>
    <cellStyle name="Comma 4 2 8 2 2 5" xfId="33160" xr:uid="{B5051676-DD34-4ADA-8128-0A62F3217DA8}"/>
    <cellStyle name="Comma 4 2 8 2 2 6" xfId="27696" xr:uid="{A3A8EDAD-FC4B-422A-B5B7-3FD8ED03B96C}"/>
    <cellStyle name="Comma 4 2 8 2 3" xfId="7525" xr:uid="{E63E184D-1F17-4C78-8845-09CFB757A912}"/>
    <cellStyle name="Comma 4 2 8 2 3 2" xfId="19789" xr:uid="{0DE33D63-7FEF-450A-BCFC-342A18BD2D59}"/>
    <cellStyle name="Comma 4 2 8 2 3 2 2" xfId="36109" xr:uid="{A8CF0F1E-646A-469E-B7A7-3D18BE33AE80}"/>
    <cellStyle name="Comma 4 2 8 2 3 2 3" xfId="30634" xr:uid="{9DED649C-AA22-4624-A675-70BD6432951A}"/>
    <cellStyle name="Comma 4 2 8 2 3 3" xfId="33544" xr:uid="{DEF94E82-2E56-4139-916E-07C367626DF4}"/>
    <cellStyle name="Comma 4 2 8 2 3 4" xfId="28079" xr:uid="{5F8A4094-39EC-422D-B7C0-E680E2ABF106}"/>
    <cellStyle name="Comma 4 2 8 2 4" xfId="11021" xr:uid="{F9122A7C-64A9-4CAC-A782-7F69DF83EA5A}"/>
    <cellStyle name="Comma 4 2 8 2 4 2" xfId="23263" xr:uid="{1340FA53-23E1-411E-9555-91AE8C64DABB}"/>
    <cellStyle name="Comma 4 2 8 2 4 2 2" xfId="36862" xr:uid="{81DDE1FC-A68B-4AB7-B22A-C9CCA150A2FB}"/>
    <cellStyle name="Comma 4 2 8 2 4 2 3" xfId="31385" xr:uid="{88592760-014B-44A9-8B83-B16DD2DC1EB5}"/>
    <cellStyle name="Comma 4 2 8 2 4 3" xfId="34296" xr:uid="{D4AFF570-133C-4878-B2DF-545947597EA0}"/>
    <cellStyle name="Comma 4 2 8 2 4 4" xfId="28830" xr:uid="{B83A6083-6A08-4917-9486-9860DB88F903}"/>
    <cellStyle name="Comma 4 2 8 2 5" xfId="16165" xr:uid="{86E1DB00-1FF6-46E6-BBBD-72EE0588ABFB}"/>
    <cellStyle name="Comma 4 2 8 2 5 2" xfId="35349" xr:uid="{3EF68213-477D-49FB-8219-FBCB58A1958F}"/>
    <cellStyle name="Comma 4 2 8 2 5 3" xfId="29880" xr:uid="{A05DCA24-72CA-423E-AAD5-A1145F1A720E}"/>
    <cellStyle name="Comma 4 2 8 2 6" xfId="32746" xr:uid="{493E8437-021C-4D5D-88C7-DB1AF55C7151}"/>
    <cellStyle name="Comma 4 2 8 2 7" xfId="27282" xr:uid="{3A98C6AF-6A09-4713-BEA3-0BD757FCC97D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2 2 2" xfId="36305" xr:uid="{3C5A6B43-6E6C-41DF-BF5C-CD5B333A13A7}"/>
    <cellStyle name="Comma 4 2 8 3 2 2 3" xfId="30830" xr:uid="{9795AB0C-56E3-474C-B1AE-C0FC884D25D8}"/>
    <cellStyle name="Comma 4 2 8 3 2 3" xfId="33741" xr:uid="{A2E8017B-011D-4272-BB49-FC33DD5F9CB6}"/>
    <cellStyle name="Comma 4 2 8 3 2 4" xfId="28275" xr:uid="{E86318D2-F6C5-4E33-B8EC-4BF837480F5D}"/>
    <cellStyle name="Comma 4 2 8 3 3" xfId="11935" xr:uid="{CC86CEE5-1F30-4536-9F45-C99CDC603A24}"/>
    <cellStyle name="Comma 4 2 8 3 3 2" xfId="24177" xr:uid="{323DA2A7-E4C5-43A9-9A1E-36DA9F981074}"/>
    <cellStyle name="Comma 4 2 8 3 3 2 2" xfId="37059" xr:uid="{136854D3-D074-4F75-888E-5C1ED3254063}"/>
    <cellStyle name="Comma 4 2 8 3 3 2 3" xfId="31581" xr:uid="{90D2BE63-3F5E-4F13-9A7F-5851DAB61429}"/>
    <cellStyle name="Comma 4 2 8 3 3 3" xfId="34493" xr:uid="{C601AC20-95FA-4D71-8A65-30DFB312B03D}"/>
    <cellStyle name="Comma 4 2 8 3 3 4" xfId="29026" xr:uid="{CE58BEB9-5E4C-4EF8-AC53-919C5084AEEF}"/>
    <cellStyle name="Comma 4 2 8 3 4" xfId="17079" xr:uid="{0C23B612-C97B-4243-A60D-CAEE84C5DEC4}"/>
    <cellStyle name="Comma 4 2 8 3 4 2" xfId="35546" xr:uid="{09A33DBF-619F-4A3A-8EC0-DF4FF3090261}"/>
    <cellStyle name="Comma 4 2 8 3 4 3" xfId="30076" xr:uid="{CE400A19-8608-48BD-A309-8E1ECBB9CE20}"/>
    <cellStyle name="Comma 4 2 8 3 5" xfId="32975" xr:uid="{11BC737F-B6AB-42CF-8BFB-2DEB9A75EC64}"/>
    <cellStyle name="Comma 4 2 8 3 6" xfId="27512" xr:uid="{906B7F3D-1584-40CB-931C-89DD8E9CC02F}"/>
    <cellStyle name="Comma 4 2 8 4" xfId="6679" xr:uid="{9E41B79A-B937-4DA7-A6B6-88A6AC8FD912}"/>
    <cellStyle name="Comma 4 2 8 4 2" xfId="18943" xr:uid="{BFA7FB1D-36A0-4294-A2E7-CBEA7CC206A2}"/>
    <cellStyle name="Comma 4 2 8 4 2 2" xfId="35925" xr:uid="{1E531006-36B8-4324-8B36-E88F30F943D2}"/>
    <cellStyle name="Comma 4 2 8 4 2 3" xfId="30450" xr:uid="{090B774D-89C3-4CF2-A517-43ED8EA9EF3C}"/>
    <cellStyle name="Comma 4 2 8 4 3" xfId="33360" xr:uid="{236E1B77-C199-48EA-925B-FCD893692F02}"/>
    <cellStyle name="Comma 4 2 8 4 4" xfId="27895" xr:uid="{7E5AB71A-727C-4CB9-AD0A-F0D7834F34D7}"/>
    <cellStyle name="Comma 4 2 8 5" xfId="10175" xr:uid="{62DF03DD-C403-405F-8B94-90F18A46CC9E}"/>
    <cellStyle name="Comma 4 2 8 5 2" xfId="22417" xr:uid="{F099BFF4-BF03-4D2B-B562-8232330B7703}"/>
    <cellStyle name="Comma 4 2 8 5 2 2" xfId="36678" xr:uid="{7DB2BECF-E03B-4713-BC35-9CC5A3C96C73}"/>
    <cellStyle name="Comma 4 2 8 5 2 3" xfId="31201" xr:uid="{F0EEA68B-03AF-4E58-8262-FE9D5D04D737}"/>
    <cellStyle name="Comma 4 2 8 5 3" xfId="34112" xr:uid="{256E5CCA-2F19-426D-B05F-F687060FF2A6}"/>
    <cellStyle name="Comma 4 2 8 5 4" xfId="28646" xr:uid="{02BF1F36-2F34-4016-BA1A-73C874F93015}"/>
    <cellStyle name="Comma 4 2 8 6" xfId="15319" xr:uid="{59DEF197-85F9-417E-B0DC-A25A9E1FCCFA}"/>
    <cellStyle name="Comma 4 2 8 6 2" xfId="35164" xr:uid="{ECBC6540-83D5-4155-B219-7D67E9E99DEE}"/>
    <cellStyle name="Comma 4 2 8 6 3" xfId="29696" xr:uid="{094C1E97-1C93-4AAC-AB1D-13021880CE49}"/>
    <cellStyle name="Comma 4 2 8 7" xfId="32561" xr:uid="{1F7E6B4A-A9EC-480F-AE5A-9421CFC6E50C}"/>
    <cellStyle name="Comma 4 2 8 8" xfId="27098" xr:uid="{347D5218-6E4D-4F60-A490-3E6CDED662B7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2 2 2" xfId="36398" xr:uid="{74079DB3-9D6E-4B7F-A9BE-878810EC865E}"/>
    <cellStyle name="Comma 4 2 9 2 2 2 3" xfId="30922" xr:uid="{BC3E99BC-7E6C-4BF9-BEE9-273CF2E31620}"/>
    <cellStyle name="Comma 4 2 9 2 2 3" xfId="33833" xr:uid="{0B882733-CE3F-4264-9AC9-A2BE3CE4447C}"/>
    <cellStyle name="Comma 4 2 9 2 2 4" xfId="28367" xr:uid="{4F7F8BE1-49AE-4DAC-9382-E4E95FC328CC}"/>
    <cellStyle name="Comma 4 2 9 2 3" xfId="12358" xr:uid="{1409E3E2-82EE-40DF-8E05-1FDB9D866B55}"/>
    <cellStyle name="Comma 4 2 9 2 3 2" xfId="24600" xr:uid="{5F6EA65A-B9D8-4AA3-B08D-88EA2F062FFD}"/>
    <cellStyle name="Comma 4 2 9 2 3 2 2" xfId="37151" xr:uid="{8E6B44EA-D186-46F0-B4BE-3D1385A15AC5}"/>
    <cellStyle name="Comma 4 2 9 2 3 2 3" xfId="31673" xr:uid="{91771A54-F6F3-44EB-A833-0863991444B7}"/>
    <cellStyle name="Comma 4 2 9 2 3 3" xfId="34585" xr:uid="{39753E2C-F54E-4471-9BA0-6E8A8671036D}"/>
    <cellStyle name="Comma 4 2 9 2 3 4" xfId="29118" xr:uid="{A19FA52C-7FD2-4CA0-B1D7-372A230C2E41}"/>
    <cellStyle name="Comma 4 2 9 2 4" xfId="17502" xr:uid="{BAF025BE-8950-42EC-9E66-53A67F698142}"/>
    <cellStyle name="Comma 4 2 9 2 4 2" xfId="35640" xr:uid="{F425B462-E1AC-4976-B695-E72A1D323D1A}"/>
    <cellStyle name="Comma 4 2 9 2 4 3" xfId="30168" xr:uid="{2A22DCE6-7630-435D-B413-B7BF8E6FC785}"/>
    <cellStyle name="Comma 4 2 9 2 5" xfId="33067" xr:uid="{897DD367-9877-484A-81A7-EA867BD3A397}"/>
    <cellStyle name="Comma 4 2 9 2 6" xfId="27604" xr:uid="{8DED51CD-05B2-4F76-B255-96A52A8287FC}"/>
    <cellStyle name="Comma 4 2 9 3" xfId="7102" xr:uid="{4664DC6C-E210-433A-B620-DF646E5CC813}"/>
    <cellStyle name="Comma 4 2 9 3 2" xfId="19366" xr:uid="{2B9D55B6-CBC6-471D-8AAC-2DD10DB2B9FB}"/>
    <cellStyle name="Comma 4 2 9 3 2 2" xfId="36017" xr:uid="{8498D0C4-98B6-4592-AB36-B0505DFF3F0D}"/>
    <cellStyle name="Comma 4 2 9 3 2 3" xfId="30542" xr:uid="{54749537-8309-4F6D-BFD2-D1B2619ABC49}"/>
    <cellStyle name="Comma 4 2 9 3 3" xfId="33452" xr:uid="{8B21D445-438E-4F85-B719-10CCAF5E28D4}"/>
    <cellStyle name="Comma 4 2 9 3 4" xfId="27987" xr:uid="{49007925-6073-4DA5-B02E-0A57117431F4}"/>
    <cellStyle name="Comma 4 2 9 4" xfId="10598" xr:uid="{566061DD-5031-47A2-8198-E1B3DEB22C81}"/>
    <cellStyle name="Comma 4 2 9 4 2" xfId="22840" xr:uid="{38897EDD-ACC4-4039-8544-81907AAB0A43}"/>
    <cellStyle name="Comma 4 2 9 4 2 2" xfId="36770" xr:uid="{AC09DBEA-DED8-40AF-A3D5-3F199157D0EE}"/>
    <cellStyle name="Comma 4 2 9 4 2 3" xfId="31293" xr:uid="{111DE905-20CC-425C-8AF6-2E5B0F2583FD}"/>
    <cellStyle name="Comma 4 2 9 4 3" xfId="34204" xr:uid="{A984C444-10F7-48FD-B209-FF124777A084}"/>
    <cellStyle name="Comma 4 2 9 4 4" xfId="28738" xr:uid="{F147EB58-9DE3-4308-8EA6-FB858CB8DF0E}"/>
    <cellStyle name="Comma 4 2 9 5" xfId="15742" xr:uid="{11FFF887-6F64-4682-9FBC-62416C5BA71F}"/>
    <cellStyle name="Comma 4 2 9 5 2" xfId="35256" xr:uid="{450E2C28-4509-4B2F-8B42-ECE883AB8567}"/>
    <cellStyle name="Comma 4 2 9 5 3" xfId="29788" xr:uid="{6BF104F6-D2BA-49BF-A9CA-1C38C7ED3B29}"/>
    <cellStyle name="Comma 4 2 9 6" xfId="32654" xr:uid="{11E525D5-FA63-4A16-95CB-8152DEF8FAD4}"/>
    <cellStyle name="Comma 4 2 9 7" xfId="27190" xr:uid="{6EF0E9F8-03F1-4C7D-BF48-E45C47C8B6E5}"/>
    <cellStyle name="Comma 4 20" xfId="2261" xr:uid="{65180CB7-7E28-4DC3-AD5A-B988812ED9C9}"/>
    <cellStyle name="Comma 4 20 10" xfId="14918" xr:uid="{DE196B99-82FF-4A17-A2CD-157E1F1727EE}"/>
    <cellStyle name="Comma 4 20 10 2" xfId="35077" xr:uid="{C021017F-2338-4D21-BFAC-03A1A45332A6}"/>
    <cellStyle name="Comma 4 20 10 3" xfId="29609" xr:uid="{8B73E2AB-4756-452C-8BAD-F926298E8CAC}"/>
    <cellStyle name="Comma 4 20 11" xfId="25725" xr:uid="{BCBBB648-22BF-402C-BF42-211E8F4E5EC4}"/>
    <cellStyle name="Comma 4 20 11 2" xfId="37410" xr:uid="{9A28F21A-464B-4BC8-93A2-1FF0BE069CFD}"/>
    <cellStyle name="Comma 4 20 11 3" xfId="31932" xr:uid="{F9599374-9CED-4383-9C41-B948D77CE2FB}"/>
    <cellStyle name="Comma 4 20 12" xfId="32436" xr:uid="{089FDDFA-09D9-44A0-B128-FF23528A171B}"/>
    <cellStyle name="Comma 4 20 13" xfId="26973" xr:uid="{4F81A9F9-F4EF-4B48-83A8-3EDDDEFA8C60}"/>
    <cellStyle name="Comma 4 20 2" xfId="2568" xr:uid="{3CFC8B2D-A56D-4906-A673-564979FE2622}"/>
    <cellStyle name="Comma 4 20 2 10" xfId="27036" xr:uid="{1D54BFF4-DAAD-40AB-B5AC-ED1383E39FB3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2 2 2" xfId="36568" xr:uid="{3FB88AD5-9FAE-4F81-805F-92FA6543004C}"/>
    <cellStyle name="Comma 4 20 2 2 2 2 2 2 2 3" xfId="31091" xr:uid="{90F60E60-791C-4D28-B765-78EC8E8D9BF3}"/>
    <cellStyle name="Comma 4 20 2 2 2 2 2 2 3" xfId="34002" xr:uid="{49B5818C-EC4B-408F-AE5D-1FCC1BEAF2D3}"/>
    <cellStyle name="Comma 4 20 2 2 2 2 2 2 4" xfId="28536" xr:uid="{2F5A07A2-F59C-43AB-8043-A9E0BDF4E93C}"/>
    <cellStyle name="Comma 4 20 2 2 2 2 2 3" xfId="13140" xr:uid="{885238C8-0340-41EE-8E50-D1F5CF0F5ED2}"/>
    <cellStyle name="Comma 4 20 2 2 2 2 2 3 2" xfId="25382" xr:uid="{51F6E0BA-57DF-4BB6-890A-4D08BB27204E}"/>
    <cellStyle name="Comma 4 20 2 2 2 2 2 3 2 2" xfId="37320" xr:uid="{B692D524-1EF4-41AB-91DF-D41452910EA4}"/>
    <cellStyle name="Comma 4 20 2 2 2 2 2 3 2 3" xfId="31842" xr:uid="{0EA4E719-1508-49F6-9A81-8A0D230A4E6D}"/>
    <cellStyle name="Comma 4 20 2 2 2 2 2 3 3" xfId="34755" xr:uid="{6FE26184-C472-488A-BE69-BDFBBF7B5F2A}"/>
    <cellStyle name="Comma 4 20 2 2 2 2 2 3 4" xfId="29287" xr:uid="{D84CE0B3-A0AB-40F2-A66F-D2E78FF1096B}"/>
    <cellStyle name="Comma 4 20 2 2 2 2 2 4" xfId="18284" xr:uid="{8685B9F7-20D0-4384-94FF-CCEF6BBCF786}"/>
    <cellStyle name="Comma 4 20 2 2 2 2 2 4 2" xfId="35810" xr:uid="{827DF887-0C2C-483E-AB73-45008F3024DC}"/>
    <cellStyle name="Comma 4 20 2 2 2 2 2 4 3" xfId="30337" xr:uid="{3776C408-BAE4-4BE9-864C-D94767413BFD}"/>
    <cellStyle name="Comma 4 20 2 2 2 2 2 5" xfId="33237" xr:uid="{316909F8-1E75-45E8-9226-5610E2B1271E}"/>
    <cellStyle name="Comma 4 20 2 2 2 2 2 6" xfId="27773" xr:uid="{E277A94D-6B71-4A74-AE52-33A8B4044631}"/>
    <cellStyle name="Comma 4 20 2 2 2 2 3" xfId="7884" xr:uid="{62ECA3F0-F805-4D85-B95E-05CE60ED9FFE}"/>
    <cellStyle name="Comma 4 20 2 2 2 2 3 2" xfId="20148" xr:uid="{C59D2161-9AD8-4984-B473-CB9BD71FAFED}"/>
    <cellStyle name="Comma 4 20 2 2 2 2 3 2 2" xfId="36186" xr:uid="{507A7961-DC1A-4C61-862B-5B5C8CE1359A}"/>
    <cellStyle name="Comma 4 20 2 2 2 2 3 2 3" xfId="30711" xr:uid="{DF47EC35-ED68-4198-847A-8E6732E92452}"/>
    <cellStyle name="Comma 4 20 2 2 2 2 3 3" xfId="33622" xr:uid="{F135E5E4-2D94-4B20-9D52-CF31DE130EC0}"/>
    <cellStyle name="Comma 4 20 2 2 2 2 3 4" xfId="28156" xr:uid="{D717EAAC-C142-4946-A564-EAE9AFC80EF2}"/>
    <cellStyle name="Comma 4 20 2 2 2 2 4" xfId="11380" xr:uid="{B66F7ECE-46A6-463C-B280-A911ED822F6F}"/>
    <cellStyle name="Comma 4 20 2 2 2 2 4 2" xfId="23622" xr:uid="{C3FCB6DA-150D-4CB1-BA6B-A221D7C1564A}"/>
    <cellStyle name="Comma 4 20 2 2 2 2 4 2 2" xfId="36939" xr:uid="{07ED279C-8A56-4226-8030-4213E401E1D2}"/>
    <cellStyle name="Comma 4 20 2 2 2 2 4 2 3" xfId="31462" xr:uid="{DA5FEB29-9069-4ACC-847D-84E91C0D900C}"/>
    <cellStyle name="Comma 4 20 2 2 2 2 4 3" xfId="34374" xr:uid="{93A89671-1A5B-48C2-981F-42856E010466}"/>
    <cellStyle name="Comma 4 20 2 2 2 2 4 4" xfId="28907" xr:uid="{1F044899-CF6A-49D5-9006-F9BF7204529D}"/>
    <cellStyle name="Comma 4 20 2 2 2 2 5" xfId="16524" xr:uid="{8A9105BB-2BC9-4D5B-A385-0567A857399A}"/>
    <cellStyle name="Comma 4 20 2 2 2 2 5 2" xfId="35427" xr:uid="{79DA5D7C-4869-4460-A2E2-76809A0A0872}"/>
    <cellStyle name="Comma 4 20 2 2 2 2 5 3" xfId="29957" xr:uid="{E02B4FD2-9539-43AC-8C35-FD6E97D6C6FA}"/>
    <cellStyle name="Comma 4 20 2 2 2 2 6" xfId="32823" xr:uid="{A3A9CB69-6859-47E2-AF21-666EB67185EF}"/>
    <cellStyle name="Comma 4 20 2 2 2 2 7" xfId="27359" xr:uid="{A5CA1B31-5B4A-465C-8A55-980BA6EE5200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2 2 2" xfId="36383" xr:uid="{C0C92A61-1FE9-433E-9810-D0CB62FEC054}"/>
    <cellStyle name="Comma 4 20 2 2 2 3 2 2 3" xfId="30907" xr:uid="{D4488C77-A1CA-4D55-91BA-9F031EC3C2BD}"/>
    <cellStyle name="Comma 4 20 2 2 2 3 2 3" xfId="33818" xr:uid="{5DD75815-1E46-400C-8345-E2B4F0153326}"/>
    <cellStyle name="Comma 4 20 2 2 2 3 2 4" xfId="28352" xr:uid="{75CD9BCD-5355-46E8-BD49-87E3CA15844B}"/>
    <cellStyle name="Comma 4 20 2 2 2 3 3" xfId="12294" xr:uid="{6AC76300-88A6-4F47-848A-C2D82941F5E4}"/>
    <cellStyle name="Comma 4 20 2 2 2 3 3 2" xfId="24536" xr:uid="{17CD09BF-8702-4C31-B31A-2FE4A0DEDF07}"/>
    <cellStyle name="Comma 4 20 2 2 2 3 3 2 2" xfId="37136" xr:uid="{5B94B2B3-294B-4EF8-B816-EB00F65E1092}"/>
    <cellStyle name="Comma 4 20 2 2 2 3 3 2 3" xfId="31658" xr:uid="{064C07D4-85F3-459C-8685-DA023BDCA60E}"/>
    <cellStyle name="Comma 4 20 2 2 2 3 3 3" xfId="34570" xr:uid="{8E81353A-32AE-4C5F-A77C-578707A3E194}"/>
    <cellStyle name="Comma 4 20 2 2 2 3 3 4" xfId="29103" xr:uid="{4D289670-F2B3-4D7E-866D-11490062356C}"/>
    <cellStyle name="Comma 4 20 2 2 2 3 4" xfId="17438" xr:uid="{27BB6C06-E004-4A08-B3FD-36742E9AB12F}"/>
    <cellStyle name="Comma 4 20 2 2 2 3 4 2" xfId="35625" xr:uid="{8C1D64B8-DFE0-4A3E-979C-F5FCD2FF90C5}"/>
    <cellStyle name="Comma 4 20 2 2 2 3 4 3" xfId="30153" xr:uid="{D9E24234-9A82-45D4-B667-297EAC72EE21}"/>
    <cellStyle name="Comma 4 20 2 2 2 3 5" xfId="33052" xr:uid="{E0D2961C-C932-45D1-A41B-6E9445E979CC}"/>
    <cellStyle name="Comma 4 20 2 2 2 3 6" xfId="27589" xr:uid="{878255A1-0A5B-4CB5-AF71-8213AA2B668C}"/>
    <cellStyle name="Comma 4 20 2 2 2 4" xfId="7038" xr:uid="{B6E91B80-27B6-4DBB-9DDB-D953BB8AF0C6}"/>
    <cellStyle name="Comma 4 20 2 2 2 4 2" xfId="19302" xr:uid="{EEC29294-87E8-4E3F-8FEE-1F5C2AEDBD8A}"/>
    <cellStyle name="Comma 4 20 2 2 2 4 2 2" xfId="36002" xr:uid="{E51CC40D-43B5-4614-A81B-4B248C30ADCE}"/>
    <cellStyle name="Comma 4 20 2 2 2 4 2 3" xfId="30527" xr:uid="{347DE82A-AA80-4804-9AD6-DA93467F8319}"/>
    <cellStyle name="Comma 4 20 2 2 2 4 3" xfId="33437" xr:uid="{7CC20C32-3E71-4191-B4BE-74D0338DFCBA}"/>
    <cellStyle name="Comma 4 20 2 2 2 4 4" xfId="27972" xr:uid="{2D36002D-3E3C-4FE7-8814-EF2E41962ACC}"/>
    <cellStyle name="Comma 4 20 2 2 2 5" xfId="10534" xr:uid="{5AC1DC3E-1C48-4DA1-84CA-A17C991FBC6B}"/>
    <cellStyle name="Comma 4 20 2 2 2 5 2" xfId="22776" xr:uid="{BEF14F2D-FED6-4347-ABC9-C2A37283F242}"/>
    <cellStyle name="Comma 4 20 2 2 2 5 2 2" xfId="36755" xr:uid="{A8424323-AC70-45EA-8A40-4BA804300265}"/>
    <cellStyle name="Comma 4 20 2 2 2 5 2 3" xfId="31278" xr:uid="{E6F4FA4D-7052-48A5-80B6-93394D48A3A3}"/>
    <cellStyle name="Comma 4 20 2 2 2 5 3" xfId="34189" xr:uid="{E13B91C0-57DC-441E-BEEA-4A618F1FA8F4}"/>
    <cellStyle name="Comma 4 20 2 2 2 5 4" xfId="28723" xr:uid="{CF2AEA19-CE47-4667-9491-B9BE4C83C621}"/>
    <cellStyle name="Comma 4 20 2 2 2 6" xfId="15678" xr:uid="{DCFD6C63-2828-469A-808E-76C12BF9099E}"/>
    <cellStyle name="Comma 4 20 2 2 2 6 2" xfId="35241" xr:uid="{23E680AE-7F48-4991-B941-EBBDE4488741}"/>
    <cellStyle name="Comma 4 20 2 2 2 6 3" xfId="29773" xr:uid="{5FD253B1-6C16-4577-83CB-50B88E34D8C9}"/>
    <cellStyle name="Comma 4 20 2 2 2 7" xfId="32639" xr:uid="{AB330E4E-5E09-4019-9E6A-9A6A195D80AD}"/>
    <cellStyle name="Comma 4 20 2 2 2 8" xfId="27175" xr:uid="{D0F76CE8-6296-4284-A8CB-6E492E7C0CC1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2 2 2" xfId="36476" xr:uid="{B29637A2-381D-4F42-8206-EE097BCFBC41}"/>
    <cellStyle name="Comma 4 20 2 2 3 2 2 2 3" xfId="30999" xr:uid="{19E9AA57-2BEC-43D0-8742-EEC6B86EAD07}"/>
    <cellStyle name="Comma 4 20 2 2 3 2 2 3" xfId="33910" xr:uid="{10380621-70C5-4528-9479-16A51BDAA0D1}"/>
    <cellStyle name="Comma 4 20 2 2 3 2 2 4" xfId="28444" xr:uid="{546D7D2A-EA10-4AA9-8F4C-9B6B0D90A2E5}"/>
    <cellStyle name="Comma 4 20 2 2 3 2 3" xfId="12717" xr:uid="{C33D05E2-BDDC-414C-9550-B66792C9B40C}"/>
    <cellStyle name="Comma 4 20 2 2 3 2 3 2" xfId="24959" xr:uid="{B9D18E8E-8E4E-46D0-9DD5-56035AB6DB4F}"/>
    <cellStyle name="Comma 4 20 2 2 3 2 3 2 2" xfId="37228" xr:uid="{70AC4DC1-B39F-42CE-88EF-0B10EF722790}"/>
    <cellStyle name="Comma 4 20 2 2 3 2 3 2 3" xfId="31750" xr:uid="{F176787C-000A-4EEB-B6AB-976E6EACC31D}"/>
    <cellStyle name="Comma 4 20 2 2 3 2 3 3" xfId="34662" xr:uid="{8AA4DC87-F501-41AE-867B-DC0B044B0D98}"/>
    <cellStyle name="Comma 4 20 2 2 3 2 3 4" xfId="29195" xr:uid="{5C262DDB-08CE-4EF4-BAA7-864E124344F0}"/>
    <cellStyle name="Comma 4 20 2 2 3 2 4" xfId="17861" xr:uid="{89295832-8750-40FC-9479-937189985385}"/>
    <cellStyle name="Comma 4 20 2 2 3 2 4 2" xfId="35717" xr:uid="{699F4AEE-FCC1-4CA1-A1D7-B7C179C7ED3F}"/>
    <cellStyle name="Comma 4 20 2 2 3 2 4 3" xfId="30245" xr:uid="{39352E8B-1EB8-4895-BC07-6999AF3DB0C2}"/>
    <cellStyle name="Comma 4 20 2 2 3 2 5" xfId="33145" xr:uid="{32B7775D-B508-4652-A9B0-5DB024D454A5}"/>
    <cellStyle name="Comma 4 20 2 2 3 2 6" xfId="27681" xr:uid="{65B84583-8637-40F5-BD84-5BAEED64A8CD}"/>
    <cellStyle name="Comma 4 20 2 2 3 3" xfId="7461" xr:uid="{B263EB97-8480-4637-A609-85EA2102E4DD}"/>
    <cellStyle name="Comma 4 20 2 2 3 3 2" xfId="19725" xr:uid="{2AC90835-AEF2-4FA0-B88A-FE01DE02B394}"/>
    <cellStyle name="Comma 4 20 2 2 3 3 2 2" xfId="36094" xr:uid="{52CAB913-203C-4D0C-86AD-E75336583372}"/>
    <cellStyle name="Comma 4 20 2 2 3 3 2 3" xfId="30619" xr:uid="{9799ABE8-6663-4F35-AF84-93AF77B9E6B1}"/>
    <cellStyle name="Comma 4 20 2 2 3 3 3" xfId="33529" xr:uid="{BEEFC883-284E-43A2-A3C3-AB54698621A1}"/>
    <cellStyle name="Comma 4 20 2 2 3 3 4" xfId="28064" xr:uid="{7E202D31-D228-4CC4-A8AA-2FC3B4D29030}"/>
    <cellStyle name="Comma 4 20 2 2 3 4" xfId="10957" xr:uid="{DDCED587-2B93-4169-83D6-16A9277B09A9}"/>
    <cellStyle name="Comma 4 20 2 2 3 4 2" xfId="23199" xr:uid="{72A03365-EB3D-40A7-A929-595724B4040E}"/>
    <cellStyle name="Comma 4 20 2 2 3 4 2 2" xfId="36847" xr:uid="{4197E859-DFB7-4007-B0C2-35D0ABA41CC5}"/>
    <cellStyle name="Comma 4 20 2 2 3 4 2 3" xfId="31370" xr:uid="{112C1B17-A09A-4EFB-8503-2719B7BB2A7B}"/>
    <cellStyle name="Comma 4 20 2 2 3 4 3" xfId="34281" xr:uid="{4DF4FCF1-7C28-45C4-BBCB-937E7A4A04EE}"/>
    <cellStyle name="Comma 4 20 2 2 3 4 4" xfId="28815" xr:uid="{1749438A-98B6-4CB8-B42A-282876511E44}"/>
    <cellStyle name="Comma 4 20 2 2 3 5" xfId="16101" xr:uid="{9B76E105-8CA6-4A9C-B686-F47C6F77614D}"/>
    <cellStyle name="Comma 4 20 2 2 3 5 2" xfId="35334" xr:uid="{BD28D0D1-C51E-49F8-819A-5D9676D88682}"/>
    <cellStyle name="Comma 4 20 2 2 3 5 3" xfId="29865" xr:uid="{AF764BEF-DCFC-483A-A537-87C20DB70CB3}"/>
    <cellStyle name="Comma 4 20 2 2 3 6" xfId="32731" xr:uid="{DD45AAFC-EE58-4F7C-AE33-7D623CC2171A}"/>
    <cellStyle name="Comma 4 20 2 2 3 7" xfId="27267" xr:uid="{E7B9E521-7F6A-4803-A473-CFDB9D9C7663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2 2 2" xfId="36290" xr:uid="{F822571B-94DD-46D4-82CB-E329E1F29897}"/>
    <cellStyle name="Comma 4 20 2 2 4 2 2 3" xfId="30815" xr:uid="{1CC36AE8-9398-437B-9D07-A344BB5A2B20}"/>
    <cellStyle name="Comma 4 20 2 2 4 2 3" xfId="33726" xr:uid="{A39E9A33-BF1F-4FA7-AA26-169C0ECA3891}"/>
    <cellStyle name="Comma 4 20 2 2 4 2 4" xfId="28260" xr:uid="{992AF984-5950-42AF-90FD-CC46A278A7E3}"/>
    <cellStyle name="Comma 4 20 2 2 4 3" xfId="11871" xr:uid="{E89811D5-4809-4B8D-976F-3637D65E7B81}"/>
    <cellStyle name="Comma 4 20 2 2 4 3 2" xfId="24113" xr:uid="{BC6855B3-6B5D-4E69-96EB-8F196F20831B}"/>
    <cellStyle name="Comma 4 20 2 2 4 3 2 2" xfId="37044" xr:uid="{069F32BF-5DF9-4F56-A316-9C6A15D61923}"/>
    <cellStyle name="Comma 4 20 2 2 4 3 2 3" xfId="31566" xr:uid="{EE60463E-6F56-4001-835D-83B48829FE2E}"/>
    <cellStyle name="Comma 4 20 2 2 4 3 3" xfId="34478" xr:uid="{37ED7E26-68ED-4730-8772-1769ACA13CF3}"/>
    <cellStyle name="Comma 4 20 2 2 4 3 4" xfId="29011" xr:uid="{7DB17411-400B-43CC-A47E-AAEAB2AE417A}"/>
    <cellStyle name="Comma 4 20 2 2 4 4" xfId="17015" xr:uid="{0A1C838A-86A8-44C4-975A-F4E656C3EA62}"/>
    <cellStyle name="Comma 4 20 2 2 4 4 2" xfId="35531" xr:uid="{133765FD-49CE-4165-BA62-697C4BAF164C}"/>
    <cellStyle name="Comma 4 20 2 2 4 4 3" xfId="30061" xr:uid="{0EA0590C-5269-4AD4-A001-4CA12C26FA39}"/>
    <cellStyle name="Comma 4 20 2 2 4 5" xfId="32960" xr:uid="{7EC92DEA-51AB-4567-BC91-6BE92EC28A87}"/>
    <cellStyle name="Comma 4 20 2 2 4 6" xfId="27497" xr:uid="{ABEBE4D1-A996-4652-857E-16C3A7F08575}"/>
    <cellStyle name="Comma 4 20 2 2 5" xfId="6615" xr:uid="{523383FD-1A6E-4D61-BFD4-946F8BD0A9EF}"/>
    <cellStyle name="Comma 4 20 2 2 5 2" xfId="18879" xr:uid="{F1C9DF8D-F69C-4B6F-9050-08F7294F6A09}"/>
    <cellStyle name="Comma 4 20 2 2 5 2 2" xfId="35910" xr:uid="{BCEEDFB6-433E-40C8-B9E3-1F3FDB04CA8D}"/>
    <cellStyle name="Comma 4 20 2 2 5 2 3" xfId="30435" xr:uid="{14DA4E29-FB42-4806-BB4A-01C9CA459D28}"/>
    <cellStyle name="Comma 4 20 2 2 5 3" xfId="33345" xr:uid="{E1B8716D-ABDA-4FB9-ADEA-22324C1C44E1}"/>
    <cellStyle name="Comma 4 20 2 2 5 4" xfId="27880" xr:uid="{20205B25-7FE4-45CA-A62C-A380B16BBA25}"/>
    <cellStyle name="Comma 4 20 2 2 6" xfId="10111" xr:uid="{0C571ACF-D1F4-44F8-8A8C-84488D5C3C79}"/>
    <cellStyle name="Comma 4 20 2 2 6 2" xfId="22353" xr:uid="{5CBE1122-F017-4BD8-9F76-24AA65504830}"/>
    <cellStyle name="Comma 4 20 2 2 6 2 2" xfId="36663" xr:uid="{70530A94-7F7A-41AD-BC3F-35C9A6E1BDF9}"/>
    <cellStyle name="Comma 4 20 2 2 6 2 3" xfId="31186" xr:uid="{95549498-4A73-4967-A06F-DE16C20B6316}"/>
    <cellStyle name="Comma 4 20 2 2 6 3" xfId="34097" xr:uid="{EC1BEA7B-5B76-4BA8-9211-90375BD96CE6}"/>
    <cellStyle name="Comma 4 20 2 2 6 4" xfId="28631" xr:uid="{D08FB0DC-CC68-4E8C-89F8-19B9A0DE666F}"/>
    <cellStyle name="Comma 4 20 2 2 7" xfId="15255" xr:uid="{159ED598-336D-4CE5-94EF-993A04D90A4E}"/>
    <cellStyle name="Comma 4 20 2 2 7 2" xfId="35149" xr:uid="{D2AADB8C-6B9C-480E-8EAA-5FE67594E18B}"/>
    <cellStyle name="Comma 4 20 2 2 7 3" xfId="29681" xr:uid="{390170B6-0492-4969-8054-9355AC34F190}"/>
    <cellStyle name="Comma 4 20 2 2 8" xfId="32545" xr:uid="{521FE3AC-CA4C-467B-8F7D-BDB5615083D2}"/>
    <cellStyle name="Comma 4 20 2 2 9" xfId="27083" xr:uid="{11D6D9DC-A7F4-4B54-8C8E-FE0F44227EDD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2 2 2" xfId="36523" xr:uid="{B2D2387F-71B9-4E67-8290-E5734A2AC18D}"/>
    <cellStyle name="Comma 4 20 2 3 2 2 2 2 3" xfId="31046" xr:uid="{A6E16F67-7E0F-48E5-89CE-1A52F474D402}"/>
    <cellStyle name="Comma 4 20 2 3 2 2 2 3" xfId="33957" xr:uid="{606BED2C-C071-4A94-B1E5-609BE37D0147}"/>
    <cellStyle name="Comma 4 20 2 3 2 2 2 4" xfId="28491" xr:uid="{5DEF188B-9780-44A6-BFF2-A869408B3968}"/>
    <cellStyle name="Comma 4 20 2 3 2 2 3" xfId="12931" xr:uid="{9A5CC5F9-4F1E-4D30-A23A-9D8DD31D9A7D}"/>
    <cellStyle name="Comma 4 20 2 3 2 2 3 2" xfId="25173" xr:uid="{84CD1E93-2C8B-4A87-B277-B4EFF449591B}"/>
    <cellStyle name="Comma 4 20 2 3 2 2 3 2 2" xfId="37275" xr:uid="{E9F01751-E89D-41C0-BB3D-2344AF01211C}"/>
    <cellStyle name="Comma 4 20 2 3 2 2 3 2 3" xfId="31797" xr:uid="{5B46502B-51F6-4FCA-8A10-ECB2CA051A0A}"/>
    <cellStyle name="Comma 4 20 2 3 2 2 3 3" xfId="34710" xr:uid="{ACF7DFB0-D5B2-40C3-9F49-808E388A9C39}"/>
    <cellStyle name="Comma 4 20 2 3 2 2 3 4" xfId="29242" xr:uid="{E110A798-3CFE-4E0C-8A50-8842E57A8EA6}"/>
    <cellStyle name="Comma 4 20 2 3 2 2 4" xfId="18075" xr:uid="{5DF8CA89-148A-471D-957E-3FDD867E736C}"/>
    <cellStyle name="Comma 4 20 2 3 2 2 4 2" xfId="35764" xr:uid="{73B37E70-DFFD-4DB7-85D7-9FB86F36AE6E}"/>
    <cellStyle name="Comma 4 20 2 3 2 2 4 3" xfId="30292" xr:uid="{E6139972-C7D1-4F0D-B623-9BC1546B1FC0}"/>
    <cellStyle name="Comma 4 20 2 3 2 2 5" xfId="33192" xr:uid="{E4D6DB62-6CA0-4136-AF62-41BD09493AD1}"/>
    <cellStyle name="Comma 4 20 2 3 2 2 6" xfId="27728" xr:uid="{05FD6E27-79B8-40F6-81C4-838C45AB8EA0}"/>
    <cellStyle name="Comma 4 20 2 3 2 3" xfId="7675" xr:uid="{2493FA15-1699-46BA-9868-7D678B8BEC2E}"/>
    <cellStyle name="Comma 4 20 2 3 2 3 2" xfId="19939" xr:uid="{68093411-4022-49CA-B08C-805030A11900}"/>
    <cellStyle name="Comma 4 20 2 3 2 3 2 2" xfId="36141" xr:uid="{D7A7E4BB-3AA2-4DDF-B62E-E42680F0976B}"/>
    <cellStyle name="Comma 4 20 2 3 2 3 2 3" xfId="30666" xr:uid="{48C9561B-F631-4871-B6C8-ED43075FC078}"/>
    <cellStyle name="Comma 4 20 2 3 2 3 3" xfId="33577" xr:uid="{0B9981EA-AC15-441E-A0A0-40F817F09EA1}"/>
    <cellStyle name="Comma 4 20 2 3 2 3 4" xfId="28111" xr:uid="{368B2BF4-9D46-4CED-82FA-4CE0C907A99B}"/>
    <cellStyle name="Comma 4 20 2 3 2 4" xfId="11171" xr:uid="{FB193B9A-66D6-4DF2-A1DE-7796A712EB73}"/>
    <cellStyle name="Comma 4 20 2 3 2 4 2" xfId="23413" xr:uid="{01C207EA-C179-4D52-9B19-881ABDAEB8EF}"/>
    <cellStyle name="Comma 4 20 2 3 2 4 2 2" xfId="36894" xr:uid="{121AF68A-F77E-423C-8193-777ED26C018D}"/>
    <cellStyle name="Comma 4 20 2 3 2 4 2 3" xfId="31417" xr:uid="{8CEEEB2B-60D9-4CEF-9C6C-90E14749D3E5}"/>
    <cellStyle name="Comma 4 20 2 3 2 4 3" xfId="34329" xr:uid="{F6303ED4-3904-40E5-B162-24CA3824E2D0}"/>
    <cellStyle name="Comma 4 20 2 3 2 4 4" xfId="28862" xr:uid="{41C445F0-8665-4006-A76F-DE10EAFCA45D}"/>
    <cellStyle name="Comma 4 20 2 3 2 5" xfId="16315" xr:uid="{5D1D6AB5-C31A-4D32-8722-FEAE16A52CB8}"/>
    <cellStyle name="Comma 4 20 2 3 2 5 2" xfId="35381" xr:uid="{BBF33858-FE19-4841-ADAF-01D295961280}"/>
    <cellStyle name="Comma 4 20 2 3 2 5 3" xfId="29912" xr:uid="{8FEBCF84-DDF2-4FFC-AB97-A36E699AE241}"/>
    <cellStyle name="Comma 4 20 2 3 2 6" xfId="32778" xr:uid="{0743DA86-0557-4685-B84A-5983DE67C203}"/>
    <cellStyle name="Comma 4 20 2 3 2 7" xfId="27314" xr:uid="{DFD2D15A-0FB1-4987-B37F-9276633CDA8D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2 2 2" xfId="36337" xr:uid="{A609A26A-371C-4AB0-9B4C-BA18514925CF}"/>
    <cellStyle name="Comma 4 20 2 3 3 2 2 3" xfId="30862" xr:uid="{593392FB-76F1-4AB9-9C2A-23295DA5387E}"/>
    <cellStyle name="Comma 4 20 2 3 3 2 3" xfId="33773" xr:uid="{E315712B-2C7D-48CD-8DB1-82C41C3F7333}"/>
    <cellStyle name="Comma 4 20 2 3 3 2 4" xfId="28307" xr:uid="{DC8C1D16-5486-4AFF-B560-7B50A8E8B228}"/>
    <cellStyle name="Comma 4 20 2 3 3 3" xfId="12085" xr:uid="{C7D7F35A-75C3-4E97-A95B-19FA56580D73}"/>
    <cellStyle name="Comma 4 20 2 3 3 3 2" xfId="24327" xr:uid="{AA676610-06C2-4676-A660-E1A90532887D}"/>
    <cellStyle name="Comma 4 20 2 3 3 3 2 2" xfId="37091" xr:uid="{518FD96A-AB72-44F6-8AA3-ACF69855C159}"/>
    <cellStyle name="Comma 4 20 2 3 3 3 2 3" xfId="31613" xr:uid="{39DE5A7B-8959-48F3-937C-BA9DE88267FF}"/>
    <cellStyle name="Comma 4 20 2 3 3 3 3" xfId="34525" xr:uid="{1C62AFA2-A572-43D9-8CF0-37200D8CEBDC}"/>
    <cellStyle name="Comma 4 20 2 3 3 3 4" xfId="29058" xr:uid="{DCBBF652-A92D-47D4-A921-801AF34B8944}"/>
    <cellStyle name="Comma 4 20 2 3 3 4" xfId="17229" xr:uid="{3EC2E757-02E7-4AB1-907D-AF9FA19E28FE}"/>
    <cellStyle name="Comma 4 20 2 3 3 4 2" xfId="35578" xr:uid="{AEF113A0-2B65-41C3-8114-DA8B733C6024}"/>
    <cellStyle name="Comma 4 20 2 3 3 4 3" xfId="30108" xr:uid="{72D8525E-388E-46DA-A9D1-35CC27014FC8}"/>
    <cellStyle name="Comma 4 20 2 3 3 5" xfId="33007" xr:uid="{F176F8A6-B12E-4CB1-BB65-F2FA87EBDD48}"/>
    <cellStyle name="Comma 4 20 2 3 3 6" xfId="27544" xr:uid="{67C123D9-72B0-46E1-859A-1731EB4A4860}"/>
    <cellStyle name="Comma 4 20 2 3 4" xfId="6829" xr:uid="{5BCF8D54-9702-49D5-B4FA-F0E5A9C503D8}"/>
    <cellStyle name="Comma 4 20 2 3 4 2" xfId="19093" xr:uid="{91335C62-AB66-4CCC-9D8F-52A918E1B40D}"/>
    <cellStyle name="Comma 4 20 2 3 4 2 2" xfId="35957" xr:uid="{842B2446-91DB-45FC-BD50-71F941A1F04E}"/>
    <cellStyle name="Comma 4 20 2 3 4 2 3" xfId="30482" xr:uid="{8D1F9B1E-27C3-4D7D-BA48-351E638BF8DA}"/>
    <cellStyle name="Comma 4 20 2 3 4 3" xfId="33392" xr:uid="{58A7761E-3409-47D7-A17F-9ACF271C1502}"/>
    <cellStyle name="Comma 4 20 2 3 4 4" xfId="27927" xr:uid="{750172A1-45CE-4932-9072-7F3F09D0E605}"/>
    <cellStyle name="Comma 4 20 2 3 5" xfId="10325" xr:uid="{4C3DC898-75CA-4F17-982C-2E3D61F2FA40}"/>
    <cellStyle name="Comma 4 20 2 3 5 2" xfId="22567" xr:uid="{A7EBE6AF-AFFC-4710-82C1-7AA6751308FC}"/>
    <cellStyle name="Comma 4 20 2 3 5 2 2" xfId="36710" xr:uid="{8A097DB0-DDB4-437D-9604-670C8A67D5C2}"/>
    <cellStyle name="Comma 4 20 2 3 5 2 3" xfId="31233" xr:uid="{98239A30-3827-4496-ADC6-137B20810563}"/>
    <cellStyle name="Comma 4 20 2 3 5 3" xfId="34144" xr:uid="{6D17E4FF-C291-4180-A11D-24974DE957A5}"/>
    <cellStyle name="Comma 4 20 2 3 5 4" xfId="28678" xr:uid="{20DEC5BF-3D02-4F86-9D02-4C7FE68932A9}"/>
    <cellStyle name="Comma 4 20 2 3 6" xfId="15469" xr:uid="{E38169CD-9BF2-41AE-A3E3-7D033EFAFAF8}"/>
    <cellStyle name="Comma 4 20 2 3 6 2" xfId="35196" xr:uid="{A9A2D205-3D60-47D6-A204-103FC56A9D8C}"/>
    <cellStyle name="Comma 4 20 2 3 6 3" xfId="29728" xr:uid="{5CBB42C1-4D38-4876-B33D-928FA7B7087F}"/>
    <cellStyle name="Comma 4 20 2 3 7" xfId="32593" xr:uid="{DBFD9BFC-132F-4D9B-B65D-112804F3D887}"/>
    <cellStyle name="Comma 4 20 2 3 8" xfId="27130" xr:uid="{25B2DA98-38C5-4231-B1D7-EB29CFFCEFED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2 2 2" xfId="36430" xr:uid="{3FB784C2-3C04-4D0F-BEA7-4313989D9386}"/>
    <cellStyle name="Comma 4 20 2 4 2 2 2 3" xfId="30954" xr:uid="{048811FC-BFF0-44C0-8E8B-75DE5FB5BEEB}"/>
    <cellStyle name="Comma 4 20 2 4 2 2 3" xfId="33865" xr:uid="{FEE876E3-73D2-443C-A8B0-39F9E780AAC9}"/>
    <cellStyle name="Comma 4 20 2 4 2 2 4" xfId="28399" xr:uid="{E4D4EF00-9581-445A-96A6-0E34E05E749B}"/>
    <cellStyle name="Comma 4 20 2 4 2 3" xfId="12508" xr:uid="{53D8BB29-2359-4305-A764-E2A96C2E0E31}"/>
    <cellStyle name="Comma 4 20 2 4 2 3 2" xfId="24750" xr:uid="{93112406-01EF-40D3-B46F-63CFE28D4984}"/>
    <cellStyle name="Comma 4 20 2 4 2 3 2 2" xfId="37183" xr:uid="{6D170C8E-BC43-478C-9067-BBDD5F5C4BF3}"/>
    <cellStyle name="Comma 4 20 2 4 2 3 2 3" xfId="31705" xr:uid="{B73CAC9A-7915-48F3-9073-645F8A5A8570}"/>
    <cellStyle name="Comma 4 20 2 4 2 3 3" xfId="34617" xr:uid="{20EB491F-AC73-4326-A9D4-EC234AD5C45A}"/>
    <cellStyle name="Comma 4 20 2 4 2 3 4" xfId="29150" xr:uid="{E308787B-107B-4C0B-B157-72B359421CA4}"/>
    <cellStyle name="Comma 4 20 2 4 2 4" xfId="17652" xr:uid="{BE4FAF89-3D8D-449D-9BAA-F42EC43B716A}"/>
    <cellStyle name="Comma 4 20 2 4 2 4 2" xfId="35672" xr:uid="{5FC94130-4E84-4B7E-A9EC-80FE6C4596BC}"/>
    <cellStyle name="Comma 4 20 2 4 2 4 3" xfId="30200" xr:uid="{CD44B907-0204-4EAA-84A3-65355054D8A2}"/>
    <cellStyle name="Comma 4 20 2 4 2 5" xfId="33099" xr:uid="{46B0B7BF-C0A3-4502-83E2-25638F856FAF}"/>
    <cellStyle name="Comma 4 20 2 4 2 6" xfId="27636" xr:uid="{15ED06BD-D6FC-4E64-9844-9107459BD467}"/>
    <cellStyle name="Comma 4 20 2 4 3" xfId="7252" xr:uid="{553079B5-B989-46B0-BE4E-5C3D79ABE95E}"/>
    <cellStyle name="Comma 4 20 2 4 3 2" xfId="19516" xr:uid="{C64BD368-5080-4254-BE9B-8276EC1D09CC}"/>
    <cellStyle name="Comma 4 20 2 4 3 2 2" xfId="36049" xr:uid="{9AAF9F85-F320-4D8D-BF67-765A11DB883A}"/>
    <cellStyle name="Comma 4 20 2 4 3 2 3" xfId="30574" xr:uid="{18B19F01-1461-4031-A421-E14FC61DF86F}"/>
    <cellStyle name="Comma 4 20 2 4 3 3" xfId="33484" xr:uid="{B88F3C45-2798-4013-9C4C-120701132B91}"/>
    <cellStyle name="Comma 4 20 2 4 3 4" xfId="28019" xr:uid="{2727A09E-209C-4F10-9512-7E2920D10FB3}"/>
    <cellStyle name="Comma 4 20 2 4 4" xfId="10748" xr:uid="{517AE3AE-CAF3-4630-9820-9316C06CC85F}"/>
    <cellStyle name="Comma 4 20 2 4 4 2" xfId="22990" xr:uid="{35BE0F36-16E8-4234-95F9-BCC554BD4D5F}"/>
    <cellStyle name="Comma 4 20 2 4 4 2 2" xfId="36802" xr:uid="{A1011DB4-46DB-4814-A788-75ED835BC8AF}"/>
    <cellStyle name="Comma 4 20 2 4 4 2 3" xfId="31325" xr:uid="{86D8AD50-2E14-4A25-AAE0-0F96DF920C8D}"/>
    <cellStyle name="Comma 4 20 2 4 4 3" xfId="34236" xr:uid="{B924A22B-1156-4691-A976-6D5397D30BC7}"/>
    <cellStyle name="Comma 4 20 2 4 4 4" xfId="28770" xr:uid="{52E47434-499C-4037-90A3-0729D74067FC}"/>
    <cellStyle name="Comma 4 20 2 4 5" xfId="15892" xr:uid="{D122A31F-501C-4545-BD67-577C409CF644}"/>
    <cellStyle name="Comma 4 20 2 4 5 2" xfId="35288" xr:uid="{20DA4966-B599-48A6-8563-7EF1D87B3AE4}"/>
    <cellStyle name="Comma 4 20 2 4 5 3" xfId="29820" xr:uid="{29798D40-3ED3-4AC4-901A-0EAD19F8C7DB}"/>
    <cellStyle name="Comma 4 20 2 4 6" xfId="32686" xr:uid="{D945DE07-0C4F-4B34-A5CB-D01C6F4EF975}"/>
    <cellStyle name="Comma 4 20 2 4 7" xfId="27222" xr:uid="{B82378E8-0BB7-420C-A4E7-CE226E17F9AD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2 2 2" xfId="36245" xr:uid="{FB94A684-DE3B-4543-B2C8-3EEB5A0A298E}"/>
    <cellStyle name="Comma 4 20 2 5 2 2 3" xfId="30770" xr:uid="{E4DB06E9-3139-4E68-8849-8E0986609847}"/>
    <cellStyle name="Comma 4 20 2 5 2 3" xfId="33681" xr:uid="{2E34BF11-B00A-4975-B610-713BB8D2553A}"/>
    <cellStyle name="Comma 4 20 2 5 2 4" xfId="28215" xr:uid="{74ECCEE2-97E8-4497-96C2-298FCE7C59F4}"/>
    <cellStyle name="Comma 4 20 2 5 3" xfId="11662" xr:uid="{12330A8B-7B19-4257-8A27-1094F9B17E88}"/>
    <cellStyle name="Comma 4 20 2 5 3 2" xfId="23904" xr:uid="{54BE9653-5177-4B78-BF51-1CD58C608FA6}"/>
    <cellStyle name="Comma 4 20 2 5 3 2 2" xfId="36999" xr:uid="{E6E9986A-4B8D-42D3-B014-65AD4497F8F1}"/>
    <cellStyle name="Comma 4 20 2 5 3 2 3" xfId="31521" xr:uid="{310A2760-B1CB-472D-ACFD-1003CB04C21B}"/>
    <cellStyle name="Comma 4 20 2 5 3 3" xfId="34433" xr:uid="{AECA07B3-0A0C-4210-BCDE-59B524B86922}"/>
    <cellStyle name="Comma 4 20 2 5 3 4" xfId="28966" xr:uid="{E0BC1706-FA85-42A2-A0E8-CDD84909C389}"/>
    <cellStyle name="Comma 4 20 2 5 4" xfId="16806" xr:uid="{9725A50E-27F3-40F9-A61C-E645536B3B6D}"/>
    <cellStyle name="Comma 4 20 2 5 4 2" xfId="35486" xr:uid="{5020B949-A76C-49E5-995F-B8829954CB6E}"/>
    <cellStyle name="Comma 4 20 2 5 4 3" xfId="30016" xr:uid="{1893614D-D15A-4D95-9A32-9E5B3A40233E}"/>
    <cellStyle name="Comma 4 20 2 5 5" xfId="32915" xr:uid="{D530C7AB-20FD-4DB9-B600-9F05D0777BBD}"/>
    <cellStyle name="Comma 4 20 2 5 6" xfId="27452" xr:uid="{86F388F5-9E0F-41A3-8DE3-096DBB5E71A9}"/>
    <cellStyle name="Comma 4 20 2 6" xfId="6406" xr:uid="{68A213FC-7088-45AB-BE38-87A18C3BC69C}"/>
    <cellStyle name="Comma 4 20 2 6 2" xfId="18670" xr:uid="{D4AD8AB6-989B-4C60-AFB5-AF4953C69F82}"/>
    <cellStyle name="Comma 4 20 2 6 2 2" xfId="35864" xr:uid="{511ADF13-7AA1-441C-9961-91B691462D90}"/>
    <cellStyle name="Comma 4 20 2 6 2 3" xfId="30390" xr:uid="{708D7C37-88E0-4000-A65F-243EF0C70ED9}"/>
    <cellStyle name="Comma 4 20 2 6 3" xfId="33299" xr:uid="{87C69950-CCFB-4096-886C-5628C5472B18}"/>
    <cellStyle name="Comma 4 20 2 6 4" xfId="27835" xr:uid="{E2ABB2C6-31B8-434C-935C-295E0B9D44A6}"/>
    <cellStyle name="Comma 4 20 2 7" xfId="9902" xr:uid="{BEE1F4D5-264B-48D6-8080-5F17848E6F14}"/>
    <cellStyle name="Comma 4 20 2 7 2" xfId="22144" xr:uid="{87420BB5-D976-4CB2-B080-8C0E82873FE7}"/>
    <cellStyle name="Comma 4 20 2 7 2 2" xfId="36618" xr:uid="{7038F99C-06F9-4F43-B5FC-12D2EB253F03}"/>
    <cellStyle name="Comma 4 20 2 7 2 3" xfId="31141" xr:uid="{85C5A12D-8F17-4E24-BCE0-2E59F2A625BB}"/>
    <cellStyle name="Comma 4 20 2 7 3" xfId="34052" xr:uid="{2E3CAD1A-06C7-4C35-B139-BF4E8EA8FE88}"/>
    <cellStyle name="Comma 4 20 2 7 4" xfId="28586" xr:uid="{06CB4018-8602-4E31-BB09-3EBCAD598E21}"/>
    <cellStyle name="Comma 4 20 2 8" xfId="15046" xr:uid="{E5A0655F-9624-4A29-AFDF-FCEC5861550A}"/>
    <cellStyle name="Comma 4 20 2 8 2" xfId="35104" xr:uid="{DF4CCBCD-738F-4434-9213-1E14322897F3}"/>
    <cellStyle name="Comma 4 20 2 8 3" xfId="29636" xr:uid="{48B1D132-1618-46B0-9ED1-DBDB4B737B6C}"/>
    <cellStyle name="Comma 4 20 2 9" xfId="32498" xr:uid="{F07B280D-DE17-4FE4-B850-32F4981DB8C5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2 2 2" xfId="36541" xr:uid="{D7D22528-9178-4F1A-A569-84ABDBC9BFBB}"/>
    <cellStyle name="Comma 4 20 3 2 2 2 2 2 3" xfId="31064" xr:uid="{C6A10407-D304-4F79-80EB-5A675AD6C14C}"/>
    <cellStyle name="Comma 4 20 3 2 2 2 2 3" xfId="33975" xr:uid="{30E9096A-0E9D-4B98-A4F1-094FEAB23E71}"/>
    <cellStyle name="Comma 4 20 3 2 2 2 2 4" xfId="28509" xr:uid="{D1F36E45-49E1-4FDE-9272-D98E75B2E7E5}"/>
    <cellStyle name="Comma 4 20 3 2 2 2 3" xfId="13012" xr:uid="{8A53B7EE-AF0C-4AA2-AF27-CDFFBCCBA60C}"/>
    <cellStyle name="Comma 4 20 3 2 2 2 3 2" xfId="25254" xr:uid="{5986027F-1247-489A-8015-48ABBC1BA268}"/>
    <cellStyle name="Comma 4 20 3 2 2 2 3 2 2" xfId="37293" xr:uid="{65EAD689-779B-4353-A3FA-63ABCF7CDD76}"/>
    <cellStyle name="Comma 4 20 3 2 2 2 3 2 3" xfId="31815" xr:uid="{71D6D937-FDB8-42E5-AB03-B2D75E78E65D}"/>
    <cellStyle name="Comma 4 20 3 2 2 2 3 3" xfId="34728" xr:uid="{22B0D5E6-A854-4D9F-A7CC-11BF109B47B0}"/>
    <cellStyle name="Comma 4 20 3 2 2 2 3 4" xfId="29260" xr:uid="{26E78538-BD00-4795-87BA-5DE0CF99F902}"/>
    <cellStyle name="Comma 4 20 3 2 2 2 4" xfId="18156" xr:uid="{E66FD1D6-AD20-4182-BFEA-C8618A6980AC}"/>
    <cellStyle name="Comma 4 20 3 2 2 2 4 2" xfId="35783" xr:uid="{AF35EC42-4089-47DC-9556-65C331839947}"/>
    <cellStyle name="Comma 4 20 3 2 2 2 4 3" xfId="30310" xr:uid="{350BA75D-1708-400B-AD22-9D96B7A080BE}"/>
    <cellStyle name="Comma 4 20 3 2 2 2 5" xfId="33210" xr:uid="{496010D9-B919-4323-A378-D7DE510463E8}"/>
    <cellStyle name="Comma 4 20 3 2 2 2 6" xfId="27746" xr:uid="{CE80C6A6-5AFA-4026-BF3A-836D53743E99}"/>
    <cellStyle name="Comma 4 20 3 2 2 3" xfId="7756" xr:uid="{5E37B172-CBF4-4523-8263-00A4BAE9AD94}"/>
    <cellStyle name="Comma 4 20 3 2 2 3 2" xfId="20020" xr:uid="{54A74569-07D7-4603-A74E-0E615F91B8DD}"/>
    <cellStyle name="Comma 4 20 3 2 2 3 2 2" xfId="36159" xr:uid="{8F3851EC-018C-4489-8563-4F2B9DBD2B09}"/>
    <cellStyle name="Comma 4 20 3 2 2 3 2 3" xfId="30684" xr:uid="{943FF4D6-3586-432B-93A2-29C5C69BC5BA}"/>
    <cellStyle name="Comma 4 20 3 2 2 3 3" xfId="33595" xr:uid="{C9675D9D-DDF3-4DC9-9949-FD2A8F481CC8}"/>
    <cellStyle name="Comma 4 20 3 2 2 3 4" xfId="28129" xr:uid="{77E05F25-3835-463B-A32B-D9B186C34A73}"/>
    <cellStyle name="Comma 4 20 3 2 2 4" xfId="11252" xr:uid="{00DB7916-26A9-406B-B788-28CAD2820D5D}"/>
    <cellStyle name="Comma 4 20 3 2 2 4 2" xfId="23494" xr:uid="{FA057C5E-7FB2-4657-BB67-F88E9D1BDE03}"/>
    <cellStyle name="Comma 4 20 3 2 2 4 2 2" xfId="36912" xr:uid="{5C4E1BBC-0B02-4A8B-A455-094620FD4AF4}"/>
    <cellStyle name="Comma 4 20 3 2 2 4 2 3" xfId="31435" xr:uid="{9B6B7EA3-6BD2-4BF2-9F38-CA43F72EA2C9}"/>
    <cellStyle name="Comma 4 20 3 2 2 4 3" xfId="34347" xr:uid="{16EFFE0C-EEE9-405A-A815-305A46A10739}"/>
    <cellStyle name="Comma 4 20 3 2 2 4 4" xfId="28880" xr:uid="{DC44758C-CF15-4DA1-83C7-34F86BE93EF1}"/>
    <cellStyle name="Comma 4 20 3 2 2 5" xfId="16396" xr:uid="{3B44E8AF-3918-4DD0-9ADF-DAB621C1405B}"/>
    <cellStyle name="Comma 4 20 3 2 2 5 2" xfId="35400" xr:uid="{47423446-A403-496C-ADC6-30ACDD46AB0F}"/>
    <cellStyle name="Comma 4 20 3 2 2 5 3" xfId="29930" xr:uid="{F5564ADD-9EAF-4649-9009-9D2059D78DA4}"/>
    <cellStyle name="Comma 4 20 3 2 2 6" xfId="32796" xr:uid="{4907C6CD-D765-406C-B379-2B38199CB847}"/>
    <cellStyle name="Comma 4 20 3 2 2 7" xfId="27332" xr:uid="{BCFC3F5C-5ACC-4F60-B386-F8C970AE4975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2 2 2" xfId="36356" xr:uid="{71AFC467-E9D6-4D78-B964-A3AF3AFADDB3}"/>
    <cellStyle name="Comma 4 20 3 2 3 2 2 3" xfId="30880" xr:uid="{D2A979B6-5CE0-4DFB-9DA4-3906B75D5E61}"/>
    <cellStyle name="Comma 4 20 3 2 3 2 3" xfId="33791" xr:uid="{B2C5DBA9-7300-403D-A61E-CCB33946F707}"/>
    <cellStyle name="Comma 4 20 3 2 3 2 4" xfId="28325" xr:uid="{387A9E4C-74E3-4E8C-9A03-B4D7490B6AA8}"/>
    <cellStyle name="Comma 4 20 3 2 3 3" xfId="12166" xr:uid="{B324D7A5-5AFE-4911-8281-6DA94A72F87D}"/>
    <cellStyle name="Comma 4 20 3 2 3 3 2" xfId="24408" xr:uid="{016B70D0-917F-40E2-992E-0E2A515F4A7A}"/>
    <cellStyle name="Comma 4 20 3 2 3 3 2 2" xfId="37109" xr:uid="{30711D79-2B01-4CCA-9A3C-8CA9CB1C5160}"/>
    <cellStyle name="Comma 4 20 3 2 3 3 2 3" xfId="31631" xr:uid="{4A01427A-D6A3-4A7A-B5E4-45C444A01CDA}"/>
    <cellStyle name="Comma 4 20 3 2 3 3 3" xfId="34543" xr:uid="{B1DFD5C8-C86E-4C60-8DDC-C0FCA93430A2}"/>
    <cellStyle name="Comma 4 20 3 2 3 3 4" xfId="29076" xr:uid="{D316C7E7-7687-4D1F-B0B8-DA9981DEF1B3}"/>
    <cellStyle name="Comma 4 20 3 2 3 4" xfId="17310" xr:uid="{F736444D-25D1-43C0-B567-BCDB00AE9C6F}"/>
    <cellStyle name="Comma 4 20 3 2 3 4 2" xfId="35597" xr:uid="{693A7694-2874-479A-8610-E0882EEFE23E}"/>
    <cellStyle name="Comma 4 20 3 2 3 4 3" xfId="30126" xr:uid="{586C7FA7-BF98-4E43-81B4-71CDC09A544A}"/>
    <cellStyle name="Comma 4 20 3 2 3 5" xfId="33025" xr:uid="{1F900D95-2B25-4C83-9E12-412EB09948E8}"/>
    <cellStyle name="Comma 4 20 3 2 3 6" xfId="27562" xr:uid="{4B42DE5C-B2D2-4C6C-B7AD-A8AE5E804405}"/>
    <cellStyle name="Comma 4 20 3 2 4" xfId="6910" xr:uid="{B717450E-AE27-4431-82D0-862363C5D320}"/>
    <cellStyle name="Comma 4 20 3 2 4 2" xfId="19174" xr:uid="{8BF2CE5C-1623-4DF6-B896-01E21B48999C}"/>
    <cellStyle name="Comma 4 20 3 2 4 2 2" xfId="35975" xr:uid="{9CBCD3A7-8CFC-47C8-8ED4-A088318E2453}"/>
    <cellStyle name="Comma 4 20 3 2 4 2 3" xfId="30500" xr:uid="{5634DE5F-BD51-4B4F-BA55-1374C14C5536}"/>
    <cellStyle name="Comma 4 20 3 2 4 3" xfId="33410" xr:uid="{AF795764-30FB-4CCA-BAD0-D3812CEB4980}"/>
    <cellStyle name="Comma 4 20 3 2 4 4" xfId="27945" xr:uid="{0B8B2AA4-12F7-4DA1-98DF-04B9020419F0}"/>
    <cellStyle name="Comma 4 20 3 2 5" xfId="10406" xr:uid="{F5990703-3253-42D8-B514-A52FFC870167}"/>
    <cellStyle name="Comma 4 20 3 2 5 2" xfId="22648" xr:uid="{BDC1D134-DBD5-47BF-B853-DF8F39F4C40D}"/>
    <cellStyle name="Comma 4 20 3 2 5 2 2" xfId="36728" xr:uid="{CB668DEB-EBC2-4067-BF04-25A708A6467C}"/>
    <cellStyle name="Comma 4 20 3 2 5 2 3" xfId="31251" xr:uid="{A1B862D7-5D71-4BA9-800B-9D4A003C3EAC}"/>
    <cellStyle name="Comma 4 20 3 2 5 3" xfId="34162" xr:uid="{27E6EA30-D614-4E85-AE4B-A66CA04CD17A}"/>
    <cellStyle name="Comma 4 20 3 2 5 4" xfId="28696" xr:uid="{5CDCCCF4-BEB6-4158-BC50-1BDB5076AC29}"/>
    <cellStyle name="Comma 4 20 3 2 6" xfId="15550" xr:uid="{AB35A59A-9958-462A-AD09-8156A0477AD2}"/>
    <cellStyle name="Comma 4 20 3 2 6 2" xfId="35214" xr:uid="{15BBFB9F-C5C0-410C-9B16-C52A931AF6B2}"/>
    <cellStyle name="Comma 4 20 3 2 6 3" xfId="29746" xr:uid="{E581ADFA-BBFF-40F3-AEF5-B4312BB9C88F}"/>
    <cellStyle name="Comma 4 20 3 2 7" xfId="32612" xr:uid="{EAD2FEC9-2F49-456E-B2B7-31291F2E4904}"/>
    <cellStyle name="Comma 4 20 3 2 8" xfId="27148" xr:uid="{D902AE03-4F4D-42F8-8B75-51F8E03A9B5D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2 2 2" xfId="36448" xr:uid="{C8CFEFBA-E2C0-4E66-AB57-1350DD00C5D6}"/>
    <cellStyle name="Comma 4 20 3 3 2 2 2 3" xfId="30972" xr:uid="{7196DF40-1892-4E64-BC56-509ABD6EFB72}"/>
    <cellStyle name="Comma 4 20 3 3 2 2 3" xfId="33883" xr:uid="{86534C01-6BE1-42CA-8FD0-DCED8BFB1AA6}"/>
    <cellStyle name="Comma 4 20 3 3 2 2 4" xfId="28417" xr:uid="{9AAEF5AA-8248-4054-9D69-3BCF28457CF0}"/>
    <cellStyle name="Comma 4 20 3 3 2 3" xfId="12589" xr:uid="{1B8B5E23-EA3E-4A1B-9A7C-FBE19D2CF5B0}"/>
    <cellStyle name="Comma 4 20 3 3 2 3 2" xfId="24831" xr:uid="{6C01F454-E98D-4952-B369-E79D6E011A1D}"/>
    <cellStyle name="Comma 4 20 3 3 2 3 2 2" xfId="37201" xr:uid="{D9BF7D54-1914-4653-866A-DCD8908F0AB8}"/>
    <cellStyle name="Comma 4 20 3 3 2 3 2 3" xfId="31723" xr:uid="{FEF55F54-4D77-4EA9-8EDD-E39A4C04978F}"/>
    <cellStyle name="Comma 4 20 3 3 2 3 3" xfId="34635" xr:uid="{9F25911D-B1C9-42AF-B335-0391E9E362DD}"/>
    <cellStyle name="Comma 4 20 3 3 2 3 4" xfId="29168" xr:uid="{8D3A0597-CA21-4085-9349-16908EA9237C}"/>
    <cellStyle name="Comma 4 20 3 3 2 4" xfId="17733" xr:uid="{E5FC81A7-3267-420B-A7AE-CC89D560A28D}"/>
    <cellStyle name="Comma 4 20 3 3 2 4 2" xfId="35690" xr:uid="{C3AA6569-DA54-4B87-BEA0-7AF1BC1DBDF5}"/>
    <cellStyle name="Comma 4 20 3 3 2 4 3" xfId="30218" xr:uid="{A80DB831-102C-4B85-8394-0D5811ED14FB}"/>
    <cellStyle name="Comma 4 20 3 3 2 5" xfId="33118" xr:uid="{49F1FED3-CFB5-4FE6-B0D1-208E7A126F06}"/>
    <cellStyle name="Comma 4 20 3 3 2 6" xfId="27654" xr:uid="{48BFEA5C-4E55-4FEF-8DC5-A9A070C03844}"/>
    <cellStyle name="Comma 4 20 3 3 3" xfId="7333" xr:uid="{14D3EA35-4182-4FCF-92B1-E785AB617F6D}"/>
    <cellStyle name="Comma 4 20 3 3 3 2" xfId="19597" xr:uid="{5CB91922-193A-487F-BB57-722D506BD133}"/>
    <cellStyle name="Comma 4 20 3 3 3 2 2" xfId="36067" xr:uid="{8DBFD96E-C2FF-4856-BC55-ED81F9D45CAC}"/>
    <cellStyle name="Comma 4 20 3 3 3 2 3" xfId="30592" xr:uid="{6DB2F2B1-DA8A-4C6E-AE96-ED360FC687EF}"/>
    <cellStyle name="Comma 4 20 3 3 3 3" xfId="33502" xr:uid="{0556D355-50D7-4F08-AB45-52A7B84DB65E}"/>
    <cellStyle name="Comma 4 20 3 3 3 4" xfId="28037" xr:uid="{EE823A73-986E-4246-9679-290708BC723F}"/>
    <cellStyle name="Comma 4 20 3 3 4" xfId="10829" xr:uid="{DEF98FDE-B31A-43BC-9798-D3EA9AEB69FF}"/>
    <cellStyle name="Comma 4 20 3 3 4 2" xfId="23071" xr:uid="{108FFFC7-6C31-47CC-A9CC-8ADD0C30C59A}"/>
    <cellStyle name="Comma 4 20 3 3 4 2 2" xfId="36820" xr:uid="{4253F735-E67E-4718-8D17-9201503B26E2}"/>
    <cellStyle name="Comma 4 20 3 3 4 2 3" xfId="31343" xr:uid="{D5854F61-53B1-4F1A-93F5-27CC0E2D53F1}"/>
    <cellStyle name="Comma 4 20 3 3 4 3" xfId="34254" xr:uid="{CCE7938F-A31A-45F5-A079-E21C301FF08B}"/>
    <cellStyle name="Comma 4 20 3 3 4 4" xfId="28788" xr:uid="{D16EE6A1-84EB-44D8-98A6-583223EB1549}"/>
    <cellStyle name="Comma 4 20 3 3 5" xfId="15973" xr:uid="{D720252C-5FD6-4CB0-9371-9F94CC24F910}"/>
    <cellStyle name="Comma 4 20 3 3 5 2" xfId="35306" xr:uid="{4AE17434-A78B-4743-BB5E-166AE02BB64C}"/>
    <cellStyle name="Comma 4 20 3 3 5 3" xfId="29838" xr:uid="{2063EF97-C91D-441C-96B3-5389D9E5FDF7}"/>
    <cellStyle name="Comma 4 20 3 3 6" xfId="32704" xr:uid="{D860C22C-5987-4E7C-AC97-61487F4F33A3}"/>
    <cellStyle name="Comma 4 20 3 3 7" xfId="27240" xr:uid="{BB71A957-37CE-4B17-85FF-79BB927FEC95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2 2 2" xfId="36263" xr:uid="{95203432-2B10-4B6F-A36A-DA6C7585AEED}"/>
    <cellStyle name="Comma 4 20 3 4 2 2 3" xfId="30788" xr:uid="{417D01FF-B675-43A2-B415-F97B687F7D4B}"/>
    <cellStyle name="Comma 4 20 3 4 2 3" xfId="33699" xr:uid="{9F895DBB-42A5-4B86-B7E7-6A205F9777BC}"/>
    <cellStyle name="Comma 4 20 3 4 2 4" xfId="28233" xr:uid="{61F1AB13-9B4F-4836-A13E-AA798DA39E0B}"/>
    <cellStyle name="Comma 4 20 3 4 3" xfId="11743" xr:uid="{2F668B26-2557-4603-BE91-782CBE460984}"/>
    <cellStyle name="Comma 4 20 3 4 3 2" xfId="23985" xr:uid="{4A71F03F-76EB-42F6-834E-0551EB9BDFF4}"/>
    <cellStyle name="Comma 4 20 3 4 3 2 2" xfId="37017" xr:uid="{498DDE3D-0FD3-4CB3-8313-33554BE7033E}"/>
    <cellStyle name="Comma 4 20 3 4 3 2 3" xfId="31539" xr:uid="{5D6B96C2-851C-41C7-B840-D60177B5DF40}"/>
    <cellStyle name="Comma 4 20 3 4 3 3" xfId="34451" xr:uid="{7F8F0D5C-C1F3-4686-923E-449AE534AD02}"/>
    <cellStyle name="Comma 4 20 3 4 3 4" xfId="28984" xr:uid="{4F3688C7-EB2E-4426-BDA2-5CDF36CF2E6D}"/>
    <cellStyle name="Comma 4 20 3 4 4" xfId="16887" xr:uid="{1CF6E219-B2C1-413E-B84C-2633BAD483A8}"/>
    <cellStyle name="Comma 4 20 3 4 4 2" xfId="35504" xr:uid="{C3446E5E-2B8B-4325-B622-C9EDE4E30A53}"/>
    <cellStyle name="Comma 4 20 3 4 4 3" xfId="30034" xr:uid="{CA9B0A94-5B50-42D0-A52B-47781489C4DB}"/>
    <cellStyle name="Comma 4 20 3 4 5" xfId="32933" xr:uid="{3D26B719-D5F7-46A3-81D4-542772F44600}"/>
    <cellStyle name="Comma 4 20 3 4 6" xfId="27470" xr:uid="{3B44CECA-8F26-4E48-AAC5-B63A2643DE84}"/>
    <cellStyle name="Comma 4 20 3 5" xfId="6487" xr:uid="{A8FDEAD6-8B25-4D62-96A6-F42C60D4DF96}"/>
    <cellStyle name="Comma 4 20 3 5 2" xfId="18751" xr:uid="{AB30E29A-4594-4AE0-A0A1-C9602CE759CE}"/>
    <cellStyle name="Comma 4 20 3 5 2 2" xfId="35882" xr:uid="{6D476276-AEA1-405A-AB2A-6989D6562D31}"/>
    <cellStyle name="Comma 4 20 3 5 2 3" xfId="30408" xr:uid="{D49CBF09-F680-4F2E-841C-B8C61D2AEEDE}"/>
    <cellStyle name="Comma 4 20 3 5 3" xfId="33317" xr:uid="{BE37FDB4-DCD9-453C-B6C0-FD9430A2437C}"/>
    <cellStyle name="Comma 4 20 3 5 4" xfId="27853" xr:uid="{F19DAEF1-EF0B-41E1-8B29-961D2B13062C}"/>
    <cellStyle name="Comma 4 20 3 6" xfId="9983" xr:uid="{FD872E7D-2332-45E8-A969-70B993110B7D}"/>
    <cellStyle name="Comma 4 20 3 6 2" xfId="22225" xr:uid="{704901C3-6C5D-45F6-9428-26508B550569}"/>
    <cellStyle name="Comma 4 20 3 6 2 2" xfId="36636" xr:uid="{631EAC72-5587-4D9C-8761-21726389C61A}"/>
    <cellStyle name="Comma 4 20 3 6 2 3" xfId="31159" xr:uid="{8FEA63B5-946D-46ED-A584-E59B0C33F54E}"/>
    <cellStyle name="Comma 4 20 3 6 3" xfId="34070" xr:uid="{43200EB9-C351-4B25-B92E-91E00D20AC83}"/>
    <cellStyle name="Comma 4 20 3 6 4" xfId="28604" xr:uid="{1C28C869-26D3-4F9A-B522-FCA070F1000B}"/>
    <cellStyle name="Comma 4 20 3 7" xfId="15127" xr:uid="{307AF169-8905-4EA3-8376-9D68B40E6332}"/>
    <cellStyle name="Comma 4 20 3 7 2" xfId="35122" xr:uid="{7890E187-DD74-4B7D-93C3-412DD281259C}"/>
    <cellStyle name="Comma 4 20 3 7 3" xfId="29654" xr:uid="{F6102568-0212-4707-B9CD-B016E7ABE8D4}"/>
    <cellStyle name="Comma 4 20 3 8" xfId="32518" xr:uid="{43743FCF-3A15-4E1C-9EB1-61F4054A4B77}"/>
    <cellStyle name="Comma 4 20 3 9" xfId="27056" xr:uid="{6D000CC5-909D-465B-8934-3CD3164045B4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2 2 2" xfId="36496" xr:uid="{62A268E3-4973-425C-A19A-9D961434DB1D}"/>
    <cellStyle name="Comma 4 20 4 2 2 2 2 3" xfId="31019" xr:uid="{7766DD7B-9CBD-4E58-A229-E4DF0C95E66A}"/>
    <cellStyle name="Comma 4 20 4 2 2 2 3" xfId="33930" xr:uid="{1466D1CE-7088-41C9-ADEC-1D3A9A84AF98}"/>
    <cellStyle name="Comma 4 20 4 2 2 2 4" xfId="28464" xr:uid="{AE03787E-DB19-4B05-834E-F38E54207324}"/>
    <cellStyle name="Comma 4 20 4 2 2 3" xfId="12803" xr:uid="{FB82C834-86A6-4E5A-91A4-20025E58F944}"/>
    <cellStyle name="Comma 4 20 4 2 2 3 2" xfId="25045" xr:uid="{75788FA8-EAEB-4789-B4E9-E7709A901588}"/>
    <cellStyle name="Comma 4 20 4 2 2 3 2 2" xfId="37248" xr:uid="{7E5B2189-6BF9-4BEA-BFC4-703919FC39E1}"/>
    <cellStyle name="Comma 4 20 4 2 2 3 2 3" xfId="31770" xr:uid="{7F9E1A06-8704-46C1-9EA8-3C8DE5FDB4D3}"/>
    <cellStyle name="Comma 4 20 4 2 2 3 3" xfId="34682" xr:uid="{7605F298-BE3F-4A76-9797-5583E658D3F7}"/>
    <cellStyle name="Comma 4 20 4 2 2 3 4" xfId="29215" xr:uid="{DA596B38-E6E2-404E-A59C-E20930BDAEAC}"/>
    <cellStyle name="Comma 4 20 4 2 2 4" xfId="17947" xr:uid="{580BB258-D6AA-41B2-B8A1-5ED4D0952502}"/>
    <cellStyle name="Comma 4 20 4 2 2 4 2" xfId="35737" xr:uid="{AFB5368A-66F3-4FB2-97FC-166F58221588}"/>
    <cellStyle name="Comma 4 20 4 2 2 4 3" xfId="30265" xr:uid="{2CBEABB5-2457-4ADA-80E8-70238A2A62C9}"/>
    <cellStyle name="Comma 4 20 4 2 2 5" xfId="33165" xr:uid="{66A54369-A54D-4788-AF8A-EFCB8D8FF9AC}"/>
    <cellStyle name="Comma 4 20 4 2 2 6" xfId="27701" xr:uid="{B3BF2588-D2C2-4DD5-8865-D599AA738A1C}"/>
    <cellStyle name="Comma 4 20 4 2 3" xfId="7547" xr:uid="{A2C2282F-19FC-445F-ABF7-CFB236A0B983}"/>
    <cellStyle name="Comma 4 20 4 2 3 2" xfId="19811" xr:uid="{0600AD6A-5B4B-45BD-B871-9CA7038151C1}"/>
    <cellStyle name="Comma 4 20 4 2 3 2 2" xfId="36114" xr:uid="{AF44ADD9-98BF-4308-94E5-21223175C9E1}"/>
    <cellStyle name="Comma 4 20 4 2 3 2 3" xfId="30639" xr:uid="{1B0466C0-63AD-45E0-BA3B-E6886E1CC7BA}"/>
    <cellStyle name="Comma 4 20 4 2 3 3" xfId="33549" xr:uid="{72A041B0-9CE5-4E98-B1C4-45860E747E29}"/>
    <cellStyle name="Comma 4 20 4 2 3 4" xfId="28084" xr:uid="{2B05C20B-F820-4382-9085-EDAFBA50A40A}"/>
    <cellStyle name="Comma 4 20 4 2 4" xfId="11043" xr:uid="{EFFCCCD9-F48F-47B8-A016-455FA515876B}"/>
    <cellStyle name="Comma 4 20 4 2 4 2" xfId="23285" xr:uid="{9D0C253E-A5D4-44DB-9E40-BE4C03136154}"/>
    <cellStyle name="Comma 4 20 4 2 4 2 2" xfId="36867" xr:uid="{8F7ED67F-E0B3-46B0-9970-B5E28DB4082A}"/>
    <cellStyle name="Comma 4 20 4 2 4 2 3" xfId="31390" xr:uid="{7C5C776E-0603-46B6-BFB0-15467F30A082}"/>
    <cellStyle name="Comma 4 20 4 2 4 3" xfId="34301" xr:uid="{F95130CC-7AF3-4C52-9691-1D9F638E28EF}"/>
    <cellStyle name="Comma 4 20 4 2 4 4" xfId="28835" xr:uid="{B776DDD1-2446-48D5-BF5C-5F66D877EC92}"/>
    <cellStyle name="Comma 4 20 4 2 5" xfId="16187" xr:uid="{B76B8A14-5866-41FA-B8A5-AFF2BB1AD408}"/>
    <cellStyle name="Comma 4 20 4 2 5 2" xfId="35354" xr:uid="{1608B2B8-9558-49D5-8ED9-0DFE7ACA62BE}"/>
    <cellStyle name="Comma 4 20 4 2 5 3" xfId="29885" xr:uid="{C7571961-15F0-42BC-BD55-D13734A27631}"/>
    <cellStyle name="Comma 4 20 4 2 6" xfId="32751" xr:uid="{65840D4A-3AA6-4E61-BABE-7F613A67D5B8}"/>
    <cellStyle name="Comma 4 20 4 2 7" xfId="27287" xr:uid="{58B757C1-C859-4D80-BD16-EFEF2C78519B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2 2 2" xfId="36310" xr:uid="{F6D1F1C8-BCFE-4F2C-B067-5DD9464CE44B}"/>
    <cellStyle name="Comma 4 20 4 3 2 2 3" xfId="30835" xr:uid="{9CB0452C-C736-4AA3-9B84-57F602089490}"/>
    <cellStyle name="Comma 4 20 4 3 2 3" xfId="33746" xr:uid="{EDA42F1C-A90B-429D-B510-CB529A7EC0F2}"/>
    <cellStyle name="Comma 4 20 4 3 2 4" xfId="28280" xr:uid="{A24F3B91-8D3C-416A-A1D5-CAAC33EA2179}"/>
    <cellStyle name="Comma 4 20 4 3 3" xfId="11957" xr:uid="{B355C819-F1E9-464A-BE63-6A78E050DD05}"/>
    <cellStyle name="Comma 4 20 4 3 3 2" xfId="24199" xr:uid="{0F79EC4F-03A1-44CB-A15A-2EAE4C22D6F9}"/>
    <cellStyle name="Comma 4 20 4 3 3 2 2" xfId="37064" xr:uid="{F0CAD8D0-0A40-4EEB-A3D8-94B4BDFAAB7B}"/>
    <cellStyle name="Comma 4 20 4 3 3 2 3" xfId="31586" xr:uid="{FC327927-CB1E-4442-95AD-3E46E16ECDDC}"/>
    <cellStyle name="Comma 4 20 4 3 3 3" xfId="34498" xr:uid="{4D55C45A-19CF-4315-BA47-38AADBCE1DB8}"/>
    <cellStyle name="Comma 4 20 4 3 3 4" xfId="29031" xr:uid="{343EA877-30C3-46D8-80C4-8AD78DC8DE7F}"/>
    <cellStyle name="Comma 4 20 4 3 4" xfId="17101" xr:uid="{9B20B461-09D8-4DF7-A133-68C2DE37D16B}"/>
    <cellStyle name="Comma 4 20 4 3 4 2" xfId="35551" xr:uid="{E281BF0D-9123-415C-8E8A-9FD3A49A968A}"/>
    <cellStyle name="Comma 4 20 4 3 4 3" xfId="30081" xr:uid="{1EA36346-A439-482D-A7CC-A18BFA8178E1}"/>
    <cellStyle name="Comma 4 20 4 3 5" xfId="32980" xr:uid="{6ADCBCB3-C4DD-4C55-A13B-A093CE134FAF}"/>
    <cellStyle name="Comma 4 20 4 3 6" xfId="27517" xr:uid="{D08CBD9B-0D13-45BB-9BEE-7F4D7507DF1D}"/>
    <cellStyle name="Comma 4 20 4 4" xfId="6701" xr:uid="{B9A57CC8-2121-4242-A86D-79323AEE2D62}"/>
    <cellStyle name="Comma 4 20 4 4 2" xfId="18965" xr:uid="{B540DE2F-B3B2-447E-8DD0-964933B01200}"/>
    <cellStyle name="Comma 4 20 4 4 2 2" xfId="35930" xr:uid="{972820D6-B05D-4FC2-A882-E59DB8C50644}"/>
    <cellStyle name="Comma 4 20 4 4 2 3" xfId="30455" xr:uid="{C17F053F-8A50-4EC0-800A-6843F39184C0}"/>
    <cellStyle name="Comma 4 20 4 4 3" xfId="33365" xr:uid="{D4AA8BD0-CA6A-4485-B6B8-F934D3AE73B5}"/>
    <cellStyle name="Comma 4 20 4 4 4" xfId="27900" xr:uid="{37B36516-82FB-4BD8-AD34-3F5693B2AF07}"/>
    <cellStyle name="Comma 4 20 4 5" xfId="10197" xr:uid="{6115F339-2666-4930-89F5-07EE68EFF8FD}"/>
    <cellStyle name="Comma 4 20 4 5 2" xfId="22439" xr:uid="{282873BC-9074-4DD5-A210-67DDA4381C8D}"/>
    <cellStyle name="Comma 4 20 4 5 2 2" xfId="36683" xr:uid="{DF968AB7-8039-4F8B-955C-0502890112D2}"/>
    <cellStyle name="Comma 4 20 4 5 2 3" xfId="31206" xr:uid="{2617B95B-B79C-4B4B-A795-EBB3D1F95300}"/>
    <cellStyle name="Comma 4 20 4 5 3" xfId="34117" xr:uid="{00A1DD55-54E9-4CB4-9A68-F42CD13173D0}"/>
    <cellStyle name="Comma 4 20 4 5 4" xfId="28651" xr:uid="{EAE00A19-584D-4AA6-81CF-C420D586EB0C}"/>
    <cellStyle name="Comma 4 20 4 6" xfId="15341" xr:uid="{C5E898CA-AC17-4297-9E43-A6AD2B10FCF2}"/>
    <cellStyle name="Comma 4 20 4 6 2" xfId="35169" xr:uid="{9482F023-044C-4223-9AA1-C54304EA0434}"/>
    <cellStyle name="Comma 4 20 4 6 3" xfId="29701" xr:uid="{E206F7D5-5436-4DAA-AD7E-01F69DB57EFB}"/>
    <cellStyle name="Comma 4 20 4 7" xfId="32566" xr:uid="{16E5B9C9-0216-48FC-B2CD-E773A66EDD43}"/>
    <cellStyle name="Comma 4 20 4 8" xfId="27103" xr:uid="{1299FADE-A2E0-44A9-9148-057C75E9A6CE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2 2 2" xfId="36403" xr:uid="{DEBDB97C-CC20-48C0-8658-08A8DB4C6E23}"/>
    <cellStyle name="Comma 4 20 5 2 2 2 3" xfId="30927" xr:uid="{EE7C641F-BA66-474B-B07B-4CDEA9FE5F50}"/>
    <cellStyle name="Comma 4 20 5 2 2 3" xfId="33838" xr:uid="{AD7B79A8-8001-47E4-BC31-FE559501CE0E}"/>
    <cellStyle name="Comma 4 20 5 2 2 4" xfId="28372" xr:uid="{D9E80751-330E-42B2-B3F1-29BE6A7FFF3F}"/>
    <cellStyle name="Comma 4 20 5 2 3" xfId="12380" xr:uid="{73AE8C29-8F85-48A6-AF67-C5C53BA163B9}"/>
    <cellStyle name="Comma 4 20 5 2 3 2" xfId="24622" xr:uid="{8C61143E-C968-4EFE-85E6-1935CC1A358E}"/>
    <cellStyle name="Comma 4 20 5 2 3 2 2" xfId="37156" xr:uid="{B407A1F5-FE6C-4D2C-B840-17E5B7A7AA83}"/>
    <cellStyle name="Comma 4 20 5 2 3 2 3" xfId="31678" xr:uid="{A125EE30-09D6-47BF-A26A-DE1D8773D51C}"/>
    <cellStyle name="Comma 4 20 5 2 3 3" xfId="34590" xr:uid="{F2A72B93-5A12-4CF7-A91F-84CB0F82F3CD}"/>
    <cellStyle name="Comma 4 20 5 2 3 4" xfId="29123" xr:uid="{77C1EDBD-30B9-4814-B86F-83F82A17DE17}"/>
    <cellStyle name="Comma 4 20 5 2 4" xfId="17524" xr:uid="{CFF3E5AE-BD21-471B-9231-68FB9911B0FD}"/>
    <cellStyle name="Comma 4 20 5 2 4 2" xfId="35645" xr:uid="{B5D2918D-85E2-49C1-B4E7-53903913A8B4}"/>
    <cellStyle name="Comma 4 20 5 2 4 3" xfId="30173" xr:uid="{43C423B7-D5C9-4602-AB99-D74E9E6CB972}"/>
    <cellStyle name="Comma 4 20 5 2 5" xfId="33072" xr:uid="{6EFDEF4C-09E0-4294-AF2E-77DEBB68BAEF}"/>
    <cellStyle name="Comma 4 20 5 2 6" xfId="27609" xr:uid="{46A9C27F-6EE6-4E7A-9FB2-423501CC3406}"/>
    <cellStyle name="Comma 4 20 5 3" xfId="7124" xr:uid="{0A25E213-9A9F-4BCA-8948-1F2C83A0918F}"/>
    <cellStyle name="Comma 4 20 5 3 2" xfId="19388" xr:uid="{FDB0F039-692D-4AEF-BB4E-2829AC48A616}"/>
    <cellStyle name="Comma 4 20 5 3 2 2" xfId="36022" xr:uid="{C4E5DA1F-3FC4-46A4-8768-122FE0C41B57}"/>
    <cellStyle name="Comma 4 20 5 3 2 3" xfId="30547" xr:uid="{FC5BAC58-6320-4F9B-B38A-20EED1A7F99A}"/>
    <cellStyle name="Comma 4 20 5 3 3" xfId="33457" xr:uid="{41F5E25C-7E85-4A59-8483-390CF85060B6}"/>
    <cellStyle name="Comma 4 20 5 3 4" xfId="27992" xr:uid="{282DCF80-C161-43E3-BF0E-422EFB4B55BA}"/>
    <cellStyle name="Comma 4 20 5 4" xfId="10620" xr:uid="{126CFD07-2C76-44EB-809F-D01854ACA394}"/>
    <cellStyle name="Comma 4 20 5 4 2" xfId="22862" xr:uid="{77AB99CB-FE35-456B-B58E-91AEB03EA6B3}"/>
    <cellStyle name="Comma 4 20 5 4 2 2" xfId="36775" xr:uid="{4598553D-6CF7-41B7-AE7F-735FC77CCA18}"/>
    <cellStyle name="Comma 4 20 5 4 2 3" xfId="31298" xr:uid="{14B63D96-7FEC-478A-95C1-FDB4F42733B6}"/>
    <cellStyle name="Comma 4 20 5 4 3" xfId="34209" xr:uid="{79B6B88C-679E-475B-8B3F-D133902250C9}"/>
    <cellStyle name="Comma 4 20 5 4 4" xfId="28743" xr:uid="{A14A528F-09D2-4CC3-882D-AD9FE08C93F4}"/>
    <cellStyle name="Comma 4 20 5 5" xfId="15764" xr:uid="{729D4FD8-C966-4DD3-86EF-696DB2CD969F}"/>
    <cellStyle name="Comma 4 20 5 5 2" xfId="35261" xr:uid="{756A7CE5-907E-4C80-81D0-CE41EDE044D6}"/>
    <cellStyle name="Comma 4 20 5 5 3" xfId="29793" xr:uid="{D704717F-CCAD-43E5-9395-40DAC003C320}"/>
    <cellStyle name="Comma 4 20 5 6" xfId="32659" xr:uid="{CE7E564A-2181-40A5-91B5-B7C0DA8A6C6F}"/>
    <cellStyle name="Comma 4 20 5 7" xfId="27195" xr:uid="{F4985992-75FB-47B3-B414-B9CB991EB38C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2 2 2" xfId="36218" xr:uid="{FE4B3E4A-C4D0-4727-B1BB-D1C354242A3F}"/>
    <cellStyle name="Comma 4 20 6 2 2 3" xfId="30743" xr:uid="{7C5E189B-AB83-4708-93B5-A495B5C49B69}"/>
    <cellStyle name="Comma 4 20 6 2 3" xfId="33654" xr:uid="{8A691A54-0015-41DE-A72A-045E25790BE1}"/>
    <cellStyle name="Comma 4 20 6 2 4" xfId="28188" xr:uid="{BFA148A4-4356-4E3D-9D96-20213FACE730}"/>
    <cellStyle name="Comma 4 20 6 3" xfId="11534" xr:uid="{148F78B9-666A-4B09-9E5F-BA1F5E17D449}"/>
    <cellStyle name="Comma 4 20 6 3 2" xfId="23776" xr:uid="{57EDFE27-4E90-417A-BDD6-7E61039D7D1D}"/>
    <cellStyle name="Comma 4 20 6 3 2 2" xfId="36971" xr:uid="{A0D5199E-0954-4BB9-A2BE-4B8A2D1A6001}"/>
    <cellStyle name="Comma 4 20 6 3 2 3" xfId="31494" xr:uid="{EEB426B5-59BF-439C-83FD-3752858B3D42}"/>
    <cellStyle name="Comma 4 20 6 3 3" xfId="34406" xr:uid="{022F0FD0-B2EF-47C7-93E4-92DB3F1AD176}"/>
    <cellStyle name="Comma 4 20 6 3 4" xfId="28939" xr:uid="{EF5973F8-568E-4C67-92D8-658F6B037B51}"/>
    <cellStyle name="Comma 4 20 6 4" xfId="16678" xr:uid="{E127111B-3D92-49D6-B30A-3691C794995E}"/>
    <cellStyle name="Comma 4 20 6 4 2" xfId="35459" xr:uid="{EF3F0795-15C0-4078-93FF-0072776EC855}"/>
    <cellStyle name="Comma 4 20 6 4 3" xfId="29989" xr:uid="{564889B4-98C8-4476-AAE1-F298CE6B3CF2}"/>
    <cellStyle name="Comma 4 20 6 5" xfId="32888" xr:uid="{C5A27B0B-C51E-472C-9D0B-646E28D60041}"/>
    <cellStyle name="Comma 4 20 6 6" xfId="27425" xr:uid="{9746A903-2754-4A1A-BD23-0356C3BCFBF4}"/>
    <cellStyle name="Comma 4 20 7" xfId="6277" xr:uid="{30324DB5-DBC2-48DB-891E-A2660DDA4CCA}"/>
    <cellStyle name="Comma 4 20 7 2" xfId="18542" xr:uid="{F498ED2F-9DD2-4490-AA0B-94B49FC289E7}"/>
    <cellStyle name="Comma 4 20 7 2 2" xfId="35837" xr:uid="{F05B04F2-8FC5-4A23-AD2C-656113D3C195}"/>
    <cellStyle name="Comma 4 20 7 2 3" xfId="30363" xr:uid="{623586E5-00B8-4A4E-A5DD-F55BC1B74128}"/>
    <cellStyle name="Comma 4 20 7 3" xfId="33272" xr:uid="{86A317F3-2449-4A1F-B3DA-BF1C61C7815B}"/>
    <cellStyle name="Comma 4 20 7 4" xfId="27808" xr:uid="{904656B9-8C9E-4194-A3E5-755987E293BC}"/>
    <cellStyle name="Comma 4 20 8" xfId="9774" xr:uid="{43281ED2-B0EE-4FE7-9396-ED6721BD1B2B}"/>
    <cellStyle name="Comma 4 20 8 2" xfId="22016" xr:uid="{A4257D1B-0C55-48AA-8988-A3F1B50121A8}"/>
    <cellStyle name="Comma 4 20 8 2 2" xfId="36591" xr:uid="{81DF2F85-1DCE-4FB6-8E8D-A56CD4F4C5BA}"/>
    <cellStyle name="Comma 4 20 8 2 3" xfId="31114" xr:uid="{B9354CD9-27F5-4842-B09B-C085A648319F}"/>
    <cellStyle name="Comma 4 20 8 3" xfId="34025" xr:uid="{D291E71F-47B4-43AA-8B18-310419137BD4}"/>
    <cellStyle name="Comma 4 20 8 4" xfId="28559" xr:uid="{7CDECB96-BCB7-4C40-ACEF-76A542703F59}"/>
    <cellStyle name="Comma 4 20 9" xfId="14608" xr:uid="{F45960A5-EB90-47AE-93F1-65129EFDD4D9}"/>
    <cellStyle name="Comma 4 20 9 2" xfId="25506" xr:uid="{5D3176D1-550E-49B7-A5BB-416AA3266D8C}"/>
    <cellStyle name="Comma 4 20 9 2 2" xfId="37358" xr:uid="{DFC7F446-3DF4-4341-AF23-A6785B3EE601}"/>
    <cellStyle name="Comma 4 20 9 2 3" xfId="31880" xr:uid="{AA688581-BA27-4D55-8BC4-84ED4A045D8D}"/>
    <cellStyle name="Comma 4 20 9 3" xfId="35020" xr:uid="{CA9A59B8-F7E1-4503-82EC-E80FE1138554}"/>
    <cellStyle name="Comma 4 20 9 4" xfId="29552" xr:uid="{410DF0F6-5CDC-421E-9E1A-46148D9AD1B7}"/>
    <cellStyle name="Comma 4 21" xfId="2299" xr:uid="{BCD09EA3-02E1-401A-84FF-D5D081314E5B}"/>
    <cellStyle name="Comma 4 21 10" xfId="14945" xr:uid="{AF396170-460F-4ED0-83C4-45FB0952D1C8}"/>
    <cellStyle name="Comma 4 21 10 2" xfId="35083" xr:uid="{305BB750-0796-48DC-A1D2-9025C5ABA0BA}"/>
    <cellStyle name="Comma 4 21 10 3" xfId="29615" xr:uid="{6D573AF1-03F0-49E5-A4C1-20A33E7C2F55}"/>
    <cellStyle name="Comma 4 21 11" xfId="25726" xr:uid="{405F8587-6F79-443C-BD60-C0F26E92C48D}"/>
    <cellStyle name="Comma 4 21 11 2" xfId="37411" xr:uid="{56AE15FA-3507-4269-9E30-D083F7B22D53}"/>
    <cellStyle name="Comma 4 21 11 3" xfId="31933" xr:uid="{D4C77CA7-0A93-48EB-B653-3E31810AE594}"/>
    <cellStyle name="Comma 4 21 12" xfId="32444" xr:uid="{4CCCAEC7-C57D-480F-A2CF-76F181F7B91C}"/>
    <cellStyle name="Comma 4 21 13" xfId="26981" xr:uid="{90B24583-5A64-4F80-87F6-87AA8F722EE5}"/>
    <cellStyle name="Comma 4 21 2" xfId="2595" xr:uid="{977DAA23-9CF2-4A55-8E9A-DEEC0A870CD5}"/>
    <cellStyle name="Comma 4 21 2 10" xfId="27042" xr:uid="{01641ED0-FF09-4A33-9047-985666AD74AC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2 2 2" xfId="36574" xr:uid="{2E0B998F-BCD6-42B5-AAAA-4E9F481E7578}"/>
    <cellStyle name="Comma 4 21 2 2 2 2 2 2 2 3" xfId="31097" xr:uid="{BA1BF2AB-E874-4907-9B1B-CD268557EFE5}"/>
    <cellStyle name="Comma 4 21 2 2 2 2 2 2 3" xfId="34008" xr:uid="{C4C83CF1-C2B9-466F-A582-B641D6365D5E}"/>
    <cellStyle name="Comma 4 21 2 2 2 2 2 2 4" xfId="28542" xr:uid="{C22B384D-6D5A-4E63-9FB7-8FB7BF2FF62C}"/>
    <cellStyle name="Comma 4 21 2 2 2 2 2 3" xfId="13167" xr:uid="{EDA3DB36-261A-4191-B866-F4A099FE3727}"/>
    <cellStyle name="Comma 4 21 2 2 2 2 2 3 2" xfId="25409" xr:uid="{3CB808D6-B629-479C-B222-516C29CAFC5A}"/>
    <cellStyle name="Comma 4 21 2 2 2 2 2 3 2 2" xfId="37326" xr:uid="{405E9A4E-8C70-4988-9272-EB4BFB1C353B}"/>
    <cellStyle name="Comma 4 21 2 2 2 2 2 3 2 3" xfId="31848" xr:uid="{A3CD9A71-07B6-4EC4-9CF4-0EAEB263B09F}"/>
    <cellStyle name="Comma 4 21 2 2 2 2 2 3 3" xfId="34761" xr:uid="{CDF02EE3-24D9-4981-A9BD-8CD4331F7AC2}"/>
    <cellStyle name="Comma 4 21 2 2 2 2 2 3 4" xfId="29293" xr:uid="{03B53D31-346F-45B4-BF84-F8724AEB4FF1}"/>
    <cellStyle name="Comma 4 21 2 2 2 2 2 4" xfId="18311" xr:uid="{679B502F-B011-45D4-8AF5-056A8480890C}"/>
    <cellStyle name="Comma 4 21 2 2 2 2 2 4 2" xfId="35816" xr:uid="{60A0ED6B-B875-4EE0-82E1-3751267C9698}"/>
    <cellStyle name="Comma 4 21 2 2 2 2 2 4 3" xfId="30343" xr:uid="{A2575582-258E-4083-9122-F8EEFFA7E5FD}"/>
    <cellStyle name="Comma 4 21 2 2 2 2 2 5" xfId="33243" xr:uid="{1C11EC7B-45A3-4546-8DA6-E3A551EEB8E9}"/>
    <cellStyle name="Comma 4 21 2 2 2 2 2 6" xfId="27779" xr:uid="{06884CC3-BEC0-4E00-8790-29DDDE39807A}"/>
    <cellStyle name="Comma 4 21 2 2 2 2 3" xfId="7911" xr:uid="{E48D29E0-8AEA-4E31-A875-6FAD98A7AB3A}"/>
    <cellStyle name="Comma 4 21 2 2 2 2 3 2" xfId="20175" xr:uid="{26B25218-6136-4232-8F11-B9DF1E070675}"/>
    <cellStyle name="Comma 4 21 2 2 2 2 3 2 2" xfId="36192" xr:uid="{68A681E1-F12E-4873-8FE5-11357F48E398}"/>
    <cellStyle name="Comma 4 21 2 2 2 2 3 2 3" xfId="30717" xr:uid="{40AEA923-6AD2-41A8-97EF-34642867B369}"/>
    <cellStyle name="Comma 4 21 2 2 2 2 3 3" xfId="33628" xr:uid="{5AE68489-C7CC-4791-AB02-52A6A6715515}"/>
    <cellStyle name="Comma 4 21 2 2 2 2 3 4" xfId="28162" xr:uid="{3405B1DB-098A-4916-8153-8D8D0508B5AA}"/>
    <cellStyle name="Comma 4 21 2 2 2 2 4" xfId="11407" xr:uid="{B4DB0F31-8F69-47D3-97D0-A84BBF9E6B51}"/>
    <cellStyle name="Comma 4 21 2 2 2 2 4 2" xfId="23649" xr:uid="{30FA5CD4-C4BB-4328-A761-9BCB91A05261}"/>
    <cellStyle name="Comma 4 21 2 2 2 2 4 2 2" xfId="36945" xr:uid="{D9655616-AFAF-4132-8ED7-151273E688E9}"/>
    <cellStyle name="Comma 4 21 2 2 2 2 4 2 3" xfId="31468" xr:uid="{59E6541F-10AC-4AFE-B9E2-24196FB40AA1}"/>
    <cellStyle name="Comma 4 21 2 2 2 2 4 3" xfId="34380" xr:uid="{82BC5D9B-6EFB-4C77-88EE-C7BE447FB8FB}"/>
    <cellStyle name="Comma 4 21 2 2 2 2 4 4" xfId="28913" xr:uid="{87394432-7D02-4E24-91D2-495A2A8F9237}"/>
    <cellStyle name="Comma 4 21 2 2 2 2 5" xfId="16551" xr:uid="{BA65C46E-7E68-4948-8374-54E40CB43F20}"/>
    <cellStyle name="Comma 4 21 2 2 2 2 5 2" xfId="35433" xr:uid="{3C8E83D3-997F-4B89-80F6-98D022736912}"/>
    <cellStyle name="Comma 4 21 2 2 2 2 5 3" xfId="29963" xr:uid="{41CCA8F5-9CF0-49E9-8DA0-33164C86AD5E}"/>
    <cellStyle name="Comma 4 21 2 2 2 2 6" xfId="32829" xr:uid="{3FCDC9DA-64B9-4C01-9EEB-44E26D51192B}"/>
    <cellStyle name="Comma 4 21 2 2 2 2 7" xfId="27365" xr:uid="{8442F8F1-501A-4F10-860D-7347BAB39FB3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2 2 2" xfId="36389" xr:uid="{5694EC91-D90C-4E14-9511-3B0390C33AD4}"/>
    <cellStyle name="Comma 4 21 2 2 2 3 2 2 3" xfId="30913" xr:uid="{F80F86AC-0344-409F-A187-27EBA10DCE7C}"/>
    <cellStyle name="Comma 4 21 2 2 2 3 2 3" xfId="33824" xr:uid="{8CA0553C-5D85-493E-8333-73B4A977264C}"/>
    <cellStyle name="Comma 4 21 2 2 2 3 2 4" xfId="28358" xr:uid="{960035A7-BBF8-4047-8D6A-76833B5E353B}"/>
    <cellStyle name="Comma 4 21 2 2 2 3 3" xfId="12321" xr:uid="{DB13B684-CCB3-4BB6-BB1D-0398E1217D79}"/>
    <cellStyle name="Comma 4 21 2 2 2 3 3 2" xfId="24563" xr:uid="{555D5F52-6A83-40E3-9100-A057B4764C89}"/>
    <cellStyle name="Comma 4 21 2 2 2 3 3 2 2" xfId="37142" xr:uid="{5AFA7F72-A9D3-4777-993B-36EBABD5ED42}"/>
    <cellStyle name="Comma 4 21 2 2 2 3 3 2 3" xfId="31664" xr:uid="{A155D867-462A-480C-BFD5-C0D92374AAEB}"/>
    <cellStyle name="Comma 4 21 2 2 2 3 3 3" xfId="34576" xr:uid="{F931318C-F572-42CE-9313-0F64AC770AAE}"/>
    <cellStyle name="Comma 4 21 2 2 2 3 3 4" xfId="29109" xr:uid="{FD00BD9E-91E5-4913-A5DD-E1FD8659555C}"/>
    <cellStyle name="Comma 4 21 2 2 2 3 4" xfId="17465" xr:uid="{6282ABCD-F7C1-4D74-828D-9A34BBA20686}"/>
    <cellStyle name="Comma 4 21 2 2 2 3 4 2" xfId="35631" xr:uid="{B33DA0ED-65A8-4B21-A04D-5A6148EE71D3}"/>
    <cellStyle name="Comma 4 21 2 2 2 3 4 3" xfId="30159" xr:uid="{8EC5EEBA-F383-442A-8B74-511FB6913E55}"/>
    <cellStyle name="Comma 4 21 2 2 2 3 5" xfId="33058" xr:uid="{8F8F4103-8E3F-4D73-8E1D-66399640E54D}"/>
    <cellStyle name="Comma 4 21 2 2 2 3 6" xfId="27595" xr:uid="{4B8141D7-27BD-4028-A119-09DD52987B34}"/>
    <cellStyle name="Comma 4 21 2 2 2 4" xfId="7065" xr:uid="{BA295E55-2BE4-4F4D-B558-2E5E687F524F}"/>
    <cellStyle name="Comma 4 21 2 2 2 4 2" xfId="19329" xr:uid="{4EB3BCC4-0899-4AA5-9416-4DA9D860EEEF}"/>
    <cellStyle name="Comma 4 21 2 2 2 4 2 2" xfId="36008" xr:uid="{5CC53FDC-8E4D-4730-BC4A-D6A33DE128E8}"/>
    <cellStyle name="Comma 4 21 2 2 2 4 2 3" xfId="30533" xr:uid="{D42184F1-D963-46A8-959F-E00D2D142147}"/>
    <cellStyle name="Comma 4 21 2 2 2 4 3" xfId="33443" xr:uid="{DCC92788-7DA0-4208-880E-9D2D049AB49E}"/>
    <cellStyle name="Comma 4 21 2 2 2 4 4" xfId="27978" xr:uid="{D605258B-B567-4465-846A-1E6EAC2A6691}"/>
    <cellStyle name="Comma 4 21 2 2 2 5" xfId="10561" xr:uid="{9792D98C-A3B1-4CF9-808B-906A819E749D}"/>
    <cellStyle name="Comma 4 21 2 2 2 5 2" xfId="22803" xr:uid="{D08AEF49-A852-441C-8442-08122E4D90D1}"/>
    <cellStyle name="Comma 4 21 2 2 2 5 2 2" xfId="36761" xr:uid="{72DFE46B-679E-473F-8E51-B3FEBE2D253E}"/>
    <cellStyle name="Comma 4 21 2 2 2 5 2 3" xfId="31284" xr:uid="{DD341EA0-7ABB-4769-894C-750C53AB60A5}"/>
    <cellStyle name="Comma 4 21 2 2 2 5 3" xfId="34195" xr:uid="{B7EFFDE5-EAC4-4FA2-ACBE-477099BD6F97}"/>
    <cellStyle name="Comma 4 21 2 2 2 5 4" xfId="28729" xr:uid="{9C00BB92-3757-4EED-A0D7-52E0E686A23D}"/>
    <cellStyle name="Comma 4 21 2 2 2 6" xfId="15705" xr:uid="{0EF0BCD0-EB11-4D2D-8C46-39764B5F8512}"/>
    <cellStyle name="Comma 4 21 2 2 2 6 2" xfId="35247" xr:uid="{5CC4BD6E-C529-450A-8DDE-D11D80B634C9}"/>
    <cellStyle name="Comma 4 21 2 2 2 6 3" xfId="29779" xr:uid="{A308AADE-A259-4743-BCB4-AB8757A33034}"/>
    <cellStyle name="Comma 4 21 2 2 2 7" xfId="32645" xr:uid="{573A8E39-01EA-4D42-A780-3D773F3CE909}"/>
    <cellStyle name="Comma 4 21 2 2 2 8" xfId="27181" xr:uid="{08706CF6-C791-4225-97BF-F06019DC9CED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2 2 2" xfId="36482" xr:uid="{AB32297F-8836-441E-AABC-7901151A2B97}"/>
    <cellStyle name="Comma 4 21 2 2 3 2 2 2 3" xfId="31005" xr:uid="{63D4044D-DAC0-4D9F-A746-26198F818F7C}"/>
    <cellStyle name="Comma 4 21 2 2 3 2 2 3" xfId="33916" xr:uid="{AEC9554F-37B9-46A7-8A32-792E6892FFDF}"/>
    <cellStyle name="Comma 4 21 2 2 3 2 2 4" xfId="28450" xr:uid="{FD25B8EB-EF89-432D-A2D9-114F5926B3D0}"/>
    <cellStyle name="Comma 4 21 2 2 3 2 3" xfId="12744" xr:uid="{546260BB-38B1-4782-A6BC-6F2CD00FFD7D}"/>
    <cellStyle name="Comma 4 21 2 2 3 2 3 2" xfId="24986" xr:uid="{0DFF6763-10D6-41C0-939D-8ED08CA4B0E5}"/>
    <cellStyle name="Comma 4 21 2 2 3 2 3 2 2" xfId="37234" xr:uid="{4D53FE90-7715-4691-8704-B8CE53B1F203}"/>
    <cellStyle name="Comma 4 21 2 2 3 2 3 2 3" xfId="31756" xr:uid="{722AB267-4518-4543-B702-DAC6BAF1EEC1}"/>
    <cellStyle name="Comma 4 21 2 2 3 2 3 3" xfId="34668" xr:uid="{19B8783E-FA74-4677-8C92-67C657823BA1}"/>
    <cellStyle name="Comma 4 21 2 2 3 2 3 4" xfId="29201" xr:uid="{612A0C4D-AD47-4743-BA33-E275F07BCBB0}"/>
    <cellStyle name="Comma 4 21 2 2 3 2 4" xfId="17888" xr:uid="{6DED9F26-B101-4340-89BA-C36F08EB6A88}"/>
    <cellStyle name="Comma 4 21 2 2 3 2 4 2" xfId="35723" xr:uid="{AA62D5C9-1A4D-4909-B4F5-8130957CCB16}"/>
    <cellStyle name="Comma 4 21 2 2 3 2 4 3" xfId="30251" xr:uid="{E6D1FC18-A469-4A4F-A06E-F8ADCB7ABD72}"/>
    <cellStyle name="Comma 4 21 2 2 3 2 5" xfId="33151" xr:uid="{2A8CA505-AE50-45A2-826F-7E57C3DAD2C9}"/>
    <cellStyle name="Comma 4 21 2 2 3 2 6" xfId="27687" xr:uid="{0992A6DA-2922-4E27-928C-7697A0CDD8C7}"/>
    <cellStyle name="Comma 4 21 2 2 3 3" xfId="7488" xr:uid="{4B426997-D5B3-49F6-A180-4008BD60F155}"/>
    <cellStyle name="Comma 4 21 2 2 3 3 2" xfId="19752" xr:uid="{61CED708-3995-4004-A2B6-DD5175332F8B}"/>
    <cellStyle name="Comma 4 21 2 2 3 3 2 2" xfId="36100" xr:uid="{EDAD3BA8-4AD8-4706-8306-F4FE8477923E}"/>
    <cellStyle name="Comma 4 21 2 2 3 3 2 3" xfId="30625" xr:uid="{2ADD7D13-AA63-45B4-B3E8-5BD0C471686E}"/>
    <cellStyle name="Comma 4 21 2 2 3 3 3" xfId="33535" xr:uid="{EA395117-EB78-4F42-8834-BE7E6962894E}"/>
    <cellStyle name="Comma 4 21 2 2 3 3 4" xfId="28070" xr:uid="{15301116-D63D-4A25-944A-EF7776C2CD5A}"/>
    <cellStyle name="Comma 4 21 2 2 3 4" xfId="10984" xr:uid="{D9411AC3-DD86-4543-998B-239CF4546009}"/>
    <cellStyle name="Comma 4 21 2 2 3 4 2" xfId="23226" xr:uid="{6FD48F44-019A-42B0-8A17-31B017D3C5E0}"/>
    <cellStyle name="Comma 4 21 2 2 3 4 2 2" xfId="36853" xr:uid="{C599CAD2-8296-407F-BFB3-6BA1D99A28A1}"/>
    <cellStyle name="Comma 4 21 2 2 3 4 2 3" xfId="31376" xr:uid="{FE4EAFF3-5E0B-4BFC-A049-7679D2C12C2E}"/>
    <cellStyle name="Comma 4 21 2 2 3 4 3" xfId="34287" xr:uid="{224ADA6A-186A-48FC-BCAC-9C2E60CDED50}"/>
    <cellStyle name="Comma 4 21 2 2 3 4 4" xfId="28821" xr:uid="{E6F21DAD-0BC4-459C-BB39-BC5C05A01D31}"/>
    <cellStyle name="Comma 4 21 2 2 3 5" xfId="16128" xr:uid="{E76AE5E9-49BD-44EF-AB3A-A1F964C6B90E}"/>
    <cellStyle name="Comma 4 21 2 2 3 5 2" xfId="35340" xr:uid="{2B2B6A81-C740-4E30-9760-97BD1331B18E}"/>
    <cellStyle name="Comma 4 21 2 2 3 5 3" xfId="29871" xr:uid="{24695553-FC41-41F5-A3C7-B31E470C96F8}"/>
    <cellStyle name="Comma 4 21 2 2 3 6" xfId="32737" xr:uid="{D301274D-6D07-43F8-A8A1-D839A7392C1D}"/>
    <cellStyle name="Comma 4 21 2 2 3 7" xfId="27273" xr:uid="{34F42C15-2110-45F5-9D51-4A41509D5258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2 2 2" xfId="36296" xr:uid="{2E565D78-7480-42E5-8566-C87FDA3B7AFA}"/>
    <cellStyle name="Comma 4 21 2 2 4 2 2 3" xfId="30821" xr:uid="{F6A1C9E9-6D12-4C04-9E70-001082247841}"/>
    <cellStyle name="Comma 4 21 2 2 4 2 3" xfId="33732" xr:uid="{247C45F1-E94C-4023-9CE5-E830D3926847}"/>
    <cellStyle name="Comma 4 21 2 2 4 2 4" xfId="28266" xr:uid="{BB875C43-8BD2-44FB-8194-B55FEFC07604}"/>
    <cellStyle name="Comma 4 21 2 2 4 3" xfId="11898" xr:uid="{2E986849-E618-47AC-9FE0-0A6A8C38B6E9}"/>
    <cellStyle name="Comma 4 21 2 2 4 3 2" xfId="24140" xr:uid="{81897515-3377-4C15-882E-807F478BF2F4}"/>
    <cellStyle name="Comma 4 21 2 2 4 3 2 2" xfId="37050" xr:uid="{E60AE271-3A84-484B-ACAA-117259F7C733}"/>
    <cellStyle name="Comma 4 21 2 2 4 3 2 3" xfId="31572" xr:uid="{104FA1B7-2EE7-439A-A33B-10606D98A276}"/>
    <cellStyle name="Comma 4 21 2 2 4 3 3" xfId="34484" xr:uid="{4A46AB92-D15A-4E7B-830A-CE7C100F250C}"/>
    <cellStyle name="Comma 4 21 2 2 4 3 4" xfId="29017" xr:uid="{014C76F1-DCB5-455C-B99C-493924D16AB6}"/>
    <cellStyle name="Comma 4 21 2 2 4 4" xfId="17042" xr:uid="{F6DEFD9C-AB51-4792-AFC9-AB92B290E170}"/>
    <cellStyle name="Comma 4 21 2 2 4 4 2" xfId="35537" xr:uid="{6AD47F2C-EB40-4077-9A6F-2F4FBCF99B1E}"/>
    <cellStyle name="Comma 4 21 2 2 4 4 3" xfId="30067" xr:uid="{68F78746-48FF-434D-B243-8FE68DAEFB12}"/>
    <cellStyle name="Comma 4 21 2 2 4 5" xfId="32966" xr:uid="{7BDC25FC-318B-415D-9F97-A2F3D1945A97}"/>
    <cellStyle name="Comma 4 21 2 2 4 6" xfId="27503" xr:uid="{6F4BDFCC-4C84-480E-8F10-8E95BDB7BD60}"/>
    <cellStyle name="Comma 4 21 2 2 5" xfId="6642" xr:uid="{511649E0-8CBD-4D50-8CA9-ECDED90EDD43}"/>
    <cellStyle name="Comma 4 21 2 2 5 2" xfId="18906" xr:uid="{903411A9-2899-40C6-8C84-2C0593026CDB}"/>
    <cellStyle name="Comma 4 21 2 2 5 2 2" xfId="35916" xr:uid="{F749A64B-62F2-4B4D-934E-D44C135F34C9}"/>
    <cellStyle name="Comma 4 21 2 2 5 2 3" xfId="30441" xr:uid="{130D5997-AE3B-400B-A4DC-07F739580A5E}"/>
    <cellStyle name="Comma 4 21 2 2 5 3" xfId="33351" xr:uid="{FE2055FB-F814-4BC1-AB5F-52A85CC36629}"/>
    <cellStyle name="Comma 4 21 2 2 5 4" xfId="27886" xr:uid="{CE004C4F-8E2F-49FB-8CA4-C6D81F528479}"/>
    <cellStyle name="Comma 4 21 2 2 6" xfId="10138" xr:uid="{AC9A48A8-B171-4DF8-A971-B6DEC2EF6A9F}"/>
    <cellStyle name="Comma 4 21 2 2 6 2" xfId="22380" xr:uid="{F95D89C2-31C0-4A45-9D1F-DED5B9C29EDA}"/>
    <cellStyle name="Comma 4 21 2 2 6 2 2" xfId="36669" xr:uid="{767B2BE4-C373-41F9-9F6D-461E1F249F66}"/>
    <cellStyle name="Comma 4 21 2 2 6 2 3" xfId="31192" xr:uid="{93EA0E97-BCBA-41E2-A86E-BC4B38290ED9}"/>
    <cellStyle name="Comma 4 21 2 2 6 3" xfId="34103" xr:uid="{B28CDED2-7E46-47BC-B5FA-0DE0F10AB143}"/>
    <cellStyle name="Comma 4 21 2 2 6 4" xfId="28637" xr:uid="{C7C096B9-43CA-474A-B247-ECC0327C162B}"/>
    <cellStyle name="Comma 4 21 2 2 7" xfId="15282" xr:uid="{B266DE7E-F815-48D3-B632-752F22FED6CB}"/>
    <cellStyle name="Comma 4 21 2 2 7 2" xfId="35155" xr:uid="{7084ABE7-688E-474B-A42B-9D412E36E94B}"/>
    <cellStyle name="Comma 4 21 2 2 7 3" xfId="29687" xr:uid="{F9832BA2-7730-4CD5-8AA4-F21D033410F7}"/>
    <cellStyle name="Comma 4 21 2 2 8" xfId="32552" xr:uid="{C7AF4F61-0D9F-44F0-BA65-37CDA66E7E42}"/>
    <cellStyle name="Comma 4 21 2 2 9" xfId="27089" xr:uid="{B6B1746D-BC0F-4D58-87B6-6F914C798A34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2 2 2" xfId="36529" xr:uid="{FA7C11B8-798A-4C40-A08E-0125EB430748}"/>
    <cellStyle name="Comma 4 21 2 3 2 2 2 2 3" xfId="31052" xr:uid="{FEB36743-90EA-462E-BFED-2D97274053EF}"/>
    <cellStyle name="Comma 4 21 2 3 2 2 2 3" xfId="33963" xr:uid="{C74510C3-E8CA-444F-B18C-415309DAD101}"/>
    <cellStyle name="Comma 4 21 2 3 2 2 2 4" xfId="28497" xr:uid="{321BF970-54A3-48EE-9A73-1AB16677FB39}"/>
    <cellStyle name="Comma 4 21 2 3 2 2 3" xfId="12958" xr:uid="{BE26B8B9-E0E4-46A4-9D49-C5A00A1012FA}"/>
    <cellStyle name="Comma 4 21 2 3 2 2 3 2" xfId="25200" xr:uid="{10A4A2F6-911E-41D9-B32E-23277F7F6030}"/>
    <cellStyle name="Comma 4 21 2 3 2 2 3 2 2" xfId="37281" xr:uid="{6470D092-2063-465B-85B7-9A9E44854C1D}"/>
    <cellStyle name="Comma 4 21 2 3 2 2 3 2 3" xfId="31803" xr:uid="{8ECD173C-3D6B-41F4-A2B0-AE2D89FF3FFA}"/>
    <cellStyle name="Comma 4 21 2 3 2 2 3 3" xfId="34716" xr:uid="{50F4DC42-4FBF-40B4-8CF1-564F3077CDA2}"/>
    <cellStyle name="Comma 4 21 2 3 2 2 3 4" xfId="29248" xr:uid="{820616BD-60EC-4A6F-BF96-A093242D8226}"/>
    <cellStyle name="Comma 4 21 2 3 2 2 4" xfId="18102" xr:uid="{E19C383F-DE6A-46D4-9892-F0B9E9A1F5E9}"/>
    <cellStyle name="Comma 4 21 2 3 2 2 4 2" xfId="35770" xr:uid="{9DDCFE5C-5DEE-4791-8DC9-9B7E6E23BEEC}"/>
    <cellStyle name="Comma 4 21 2 3 2 2 4 3" xfId="30298" xr:uid="{A31622AA-BB48-428C-B46B-62605630B515}"/>
    <cellStyle name="Comma 4 21 2 3 2 2 5" xfId="33198" xr:uid="{B183B927-9661-4E85-87FB-ED3E8B0E4D0A}"/>
    <cellStyle name="Comma 4 21 2 3 2 2 6" xfId="27734" xr:uid="{5120EDA6-E3B0-4A02-986F-5799C3B49982}"/>
    <cellStyle name="Comma 4 21 2 3 2 3" xfId="7702" xr:uid="{E0C1A017-FE8C-4F6B-9D3A-FC5710806B9B}"/>
    <cellStyle name="Comma 4 21 2 3 2 3 2" xfId="19966" xr:uid="{CA0A21EC-5A4F-435C-B033-7DAC477AC1F7}"/>
    <cellStyle name="Comma 4 21 2 3 2 3 2 2" xfId="36147" xr:uid="{43ECD601-DB52-4B5E-945D-79864A985575}"/>
    <cellStyle name="Comma 4 21 2 3 2 3 2 3" xfId="30672" xr:uid="{310A27A2-6F22-473E-B8E7-DB458E7F0526}"/>
    <cellStyle name="Comma 4 21 2 3 2 3 3" xfId="33583" xr:uid="{8A573B22-C3B4-4EE3-9B58-94F3C6DD17C0}"/>
    <cellStyle name="Comma 4 21 2 3 2 3 4" xfId="28117" xr:uid="{E3EF97E1-4AF5-44DB-9658-A644AC4E589E}"/>
    <cellStyle name="Comma 4 21 2 3 2 4" xfId="11198" xr:uid="{B39A5F83-FF6F-4CE1-B5AC-A14149AC1C20}"/>
    <cellStyle name="Comma 4 21 2 3 2 4 2" xfId="23440" xr:uid="{7DCAAD08-27B4-4C9B-A6FC-2631C86BFF5E}"/>
    <cellStyle name="Comma 4 21 2 3 2 4 2 2" xfId="36900" xr:uid="{0EE1DD6F-6330-4F3E-BD15-A7B1DB132D6A}"/>
    <cellStyle name="Comma 4 21 2 3 2 4 2 3" xfId="31423" xr:uid="{CCAF28D6-53F7-4F24-9133-BBF687C23A93}"/>
    <cellStyle name="Comma 4 21 2 3 2 4 3" xfId="34335" xr:uid="{00283C45-D85C-4AB9-8208-1D92BECB8C4D}"/>
    <cellStyle name="Comma 4 21 2 3 2 4 4" xfId="28868" xr:uid="{A400AC32-5B02-4C6C-8775-D09C12ED2639}"/>
    <cellStyle name="Comma 4 21 2 3 2 5" xfId="16342" xr:uid="{F7DA3AF4-E3E6-4887-A7A4-D10C6233A76A}"/>
    <cellStyle name="Comma 4 21 2 3 2 5 2" xfId="35388" xr:uid="{33E8840A-17D2-4DA8-8431-AA977FF34BE4}"/>
    <cellStyle name="Comma 4 21 2 3 2 5 3" xfId="29918" xr:uid="{9F988A84-B21B-4D3B-9716-F902B8D5DF4B}"/>
    <cellStyle name="Comma 4 21 2 3 2 6" xfId="32784" xr:uid="{00D9C5B7-A439-4CB8-8F42-2DAF96C0EE23}"/>
    <cellStyle name="Comma 4 21 2 3 2 7" xfId="27320" xr:uid="{A52DE689-B503-4664-9A9B-CF01724C4F50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2 2 2" xfId="36343" xr:uid="{A23C3D20-84B4-43D8-86E5-663D65901772}"/>
    <cellStyle name="Comma 4 21 2 3 3 2 2 3" xfId="30868" xr:uid="{171E7123-E776-49B5-A2C9-608AC5C0463D}"/>
    <cellStyle name="Comma 4 21 2 3 3 2 3" xfId="33779" xr:uid="{24F57563-E314-41D9-842F-D71571057E09}"/>
    <cellStyle name="Comma 4 21 2 3 3 2 4" xfId="28313" xr:uid="{09B3E01A-3A8E-4944-8EF1-B97864BFDACC}"/>
    <cellStyle name="Comma 4 21 2 3 3 3" xfId="12112" xr:uid="{EB2E2C2D-E839-47AA-AAEF-074AE32D063E}"/>
    <cellStyle name="Comma 4 21 2 3 3 3 2" xfId="24354" xr:uid="{610C6CF4-4CE9-4245-A55C-F316B51381B3}"/>
    <cellStyle name="Comma 4 21 2 3 3 3 2 2" xfId="37097" xr:uid="{26E5BC19-F8B5-4F7F-904B-E7230AB5DA8B}"/>
    <cellStyle name="Comma 4 21 2 3 3 3 2 3" xfId="31619" xr:uid="{72301045-B312-4C1B-B114-0893302DEDFA}"/>
    <cellStyle name="Comma 4 21 2 3 3 3 3" xfId="34531" xr:uid="{6CA32C7A-838D-487C-8249-E78F095A947D}"/>
    <cellStyle name="Comma 4 21 2 3 3 3 4" xfId="29064" xr:uid="{13D741A1-B131-4767-9DE3-8A7D42C41FAE}"/>
    <cellStyle name="Comma 4 21 2 3 3 4" xfId="17256" xr:uid="{5EFA4115-77C3-4E6C-821F-F78C9439646C}"/>
    <cellStyle name="Comma 4 21 2 3 3 4 2" xfId="35585" xr:uid="{DFB58FEC-2650-46D5-B876-CB06E7C2D779}"/>
    <cellStyle name="Comma 4 21 2 3 3 4 3" xfId="30114" xr:uid="{F051ADE2-0FF4-437A-A97D-7164BD71DE29}"/>
    <cellStyle name="Comma 4 21 2 3 3 5" xfId="33013" xr:uid="{6A4862FC-DBA8-4F3E-B5BA-4F78B2F1DC9D}"/>
    <cellStyle name="Comma 4 21 2 3 3 6" xfId="27550" xr:uid="{1C16DED1-925D-40DE-ADA6-4540D8DCE12E}"/>
    <cellStyle name="Comma 4 21 2 3 4" xfId="6856" xr:uid="{0F08A414-4404-4B86-98A3-F26D375E0D67}"/>
    <cellStyle name="Comma 4 21 2 3 4 2" xfId="19120" xr:uid="{CA72C467-623F-41BA-9407-4127EE0E63E6}"/>
    <cellStyle name="Comma 4 21 2 3 4 2 2" xfId="35963" xr:uid="{A2FBBDB2-50E8-4CA8-B2AC-AA2D57289747}"/>
    <cellStyle name="Comma 4 21 2 3 4 2 3" xfId="30488" xr:uid="{44FE0EE6-4BE1-4DC2-B556-959D2FEECDCB}"/>
    <cellStyle name="Comma 4 21 2 3 4 3" xfId="33398" xr:uid="{CF5EE4C1-4CDC-4381-9421-55B552D1918E}"/>
    <cellStyle name="Comma 4 21 2 3 4 4" xfId="27933" xr:uid="{E7BF4D33-370E-4ACE-B4D8-354487D5EC29}"/>
    <cellStyle name="Comma 4 21 2 3 5" xfId="10352" xr:uid="{261459BD-4582-4A4F-A1D7-7C32B73B0975}"/>
    <cellStyle name="Comma 4 21 2 3 5 2" xfId="22594" xr:uid="{CBBF7F05-2915-4C17-A853-4D7223FB58DD}"/>
    <cellStyle name="Comma 4 21 2 3 5 2 2" xfId="36716" xr:uid="{52785099-6280-4189-B3BA-D21C767A7F89}"/>
    <cellStyle name="Comma 4 21 2 3 5 2 3" xfId="31239" xr:uid="{1E8D6504-F4E0-423E-9CF7-0590D283EA43}"/>
    <cellStyle name="Comma 4 21 2 3 5 3" xfId="34150" xr:uid="{E04BBD43-44FD-4BC0-8980-B3AF3D405E56}"/>
    <cellStyle name="Comma 4 21 2 3 5 4" xfId="28684" xr:uid="{2EDB25FA-D65C-41C2-AB0B-4082E7C8BB01}"/>
    <cellStyle name="Comma 4 21 2 3 6" xfId="15496" xr:uid="{B059E726-64EA-49D4-9D05-BE8513BA9797}"/>
    <cellStyle name="Comma 4 21 2 3 6 2" xfId="35202" xr:uid="{8DF5ACEF-5290-4A27-B03A-46B4035A33CC}"/>
    <cellStyle name="Comma 4 21 2 3 6 3" xfId="29734" xr:uid="{8374D246-D0D6-4EA2-A481-6BA938C898D2}"/>
    <cellStyle name="Comma 4 21 2 3 7" xfId="32600" xr:uid="{F5FB150B-F3E4-4491-90C7-A9F97EF66A5B}"/>
    <cellStyle name="Comma 4 21 2 3 8" xfId="27136" xr:uid="{1524616F-28C6-4627-8CAB-4D91D1C51BE1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2 2 2" xfId="36436" xr:uid="{31B2022A-0D70-460D-A4AF-4F8E57B48AF6}"/>
    <cellStyle name="Comma 4 21 2 4 2 2 2 3" xfId="30960" xr:uid="{DE6BBE34-1568-4EB2-9065-FE059E6EB5E7}"/>
    <cellStyle name="Comma 4 21 2 4 2 2 3" xfId="33871" xr:uid="{9F16F51B-7747-413E-98A9-6E259EBF48A0}"/>
    <cellStyle name="Comma 4 21 2 4 2 2 4" xfId="28405" xr:uid="{837019B4-753C-49D9-B855-EB24519312F5}"/>
    <cellStyle name="Comma 4 21 2 4 2 3" xfId="12535" xr:uid="{94C7DBC0-2A85-4EFA-B24C-0D1A28E758D1}"/>
    <cellStyle name="Comma 4 21 2 4 2 3 2" xfId="24777" xr:uid="{9DA01C0F-3F24-4175-8A3C-47772EB6FC22}"/>
    <cellStyle name="Comma 4 21 2 4 2 3 2 2" xfId="37189" xr:uid="{B5C978EA-2CB5-412A-AB99-5D26C82D3DF5}"/>
    <cellStyle name="Comma 4 21 2 4 2 3 2 3" xfId="31711" xr:uid="{C201EAD5-F962-46FF-82B0-B4156824BEAC}"/>
    <cellStyle name="Comma 4 21 2 4 2 3 3" xfId="34623" xr:uid="{BDBA7D87-E915-4745-883B-B72CDFCB26F4}"/>
    <cellStyle name="Comma 4 21 2 4 2 3 4" xfId="29156" xr:uid="{6B5C71DA-EBAA-4012-8C9D-F7E303E09B43}"/>
    <cellStyle name="Comma 4 21 2 4 2 4" xfId="17679" xr:uid="{A5A3B82E-A602-4F23-856A-89F38BE759B0}"/>
    <cellStyle name="Comma 4 21 2 4 2 4 2" xfId="35678" xr:uid="{715ECAB0-7E8B-4970-9007-13FE349462F5}"/>
    <cellStyle name="Comma 4 21 2 4 2 4 3" xfId="30206" xr:uid="{065E43FE-02BA-4D70-AEFC-A49D9A7FAE91}"/>
    <cellStyle name="Comma 4 21 2 4 2 5" xfId="33105" xr:uid="{8F54BB1D-9671-44F6-89FA-B27CA8239CC4}"/>
    <cellStyle name="Comma 4 21 2 4 2 6" xfId="27642" xr:uid="{1948B67E-477C-4183-B099-E718F9BADA4F}"/>
    <cellStyle name="Comma 4 21 2 4 3" xfId="7279" xr:uid="{B74EC4D7-EB8A-4220-90FF-01051F345DD5}"/>
    <cellStyle name="Comma 4 21 2 4 3 2" xfId="19543" xr:uid="{F4CB7BC1-7B5B-40D5-B5FB-87B0E730B959}"/>
    <cellStyle name="Comma 4 21 2 4 3 2 2" xfId="36055" xr:uid="{69DA25B9-DF3E-45EE-B289-F33D74919C46}"/>
    <cellStyle name="Comma 4 21 2 4 3 2 3" xfId="30580" xr:uid="{A3CF16B4-8120-4F0C-89DA-7D5E543749E4}"/>
    <cellStyle name="Comma 4 21 2 4 3 3" xfId="33490" xr:uid="{6C0B773A-035B-4317-BE15-D7C622DFC3C2}"/>
    <cellStyle name="Comma 4 21 2 4 3 4" xfId="28025" xr:uid="{06A39D55-8F42-4EFC-B9AF-58F8BCB9B1DF}"/>
    <cellStyle name="Comma 4 21 2 4 4" xfId="10775" xr:uid="{02CB7501-765C-48DE-A3B3-4B2B96E38180}"/>
    <cellStyle name="Comma 4 21 2 4 4 2" xfId="23017" xr:uid="{035CE849-A932-4033-85A9-6C953217B986}"/>
    <cellStyle name="Comma 4 21 2 4 4 2 2" xfId="36808" xr:uid="{8C273901-972C-4ECD-B94D-2C6EE7A56444}"/>
    <cellStyle name="Comma 4 21 2 4 4 2 3" xfId="31331" xr:uid="{AE3DA50F-A585-495F-B89C-C713666FF266}"/>
    <cellStyle name="Comma 4 21 2 4 4 3" xfId="34242" xr:uid="{C4DE2647-5F80-4F5F-8AAA-B0D0C5088113}"/>
    <cellStyle name="Comma 4 21 2 4 4 4" xfId="28776" xr:uid="{87EA98DF-E951-4501-8CBE-99093A4EA108}"/>
    <cellStyle name="Comma 4 21 2 4 5" xfId="15919" xr:uid="{AA7EC505-E581-42FB-9B67-81D77C0B4738}"/>
    <cellStyle name="Comma 4 21 2 4 5 2" xfId="35294" xr:uid="{F88FB9D4-04C9-415C-B856-CDA499675490}"/>
    <cellStyle name="Comma 4 21 2 4 5 3" xfId="29826" xr:uid="{9655498E-0192-46BD-B854-B41D7BA26136}"/>
    <cellStyle name="Comma 4 21 2 4 6" xfId="32692" xr:uid="{B69A7060-DCDE-4D13-9C84-8C3441E3C9FF}"/>
    <cellStyle name="Comma 4 21 2 4 7" xfId="27228" xr:uid="{134B293F-7522-4FB1-92DB-B57B9309171B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2 2 2" xfId="36251" xr:uid="{405CE913-AE19-4DE7-8E68-AF4F1E4D9377}"/>
    <cellStyle name="Comma 4 21 2 5 2 2 3" xfId="30776" xr:uid="{DB77ECCC-1815-45D5-A22E-D3552644D3DC}"/>
    <cellStyle name="Comma 4 21 2 5 2 3" xfId="33687" xr:uid="{EDC6B003-DC89-4C40-BD9E-F574E9F0232B}"/>
    <cellStyle name="Comma 4 21 2 5 2 4" xfId="28221" xr:uid="{A47BE16D-91FF-460D-9609-D16545D33C45}"/>
    <cellStyle name="Comma 4 21 2 5 3" xfId="11689" xr:uid="{DE79DD12-64D7-43DF-B84B-024AEAC1C46B}"/>
    <cellStyle name="Comma 4 21 2 5 3 2" xfId="23931" xr:uid="{9494FC8C-FFCC-4FCE-A1BB-803140AFC563}"/>
    <cellStyle name="Comma 4 21 2 5 3 2 2" xfId="37005" xr:uid="{CAA05E80-C5F9-404F-B638-D997CB7AF23E}"/>
    <cellStyle name="Comma 4 21 2 5 3 2 3" xfId="31527" xr:uid="{B9716CDF-87C2-4A32-9370-D21245710D64}"/>
    <cellStyle name="Comma 4 21 2 5 3 3" xfId="34439" xr:uid="{D7838B5D-9968-4624-ACC5-11221FA33C11}"/>
    <cellStyle name="Comma 4 21 2 5 3 4" xfId="28972" xr:uid="{051A4A9C-A1D9-480F-BE3E-1560E255435D}"/>
    <cellStyle name="Comma 4 21 2 5 4" xfId="16833" xr:uid="{2557909B-941D-4F8C-816F-261A02273227}"/>
    <cellStyle name="Comma 4 21 2 5 4 2" xfId="35492" xr:uid="{7B0E749D-5221-43EE-8D92-3D3F44670BDA}"/>
    <cellStyle name="Comma 4 21 2 5 4 3" xfId="30022" xr:uid="{A0E5FDB6-657D-4FA0-8F7B-33BF1A3C91F1}"/>
    <cellStyle name="Comma 4 21 2 5 5" xfId="32921" xr:uid="{84F8AD0A-1891-49AB-AE66-CBA8A9E89D8F}"/>
    <cellStyle name="Comma 4 21 2 5 6" xfId="27458" xr:uid="{5E984C49-8509-44FD-B2DA-9F96A473DDF2}"/>
    <cellStyle name="Comma 4 21 2 6" xfId="6433" xr:uid="{B77A10A4-A4D7-458A-B348-6CBDA7070AD7}"/>
    <cellStyle name="Comma 4 21 2 6 2" xfId="18697" xr:uid="{28ED6E42-94DC-4B41-AB94-1BB358A75D29}"/>
    <cellStyle name="Comma 4 21 2 6 2 2" xfId="35870" xr:uid="{0FC3D245-3A70-48BA-9F99-9119808A783A}"/>
    <cellStyle name="Comma 4 21 2 6 2 3" xfId="30396" xr:uid="{46C47787-5FE3-4A85-A824-8B9BB05A533A}"/>
    <cellStyle name="Comma 4 21 2 6 3" xfId="33305" xr:uid="{608F3B9F-3476-42FA-8195-F79D7BE6BF93}"/>
    <cellStyle name="Comma 4 21 2 6 4" xfId="27841" xr:uid="{DBABE9C0-0A38-49AF-8797-621646751955}"/>
    <cellStyle name="Comma 4 21 2 7" xfId="9929" xr:uid="{AE6F8F0B-94C8-47DF-B2C3-EFAD0A9A44FB}"/>
    <cellStyle name="Comma 4 21 2 7 2" xfId="22171" xr:uid="{077BBE5F-2BF7-442A-82B1-AFB0B6DBB8E4}"/>
    <cellStyle name="Comma 4 21 2 7 2 2" xfId="36624" xr:uid="{4385E462-DB26-401A-9A25-38234FC711AE}"/>
    <cellStyle name="Comma 4 21 2 7 2 3" xfId="31147" xr:uid="{4FFB63D1-1BCE-4B97-A6F9-5953E6AC162E}"/>
    <cellStyle name="Comma 4 21 2 7 3" xfId="34058" xr:uid="{5050A3BE-63BA-4E86-A749-22775BF2127A}"/>
    <cellStyle name="Comma 4 21 2 7 4" xfId="28592" xr:uid="{25617E9B-444E-49C7-9C6E-9DE45748E510}"/>
    <cellStyle name="Comma 4 21 2 8" xfId="15073" xr:uid="{3D243F45-D9E2-4658-9116-435CC15CE9ED}"/>
    <cellStyle name="Comma 4 21 2 8 2" xfId="35110" xr:uid="{48ABA71E-34FA-4296-AA2C-8748A4AA1BDB}"/>
    <cellStyle name="Comma 4 21 2 8 3" xfId="29642" xr:uid="{B96C707E-AA1C-40DF-BB7B-D74EC72F8D2E}"/>
    <cellStyle name="Comma 4 21 2 9" xfId="32504" xr:uid="{E5D9D0E3-68FE-456D-B77E-48584C2A2137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2 2 2" xfId="36547" xr:uid="{811C5554-DD00-4A66-A765-2EFBD9CE0F82}"/>
    <cellStyle name="Comma 4 21 3 2 2 2 2 2 3" xfId="31070" xr:uid="{88D150EA-815D-4EA7-BEDE-5B52A071DB91}"/>
    <cellStyle name="Comma 4 21 3 2 2 2 2 3" xfId="33981" xr:uid="{37322162-7830-43D1-AB45-1DACB2665734}"/>
    <cellStyle name="Comma 4 21 3 2 2 2 2 4" xfId="28515" xr:uid="{B81E6C44-2651-4238-B278-7A8FF40B68DD}"/>
    <cellStyle name="Comma 4 21 3 2 2 2 3" xfId="13039" xr:uid="{C40480E6-79C3-4C1C-9DE4-DA073B0BD7BF}"/>
    <cellStyle name="Comma 4 21 3 2 2 2 3 2" xfId="25281" xr:uid="{3C74F400-7CEA-4958-BACF-A65BA065D01A}"/>
    <cellStyle name="Comma 4 21 3 2 2 2 3 2 2" xfId="37299" xr:uid="{502D2A57-FFD5-4865-A012-2D6AE86D1E25}"/>
    <cellStyle name="Comma 4 21 3 2 2 2 3 2 3" xfId="31821" xr:uid="{13D1B791-9E55-4344-AE49-68FF60BC72EC}"/>
    <cellStyle name="Comma 4 21 3 2 2 2 3 3" xfId="34734" xr:uid="{545DF5E2-2576-4BF7-ADAB-56F10E8EE01E}"/>
    <cellStyle name="Comma 4 21 3 2 2 2 3 4" xfId="29266" xr:uid="{8B040595-B320-4107-AEDC-D00C254357CF}"/>
    <cellStyle name="Comma 4 21 3 2 2 2 4" xfId="18183" xr:uid="{D9ABF586-6DD3-480E-95BB-7EDEF13ECD7A}"/>
    <cellStyle name="Comma 4 21 3 2 2 2 4 2" xfId="35789" xr:uid="{6FE3A138-9BB7-471E-8F57-294DD7DDD29E}"/>
    <cellStyle name="Comma 4 21 3 2 2 2 4 3" xfId="30316" xr:uid="{EFD197C5-26BC-4274-887D-BE0C0AA68F73}"/>
    <cellStyle name="Comma 4 21 3 2 2 2 5" xfId="33216" xr:uid="{F5BF4CDC-9564-414E-AAB0-009D553F0982}"/>
    <cellStyle name="Comma 4 21 3 2 2 2 6" xfId="27752" xr:uid="{58AED4D2-4404-4F40-B355-2E851B9DDC62}"/>
    <cellStyle name="Comma 4 21 3 2 2 3" xfId="7783" xr:uid="{DFC4C875-00F4-4449-8C08-F3D1559D9430}"/>
    <cellStyle name="Comma 4 21 3 2 2 3 2" xfId="20047" xr:uid="{2005E6E3-6243-488D-8047-CF5A7854EC88}"/>
    <cellStyle name="Comma 4 21 3 2 2 3 2 2" xfId="36165" xr:uid="{A93F9851-BEC1-410E-89A0-F1DBF9D7C07C}"/>
    <cellStyle name="Comma 4 21 3 2 2 3 2 3" xfId="30690" xr:uid="{A8440277-C73E-4428-9D9C-15D12EE18B8C}"/>
    <cellStyle name="Comma 4 21 3 2 2 3 3" xfId="33601" xr:uid="{A4F94BE0-6138-4BBC-B3D1-5CD09446E8A3}"/>
    <cellStyle name="Comma 4 21 3 2 2 3 4" xfId="28135" xr:uid="{48C25944-C27F-4692-8845-BD7B7A430E48}"/>
    <cellStyle name="Comma 4 21 3 2 2 4" xfId="11279" xr:uid="{E4A34FA1-02E3-4423-9862-3CF7B520B8A2}"/>
    <cellStyle name="Comma 4 21 3 2 2 4 2" xfId="23521" xr:uid="{7092B9F0-389C-45B3-A067-023199F04D4D}"/>
    <cellStyle name="Comma 4 21 3 2 2 4 2 2" xfId="36918" xr:uid="{0A791F08-D0B1-4C9A-ABE9-84924D2A902B}"/>
    <cellStyle name="Comma 4 21 3 2 2 4 2 3" xfId="31441" xr:uid="{5BCF09F8-A07F-41C5-B97C-C57A4228A3DB}"/>
    <cellStyle name="Comma 4 21 3 2 2 4 3" xfId="34353" xr:uid="{E2B76445-DC97-46C7-AA7D-4D1AA60E201F}"/>
    <cellStyle name="Comma 4 21 3 2 2 4 4" xfId="28886" xr:uid="{DCEAEBD7-E55F-4763-9989-2259EDC212A5}"/>
    <cellStyle name="Comma 4 21 3 2 2 5" xfId="16423" xr:uid="{F3EC2B2A-207B-4BF2-921E-A09596CD3B70}"/>
    <cellStyle name="Comma 4 21 3 2 2 5 2" xfId="35406" xr:uid="{F95E551B-AF0F-47C9-AFD8-EB6A4EE6ECC4}"/>
    <cellStyle name="Comma 4 21 3 2 2 5 3" xfId="29936" xr:uid="{BB4B8FA2-404C-46AB-8FF3-D81530D97309}"/>
    <cellStyle name="Comma 4 21 3 2 2 6" xfId="32802" xr:uid="{AA9038C8-2079-441A-BA91-73EC6A7D94C4}"/>
    <cellStyle name="Comma 4 21 3 2 2 7" xfId="27338" xr:uid="{781EA42A-2B71-4BB8-A1A5-EFD55F467D79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2 2 2" xfId="36362" xr:uid="{44EC44CC-1057-4083-BB3C-CAA32E3C0E89}"/>
    <cellStyle name="Comma 4 21 3 2 3 2 2 3" xfId="30886" xr:uid="{5ACBD348-CE7B-45BE-9C44-61CAFB59EBDA}"/>
    <cellStyle name="Comma 4 21 3 2 3 2 3" xfId="33797" xr:uid="{BE9AA58F-D968-4EED-A45B-1E199D7DA93B}"/>
    <cellStyle name="Comma 4 21 3 2 3 2 4" xfId="28331" xr:uid="{0DA29325-0B24-48A2-A425-D565B4815C35}"/>
    <cellStyle name="Comma 4 21 3 2 3 3" xfId="12193" xr:uid="{6B42F0FC-D7F9-445E-804F-9B260E8BA91A}"/>
    <cellStyle name="Comma 4 21 3 2 3 3 2" xfId="24435" xr:uid="{C8E614EC-A9E6-45C3-B350-34498D50FCE6}"/>
    <cellStyle name="Comma 4 21 3 2 3 3 2 2" xfId="37115" xr:uid="{1A89AE99-EF4A-422F-BCB3-70ED3193E038}"/>
    <cellStyle name="Comma 4 21 3 2 3 3 2 3" xfId="31637" xr:uid="{D2BD6F42-5DEA-47D4-8F71-C1360A3A3861}"/>
    <cellStyle name="Comma 4 21 3 2 3 3 3" xfId="34549" xr:uid="{EF63BE66-1C9D-419B-A84B-108C3BA16FD6}"/>
    <cellStyle name="Comma 4 21 3 2 3 3 4" xfId="29082" xr:uid="{F0DFF545-8D37-43C5-A882-0313E0FDDD2D}"/>
    <cellStyle name="Comma 4 21 3 2 3 4" xfId="17337" xr:uid="{1D5F14B2-F614-4AD6-84BE-C30C9605D4BA}"/>
    <cellStyle name="Comma 4 21 3 2 3 4 2" xfId="35603" xr:uid="{FED61096-121A-4AC2-8E42-AE3E98A7B02C}"/>
    <cellStyle name="Comma 4 21 3 2 3 4 3" xfId="30132" xr:uid="{30D1E450-CB93-4222-8FBD-B6974BF02AAD}"/>
    <cellStyle name="Comma 4 21 3 2 3 5" xfId="33031" xr:uid="{F9A7DBB8-3D46-4BB0-9643-B07F6163C5D2}"/>
    <cellStyle name="Comma 4 21 3 2 3 6" xfId="27568" xr:uid="{91BEA19D-B68C-4903-80FD-AEDF3974B96B}"/>
    <cellStyle name="Comma 4 21 3 2 4" xfId="6937" xr:uid="{B0D1679A-A527-4B51-8BAD-BEF2A2D5C816}"/>
    <cellStyle name="Comma 4 21 3 2 4 2" xfId="19201" xr:uid="{98E39A29-4F29-4FC3-BEB1-DA852C4A8018}"/>
    <cellStyle name="Comma 4 21 3 2 4 2 2" xfId="35981" xr:uid="{A47B585E-AF7E-45F5-8CA8-5429CA0FF1D8}"/>
    <cellStyle name="Comma 4 21 3 2 4 2 3" xfId="30506" xr:uid="{F76EBA6F-B3A2-4CFE-A051-5A250EA44BC1}"/>
    <cellStyle name="Comma 4 21 3 2 4 3" xfId="33416" xr:uid="{69A8E333-C2B0-4A40-BA12-6323DFD41975}"/>
    <cellStyle name="Comma 4 21 3 2 4 4" xfId="27951" xr:uid="{D6BE09C1-A36F-4C1E-9171-75BDCDA9A5A5}"/>
    <cellStyle name="Comma 4 21 3 2 5" xfId="10433" xr:uid="{64BC018C-5706-4986-B778-1E7AE9901D63}"/>
    <cellStyle name="Comma 4 21 3 2 5 2" xfId="22675" xr:uid="{E2DB4CA2-9C3E-4FF5-A8E3-B6124E50BC64}"/>
    <cellStyle name="Comma 4 21 3 2 5 2 2" xfId="36734" xr:uid="{BE4073E4-0E7F-40CD-B208-F4910BABD9A4}"/>
    <cellStyle name="Comma 4 21 3 2 5 2 3" xfId="31257" xr:uid="{4054CB51-12E6-4E96-8A84-5E390525AB2F}"/>
    <cellStyle name="Comma 4 21 3 2 5 3" xfId="34168" xr:uid="{BB9FBF47-A283-49F1-9C0E-512E9BC9D83F}"/>
    <cellStyle name="Comma 4 21 3 2 5 4" xfId="28702" xr:uid="{FB2AF015-FA26-4D73-AA4D-08A4804BDFE9}"/>
    <cellStyle name="Comma 4 21 3 2 6" xfId="15577" xr:uid="{31C55B14-C064-4EC6-AA17-BDB03710846B}"/>
    <cellStyle name="Comma 4 21 3 2 6 2" xfId="35220" xr:uid="{439A185F-034A-47AC-9E44-690BC3C8C476}"/>
    <cellStyle name="Comma 4 21 3 2 6 3" xfId="29752" xr:uid="{4759A14F-6454-4309-956F-54519B5B24F2}"/>
    <cellStyle name="Comma 4 21 3 2 7" xfId="32618" xr:uid="{20D5AC5D-D57C-4873-A4C5-40A0A1FE54F6}"/>
    <cellStyle name="Comma 4 21 3 2 8" xfId="27154" xr:uid="{3D610DB1-0BEF-4FEA-8339-1A137EC30059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2 2 2" xfId="36454" xr:uid="{788B3426-336F-49B1-8AFA-B403C704628B}"/>
    <cellStyle name="Comma 4 21 3 3 2 2 2 3" xfId="30978" xr:uid="{74544E00-8DAB-4EB1-B3EE-A3E13C0D5F4A}"/>
    <cellStyle name="Comma 4 21 3 3 2 2 3" xfId="33889" xr:uid="{E86768ED-43FC-441D-B26C-E9C066E72681}"/>
    <cellStyle name="Comma 4 21 3 3 2 2 4" xfId="28423" xr:uid="{B490BA8D-2536-4AE3-8F29-AE1F89B0C1B6}"/>
    <cellStyle name="Comma 4 21 3 3 2 3" xfId="12616" xr:uid="{B49318EF-C25A-41C0-AF62-A139BA8B46D4}"/>
    <cellStyle name="Comma 4 21 3 3 2 3 2" xfId="24858" xr:uid="{F4ACD908-F291-41C9-9C9D-7DC2C11C2FD3}"/>
    <cellStyle name="Comma 4 21 3 3 2 3 2 2" xfId="37207" xr:uid="{637E4975-7F57-45C8-96C1-A43CA15DAA54}"/>
    <cellStyle name="Comma 4 21 3 3 2 3 2 3" xfId="31729" xr:uid="{E9B3B299-4337-4497-B349-00DF086C7E8F}"/>
    <cellStyle name="Comma 4 21 3 3 2 3 3" xfId="34641" xr:uid="{D798C24F-BA1A-4AD5-AA16-97D7EBEB7E55}"/>
    <cellStyle name="Comma 4 21 3 3 2 3 4" xfId="29174" xr:uid="{A7C5A436-7ABF-4781-9B1A-F8BCD383017E}"/>
    <cellStyle name="Comma 4 21 3 3 2 4" xfId="17760" xr:uid="{EE0CDD91-F9A2-4A79-84D8-84B0DE39ED43}"/>
    <cellStyle name="Comma 4 21 3 3 2 4 2" xfId="35696" xr:uid="{073E6DA5-ED7A-4770-A3D3-882BBDDC86A2}"/>
    <cellStyle name="Comma 4 21 3 3 2 4 3" xfId="30224" xr:uid="{8DD9AD05-86BB-455E-BFE7-D6A18F07B210}"/>
    <cellStyle name="Comma 4 21 3 3 2 5" xfId="33124" xr:uid="{C9BF552E-CDC1-43A9-BF0D-5AD89B17B2DF}"/>
    <cellStyle name="Comma 4 21 3 3 2 6" xfId="27660" xr:uid="{125CF314-0471-4FE5-910D-B2BCF3DD0949}"/>
    <cellStyle name="Comma 4 21 3 3 3" xfId="7360" xr:uid="{C51CB2D4-AF1E-4F7C-A75B-57CBFFDB08A2}"/>
    <cellStyle name="Comma 4 21 3 3 3 2" xfId="19624" xr:uid="{2D563596-FF5B-41E7-ACA5-D4D7CB0C4A81}"/>
    <cellStyle name="Comma 4 21 3 3 3 2 2" xfId="36073" xr:uid="{5D1C34AE-8785-41F0-B3C9-678949F770DD}"/>
    <cellStyle name="Comma 4 21 3 3 3 2 3" xfId="30598" xr:uid="{FDD3C17F-D536-4724-A642-CF4C497647A8}"/>
    <cellStyle name="Comma 4 21 3 3 3 3" xfId="33508" xr:uid="{8AA77B19-D6F8-4164-9A40-7D6BB877486E}"/>
    <cellStyle name="Comma 4 21 3 3 3 4" xfId="28043" xr:uid="{9D6BCB8C-75EC-4C8A-8387-717B15D660A5}"/>
    <cellStyle name="Comma 4 21 3 3 4" xfId="10856" xr:uid="{AEF8F3A0-EED3-4A49-8AFA-BB84079D1539}"/>
    <cellStyle name="Comma 4 21 3 3 4 2" xfId="23098" xr:uid="{787AA52E-46B6-4804-AF6D-120C36F61EBF}"/>
    <cellStyle name="Comma 4 21 3 3 4 2 2" xfId="36826" xr:uid="{07A7C901-5B07-4DD7-BF92-9FDB490460EE}"/>
    <cellStyle name="Comma 4 21 3 3 4 2 3" xfId="31349" xr:uid="{752605E7-7A39-45F4-BF9D-F02CF6F2268E}"/>
    <cellStyle name="Comma 4 21 3 3 4 3" xfId="34260" xr:uid="{FCAA96F6-618D-4D8F-9B12-6BAC9E91B8BE}"/>
    <cellStyle name="Comma 4 21 3 3 4 4" xfId="28794" xr:uid="{F2BE97D7-ACE9-4A25-9C67-C54E42A725DF}"/>
    <cellStyle name="Comma 4 21 3 3 5" xfId="16000" xr:uid="{00AA53AF-1FF9-4863-AFAF-B2CC9A961AEF}"/>
    <cellStyle name="Comma 4 21 3 3 5 2" xfId="35312" xr:uid="{A3D61D2B-D762-4145-8955-C3F93C78E656}"/>
    <cellStyle name="Comma 4 21 3 3 5 3" xfId="29844" xr:uid="{0286DB94-A9DA-44F1-B7FC-499FC5242630}"/>
    <cellStyle name="Comma 4 21 3 3 6" xfId="32710" xr:uid="{B6362034-160E-4C71-9C3D-F18B332FB17A}"/>
    <cellStyle name="Comma 4 21 3 3 7" xfId="27246" xr:uid="{DCE70064-1E3F-4780-8C69-A241FB15BBC4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2 2 2" xfId="36269" xr:uid="{F6877674-990E-4230-A0CC-0D0D5F52DBD1}"/>
    <cellStyle name="Comma 4 21 3 4 2 2 3" xfId="30794" xr:uid="{76DA53B7-15C3-4F95-9356-1490E8512CA9}"/>
    <cellStyle name="Comma 4 21 3 4 2 3" xfId="33705" xr:uid="{C0D79F5F-7FD0-4DBA-9AC1-190B55F4680C}"/>
    <cellStyle name="Comma 4 21 3 4 2 4" xfId="28239" xr:uid="{0B0328B0-6819-4B28-952E-621108A88E5B}"/>
    <cellStyle name="Comma 4 21 3 4 3" xfId="11770" xr:uid="{6FBFFD7C-E00B-461E-A9BE-8E42933D864C}"/>
    <cellStyle name="Comma 4 21 3 4 3 2" xfId="24012" xr:uid="{063CBE8F-630E-40CD-932B-92000803DEFC}"/>
    <cellStyle name="Comma 4 21 3 4 3 2 2" xfId="37023" xr:uid="{FBEDE47B-C4C8-4BCE-BD1D-5FD1493E9ADC}"/>
    <cellStyle name="Comma 4 21 3 4 3 2 3" xfId="31545" xr:uid="{E98E71C7-72FF-4048-B06F-1FA0707EEE05}"/>
    <cellStyle name="Comma 4 21 3 4 3 3" xfId="34457" xr:uid="{AED57E79-FAE5-444E-8061-5EA71B29A700}"/>
    <cellStyle name="Comma 4 21 3 4 3 4" xfId="28990" xr:uid="{E27CBE9D-C64F-40C5-A499-881D4CD6220A}"/>
    <cellStyle name="Comma 4 21 3 4 4" xfId="16914" xr:uid="{A2146966-9A00-466B-A6FB-5C88220512A2}"/>
    <cellStyle name="Comma 4 21 3 4 4 2" xfId="35510" xr:uid="{874962F3-2199-462C-9CD3-6D95325E9CED}"/>
    <cellStyle name="Comma 4 21 3 4 4 3" xfId="30040" xr:uid="{85554C30-F46F-45E9-8B3B-695CCB8E7C48}"/>
    <cellStyle name="Comma 4 21 3 4 5" xfId="32939" xr:uid="{BEF1CA30-B5C2-48A1-9B77-41DBCF67E6E9}"/>
    <cellStyle name="Comma 4 21 3 4 6" xfId="27476" xr:uid="{2E7D08DF-D3DE-4503-BCC0-D3501029193D}"/>
    <cellStyle name="Comma 4 21 3 5" xfId="6514" xr:uid="{47A1AA27-C548-4F45-B0A2-4CD3AE6AB3FB}"/>
    <cellStyle name="Comma 4 21 3 5 2" xfId="18778" xr:uid="{33719B48-B8F6-45C8-83BC-771B7461C541}"/>
    <cellStyle name="Comma 4 21 3 5 2 2" xfId="35888" xr:uid="{3F1D2C02-65B3-4149-846D-3E6D4497CBBB}"/>
    <cellStyle name="Comma 4 21 3 5 2 3" xfId="30414" xr:uid="{806D7A78-86D1-4060-88C1-BF65B0DCE4BF}"/>
    <cellStyle name="Comma 4 21 3 5 3" xfId="33323" xr:uid="{6FF198C4-118D-4F1D-ABC1-C35AAFFDD495}"/>
    <cellStyle name="Comma 4 21 3 5 4" xfId="27859" xr:uid="{5684A485-0116-41EB-A8A9-860AD017124C}"/>
    <cellStyle name="Comma 4 21 3 6" xfId="10010" xr:uid="{92AA36A4-573D-4ADD-BE76-BEA76D250E96}"/>
    <cellStyle name="Comma 4 21 3 6 2" xfId="22252" xr:uid="{36B60B87-F0F3-4988-9539-B671167B6B5C}"/>
    <cellStyle name="Comma 4 21 3 6 2 2" xfId="36642" xr:uid="{6476691A-C773-44F5-86CD-1C306B8D44BF}"/>
    <cellStyle name="Comma 4 21 3 6 2 3" xfId="31165" xr:uid="{A03D9AAA-4704-49FD-B6E2-F2F06D36B256}"/>
    <cellStyle name="Comma 4 21 3 6 3" xfId="34076" xr:uid="{4750816B-9917-493C-B0F4-AEFD8632EBC0}"/>
    <cellStyle name="Comma 4 21 3 6 4" xfId="28610" xr:uid="{4FB54EA5-71A3-48F8-A2AF-2286C80BD59A}"/>
    <cellStyle name="Comma 4 21 3 7" xfId="15154" xr:uid="{D4E47C81-FD9B-4240-AC34-E0C5D7F3BC70}"/>
    <cellStyle name="Comma 4 21 3 7 2" xfId="35128" xr:uid="{D447E1AE-2CCB-481A-93F6-3D8B6D724CF0}"/>
    <cellStyle name="Comma 4 21 3 7 3" xfId="29660" xr:uid="{A159F529-FB8E-48C9-B94C-3B01F0C4E600}"/>
    <cellStyle name="Comma 4 21 3 8" xfId="32524" xr:uid="{A534F283-85B3-47F1-A041-8FB0E1D8D877}"/>
    <cellStyle name="Comma 4 21 3 9" xfId="27062" xr:uid="{DBD7F9D3-8F65-40AD-9880-1761B14F8C98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2 2 2" xfId="36502" xr:uid="{E90A8EBA-EEF0-4BC5-96BB-868929A373BD}"/>
    <cellStyle name="Comma 4 21 4 2 2 2 2 3" xfId="31025" xr:uid="{7DBE67AD-2D71-434E-A0F9-5AC2F1950E46}"/>
    <cellStyle name="Comma 4 21 4 2 2 2 3" xfId="33936" xr:uid="{7FDC2077-C62A-4E54-8D9A-3849E3338F04}"/>
    <cellStyle name="Comma 4 21 4 2 2 2 4" xfId="28470" xr:uid="{B66C6BA6-1F62-4E2F-9173-E2A8CD647C08}"/>
    <cellStyle name="Comma 4 21 4 2 2 3" xfId="12830" xr:uid="{DF34BF6A-2940-4DB6-9F27-53784688E4F0}"/>
    <cellStyle name="Comma 4 21 4 2 2 3 2" xfId="25072" xr:uid="{28D92BCD-6A79-4E23-A5DD-BBA5720F29E2}"/>
    <cellStyle name="Comma 4 21 4 2 2 3 2 2" xfId="37254" xr:uid="{AE3ED117-EF6F-41F9-84B8-19A9E3296B93}"/>
    <cellStyle name="Comma 4 21 4 2 2 3 2 3" xfId="31776" xr:uid="{B8A2C635-A49A-40A5-B724-7FF25F80664D}"/>
    <cellStyle name="Comma 4 21 4 2 2 3 3" xfId="34689" xr:uid="{A730DDEF-68D6-465E-A75A-EDF2A63354FF}"/>
    <cellStyle name="Comma 4 21 4 2 2 3 4" xfId="29221" xr:uid="{8D042F5C-4A70-4835-B40F-3C6B9C94C8CD}"/>
    <cellStyle name="Comma 4 21 4 2 2 4" xfId="17974" xr:uid="{57952783-1ABA-42CE-9070-14EB8A32415A}"/>
    <cellStyle name="Comma 4 21 4 2 2 4 2" xfId="35743" xr:uid="{0CC572A7-7140-401C-9F98-2B792A0AB6D1}"/>
    <cellStyle name="Comma 4 21 4 2 2 4 3" xfId="30271" xr:uid="{DDE4334E-033D-4532-B895-32A5C4BDA1A4}"/>
    <cellStyle name="Comma 4 21 4 2 2 5" xfId="33171" xr:uid="{152FB45B-91F9-4570-86B5-5805B0704E87}"/>
    <cellStyle name="Comma 4 21 4 2 2 6" xfId="27707" xr:uid="{738C1CE5-8710-49D8-810A-61432CA0592C}"/>
    <cellStyle name="Comma 4 21 4 2 3" xfId="7574" xr:uid="{5D64BAFD-341D-41C6-BAE9-433517714A1F}"/>
    <cellStyle name="Comma 4 21 4 2 3 2" xfId="19838" xr:uid="{0FD9ADAA-4102-4651-B17D-B7F8C179D18C}"/>
    <cellStyle name="Comma 4 21 4 2 3 2 2" xfId="36120" xr:uid="{B0DF0F9B-068A-49E3-9413-43AFF8395535}"/>
    <cellStyle name="Comma 4 21 4 2 3 2 3" xfId="30645" xr:uid="{71B20BA9-92AE-459D-9EF6-BFF1D2FB54FB}"/>
    <cellStyle name="Comma 4 21 4 2 3 3" xfId="33555" xr:uid="{89118C5A-2E21-46A0-913F-985CA3FD996B}"/>
    <cellStyle name="Comma 4 21 4 2 3 4" xfId="28090" xr:uid="{779F55BF-6934-47C0-9F63-3F1D685B37E7}"/>
    <cellStyle name="Comma 4 21 4 2 4" xfId="11070" xr:uid="{E0335907-24E1-43B2-8F7D-A47452A142AC}"/>
    <cellStyle name="Comma 4 21 4 2 4 2" xfId="23312" xr:uid="{DB8761A1-0E91-4BF5-8115-83DBE7D569F8}"/>
    <cellStyle name="Comma 4 21 4 2 4 2 2" xfId="36873" xr:uid="{DFDA14E8-333F-44B2-A409-28A68143CDB8}"/>
    <cellStyle name="Comma 4 21 4 2 4 2 3" xfId="31396" xr:uid="{A7EB26BE-CF05-4091-94A8-3F1630D08AE1}"/>
    <cellStyle name="Comma 4 21 4 2 4 3" xfId="34307" xr:uid="{EEF48F78-4CF4-4D3F-A401-BC858735D966}"/>
    <cellStyle name="Comma 4 21 4 2 4 4" xfId="28841" xr:uid="{48B9E76E-7145-4711-BB89-F2B9184A8F33}"/>
    <cellStyle name="Comma 4 21 4 2 5" xfId="16214" xr:uid="{EA3B16DF-9E51-418E-9960-E37D10EEC667}"/>
    <cellStyle name="Comma 4 21 4 2 5 2" xfId="35360" xr:uid="{06679F18-2108-4F54-B2F6-78F7E842239C}"/>
    <cellStyle name="Comma 4 21 4 2 5 3" xfId="29891" xr:uid="{85868F9A-6DA0-44F1-A08A-3FD43C5F358D}"/>
    <cellStyle name="Comma 4 21 4 2 6" xfId="32757" xr:uid="{5BBC5BEF-9708-4949-882E-1CFD601A0E67}"/>
    <cellStyle name="Comma 4 21 4 2 7" xfId="27293" xr:uid="{DA49208E-DC38-48DA-8CF9-65B6731FFC84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2 2 2" xfId="36316" xr:uid="{D924738D-9905-438A-AC71-FFB47D11D37E}"/>
    <cellStyle name="Comma 4 21 4 3 2 2 3" xfId="30841" xr:uid="{2B01D7FA-3ED6-40F9-81A4-20A58DD8C6C8}"/>
    <cellStyle name="Comma 4 21 4 3 2 3" xfId="33752" xr:uid="{01827998-030D-40B4-9AE4-20155F8FFD6E}"/>
    <cellStyle name="Comma 4 21 4 3 2 4" xfId="28286" xr:uid="{681B4A66-60F3-4759-8BE8-AC2F2200A3D7}"/>
    <cellStyle name="Comma 4 21 4 3 3" xfId="11984" xr:uid="{26187992-7A7A-421E-9D8C-15DC99E3DAE2}"/>
    <cellStyle name="Comma 4 21 4 3 3 2" xfId="24226" xr:uid="{E2863F04-92DD-4341-B630-17ABE1C788BF}"/>
    <cellStyle name="Comma 4 21 4 3 3 2 2" xfId="37070" xr:uid="{EE7DC208-994A-479E-AA65-943D65C3102E}"/>
    <cellStyle name="Comma 4 21 4 3 3 2 3" xfId="31592" xr:uid="{AAD86CCF-1FAB-4F63-81BF-3AEB5CE7B7FC}"/>
    <cellStyle name="Comma 4 21 4 3 3 3" xfId="34504" xr:uid="{A16B1000-8CD6-4C6E-8CB7-54D54701F0D2}"/>
    <cellStyle name="Comma 4 21 4 3 3 4" xfId="29037" xr:uid="{883E4261-7E4C-4EF1-86BB-E75AEC085981}"/>
    <cellStyle name="Comma 4 21 4 3 4" xfId="17128" xr:uid="{E4F5D334-8DDF-4D27-91CB-79E2F9F3A7D9}"/>
    <cellStyle name="Comma 4 21 4 3 4 2" xfId="35557" xr:uid="{017E775C-2E24-43EB-A144-BEB18B4CD250}"/>
    <cellStyle name="Comma 4 21 4 3 4 3" xfId="30087" xr:uid="{F6680A66-23C6-4191-A44E-54A886B5C7F8}"/>
    <cellStyle name="Comma 4 21 4 3 5" xfId="32986" xr:uid="{3E406FEC-A107-49B1-8F45-6AE900E694F8}"/>
    <cellStyle name="Comma 4 21 4 3 6" xfId="27523" xr:uid="{E27FE97E-3297-4D7A-B0DE-4640976A9564}"/>
    <cellStyle name="Comma 4 21 4 4" xfId="6728" xr:uid="{1AF18EAE-F55D-4F07-B1C3-692C3047EA2B}"/>
    <cellStyle name="Comma 4 21 4 4 2" xfId="18992" xr:uid="{2202F48F-BC04-464E-8B29-78C26DF531DA}"/>
    <cellStyle name="Comma 4 21 4 4 2 2" xfId="35936" xr:uid="{02C4291E-5A7B-498B-8002-0C5C045F8AED}"/>
    <cellStyle name="Comma 4 21 4 4 2 3" xfId="30461" xr:uid="{5338305B-BD12-4290-93CA-0B15D89CEA13}"/>
    <cellStyle name="Comma 4 21 4 4 3" xfId="33371" xr:uid="{68F71608-8039-49D4-8890-BCF3579FE518}"/>
    <cellStyle name="Comma 4 21 4 4 4" xfId="27906" xr:uid="{F22426DF-123F-4FEF-B57C-86D7F94D1F47}"/>
    <cellStyle name="Comma 4 21 4 5" xfId="10224" xr:uid="{96C1C41B-3E85-4C42-947F-00CB1D9FD613}"/>
    <cellStyle name="Comma 4 21 4 5 2" xfId="22466" xr:uid="{0D7FA140-D167-4EF4-901F-197ACC4E69B7}"/>
    <cellStyle name="Comma 4 21 4 5 2 2" xfId="36689" xr:uid="{2963BEFA-E23E-4858-AD7E-C1BA4523172B}"/>
    <cellStyle name="Comma 4 21 4 5 2 3" xfId="31212" xr:uid="{5A165E10-6D8A-4F4D-97B9-4DFF6B7DE60D}"/>
    <cellStyle name="Comma 4 21 4 5 3" xfId="34123" xr:uid="{C217B434-D9B0-4031-8F51-7600DD89FAC7}"/>
    <cellStyle name="Comma 4 21 4 5 4" xfId="28657" xr:uid="{27B57A76-04CD-4C00-ADB3-CEEBE0F9849D}"/>
    <cellStyle name="Comma 4 21 4 6" xfId="15368" xr:uid="{796EA0D4-A46A-4C7A-A4D4-DA5559BA280F}"/>
    <cellStyle name="Comma 4 21 4 6 2" xfId="35175" xr:uid="{BB9C3C28-4757-4824-8F22-462DC0C3D77B}"/>
    <cellStyle name="Comma 4 21 4 6 3" xfId="29707" xr:uid="{2302E079-E5D2-4662-B4BE-63256A0FC849}"/>
    <cellStyle name="Comma 4 21 4 7" xfId="32572" xr:uid="{74C15E9C-1460-4588-99DE-DED9E85E14FC}"/>
    <cellStyle name="Comma 4 21 4 8" xfId="27109" xr:uid="{B355B72F-0ABB-4C12-B94A-16923010AE0E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2 2 2" xfId="36409" xr:uid="{63D5E000-85C1-49FD-B46C-A8C6FB639A9B}"/>
    <cellStyle name="Comma 4 21 5 2 2 2 3" xfId="30933" xr:uid="{0F889814-2F16-4ACF-A30B-0925013EAA50}"/>
    <cellStyle name="Comma 4 21 5 2 2 3" xfId="33844" xr:uid="{A45F3E09-0171-4147-89CF-937C76038C7E}"/>
    <cellStyle name="Comma 4 21 5 2 2 4" xfId="28378" xr:uid="{FF22A429-D3F0-46AD-B314-7857EBAB7DE4}"/>
    <cellStyle name="Comma 4 21 5 2 3" xfId="12407" xr:uid="{4823CF5B-2F71-4366-98D4-64DFA7EEAC6C}"/>
    <cellStyle name="Comma 4 21 5 2 3 2" xfId="24649" xr:uid="{2F72A171-CC68-4479-B9F6-D814FF0DEBBE}"/>
    <cellStyle name="Comma 4 21 5 2 3 2 2" xfId="37162" xr:uid="{B8A86A03-E7A9-4167-80AB-D5F93908FA6C}"/>
    <cellStyle name="Comma 4 21 5 2 3 2 3" xfId="31684" xr:uid="{F623038C-E958-49ED-B0A4-5F45BD686C26}"/>
    <cellStyle name="Comma 4 21 5 2 3 3" xfId="34596" xr:uid="{D1D11B2D-2A39-4517-ADFB-BD599D1B57F1}"/>
    <cellStyle name="Comma 4 21 5 2 3 4" xfId="29129" xr:uid="{507E5B03-8E16-433C-8819-5CE668A5B443}"/>
    <cellStyle name="Comma 4 21 5 2 4" xfId="17551" xr:uid="{5C1CC669-055B-4C74-B09D-87B6D808D209}"/>
    <cellStyle name="Comma 4 21 5 2 4 2" xfId="35651" xr:uid="{C06DB813-07AB-4754-8553-CC265EBB45D9}"/>
    <cellStyle name="Comma 4 21 5 2 4 3" xfId="30179" xr:uid="{5CF8379B-A752-4514-B7B8-E71A16016966}"/>
    <cellStyle name="Comma 4 21 5 2 5" xfId="33078" xr:uid="{228BF9D3-BCFC-4B49-AB63-58AE04DD160F}"/>
    <cellStyle name="Comma 4 21 5 2 6" xfId="27615" xr:uid="{8A13B5EC-743B-4A88-93D6-BA969A8FEA29}"/>
    <cellStyle name="Comma 4 21 5 3" xfId="7151" xr:uid="{2C3D566D-E11C-4700-9DDE-5A272E15A3A7}"/>
    <cellStyle name="Comma 4 21 5 3 2" xfId="19415" xr:uid="{15D4AD0E-5854-4D74-AC3E-B4AE81954270}"/>
    <cellStyle name="Comma 4 21 5 3 2 2" xfId="36028" xr:uid="{A9F92FE6-BF05-4EF4-A40C-24B6BE738FF5}"/>
    <cellStyle name="Comma 4 21 5 3 2 3" xfId="30553" xr:uid="{E0AE735B-9535-404F-AF28-A8F54ECF5C3A}"/>
    <cellStyle name="Comma 4 21 5 3 3" xfId="33463" xr:uid="{C4292E20-6EDD-4E12-9FDF-2C425D2168EF}"/>
    <cellStyle name="Comma 4 21 5 3 4" xfId="27998" xr:uid="{65B5C988-FA8D-4EEA-8743-B42FCD2E07EF}"/>
    <cellStyle name="Comma 4 21 5 4" xfId="10647" xr:uid="{F43BFCF6-9E12-4EC8-85BA-941C84C18EEF}"/>
    <cellStyle name="Comma 4 21 5 4 2" xfId="22889" xr:uid="{D67004F9-077E-40A6-A438-C3DDE05F7D30}"/>
    <cellStyle name="Comma 4 21 5 4 2 2" xfId="36781" xr:uid="{FE3BCD10-8DB2-4669-862F-F0232E4F54BE}"/>
    <cellStyle name="Comma 4 21 5 4 2 3" xfId="31304" xr:uid="{CA68FC0F-3316-46D0-B5E0-321E26B339F2}"/>
    <cellStyle name="Comma 4 21 5 4 3" xfId="34215" xr:uid="{7E3D2D51-4658-49AB-86C1-DBAB4FD64238}"/>
    <cellStyle name="Comma 4 21 5 4 4" xfId="28749" xr:uid="{812EE439-2AF1-494B-85AF-B08EC4A8B99B}"/>
    <cellStyle name="Comma 4 21 5 5" xfId="15791" xr:uid="{9A3B4779-403E-4842-9F01-432F1431CDA6}"/>
    <cellStyle name="Comma 4 21 5 5 2" xfId="35267" xr:uid="{EF2B94B0-A58D-4415-97EB-474C5ABA44B2}"/>
    <cellStyle name="Comma 4 21 5 5 3" xfId="29799" xr:uid="{69D19C66-B1DA-4091-A6AB-B3035B15133A}"/>
    <cellStyle name="Comma 4 21 5 6" xfId="32665" xr:uid="{67BF287F-5156-4822-86E5-9D4B4A52AC42}"/>
    <cellStyle name="Comma 4 21 5 7" xfId="27201" xr:uid="{6B1F4EB5-F842-4F08-8E9B-FC7FC6F0097F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2 2 2" xfId="36224" xr:uid="{EFE8D4F8-B70E-4A74-B58C-23234EE20C39}"/>
    <cellStyle name="Comma 4 21 6 2 2 3" xfId="30749" xr:uid="{3DEA1FDE-ED28-407C-8795-5DA99B8BFD1E}"/>
    <cellStyle name="Comma 4 21 6 2 3" xfId="33660" xr:uid="{63C77A01-A9D3-4BD7-9208-139259EF9A00}"/>
    <cellStyle name="Comma 4 21 6 2 4" xfId="28194" xr:uid="{8EE4F95B-DAF8-46C9-AADC-50CEAD76747B}"/>
    <cellStyle name="Comma 4 21 6 3" xfId="11561" xr:uid="{82850244-703F-4B01-A86B-A683A4BB74AF}"/>
    <cellStyle name="Comma 4 21 6 3 2" xfId="23803" xr:uid="{47E1E77E-F329-4935-A34C-C77738DF7EBF}"/>
    <cellStyle name="Comma 4 21 6 3 2 2" xfId="36977" xr:uid="{9E18B71A-FBBC-4DE2-9367-39EE41EEDA8C}"/>
    <cellStyle name="Comma 4 21 6 3 2 3" xfId="31500" xr:uid="{BBCE5FAA-63D2-4716-BE6A-E23F5F661F2E}"/>
    <cellStyle name="Comma 4 21 6 3 3" xfId="34412" xr:uid="{46C143B3-CAF5-40DD-AF40-8C0B3DA3F416}"/>
    <cellStyle name="Comma 4 21 6 3 4" xfId="28945" xr:uid="{EEF602E7-374D-4BAD-9588-E93676E35CC7}"/>
    <cellStyle name="Comma 4 21 6 4" xfId="16705" xr:uid="{174C1889-CCC9-4F96-BBF6-36130D30F0D0}"/>
    <cellStyle name="Comma 4 21 6 4 2" xfId="35465" xr:uid="{7D7D542A-D368-423F-BBA2-EE858F54C904}"/>
    <cellStyle name="Comma 4 21 6 4 3" xfId="29995" xr:uid="{C2DAD1D4-2034-4331-B0AC-0364AD56AD53}"/>
    <cellStyle name="Comma 4 21 6 5" xfId="32894" xr:uid="{A4FBC74E-F577-45C5-812B-1E42BBB9E959}"/>
    <cellStyle name="Comma 4 21 6 6" xfId="27431" xr:uid="{CE51CFCD-07C7-4124-98F9-AF182B8F3F1C}"/>
    <cellStyle name="Comma 4 21 7" xfId="6304" xr:uid="{A308AA07-96FA-4E6A-927C-29E017744158}"/>
    <cellStyle name="Comma 4 21 7 2" xfId="18569" xr:uid="{CF7573C7-829F-42E1-B841-15E565BF86BE}"/>
    <cellStyle name="Comma 4 21 7 2 2" xfId="35843" xr:uid="{71560DF7-BBA9-436E-9305-79C57264379D}"/>
    <cellStyle name="Comma 4 21 7 2 3" xfId="30369" xr:uid="{9E6E2168-720B-4FEA-A8B3-9D87BFE009F4}"/>
    <cellStyle name="Comma 4 21 7 3" xfId="33278" xr:uid="{C17195AC-0B7A-4ECD-AFF6-62A3EEA7ECD3}"/>
    <cellStyle name="Comma 4 21 7 4" xfId="27814" xr:uid="{565E054A-F205-4DA7-9080-66F945778BF3}"/>
    <cellStyle name="Comma 4 21 8" xfId="9801" xr:uid="{F16D5550-00B2-4AF9-8A72-D38B429DB9E5}"/>
    <cellStyle name="Comma 4 21 8 2" xfId="22043" xr:uid="{58A8ABE4-4367-4659-B058-106F0FE8AF60}"/>
    <cellStyle name="Comma 4 21 8 2 2" xfId="36597" xr:uid="{229EB94A-4DDD-4BDB-A289-E251F84646FF}"/>
    <cellStyle name="Comma 4 21 8 2 3" xfId="31120" xr:uid="{83D93044-4355-4F91-8218-C8F10991C91F}"/>
    <cellStyle name="Comma 4 21 8 3" xfId="34031" xr:uid="{62EB064B-E2AF-4B79-B566-13D2551F89AC}"/>
    <cellStyle name="Comma 4 21 8 4" xfId="28565" xr:uid="{E0903C8A-B3A0-4181-A645-8A407FD2ADCF}"/>
    <cellStyle name="Comma 4 21 9" xfId="14609" xr:uid="{2C433619-2444-45E5-BBF9-EC157AB11AF1}"/>
    <cellStyle name="Comma 4 21 9 2" xfId="25507" xr:uid="{32BC6539-325E-4770-AC9C-2C2AA4BB74E8}"/>
    <cellStyle name="Comma 4 21 9 2 2" xfId="37359" xr:uid="{46689549-0468-4DAE-8307-39A990920F16}"/>
    <cellStyle name="Comma 4 21 9 2 3" xfId="31881" xr:uid="{321F10AD-4045-4F06-82D2-18B043478ABA}"/>
    <cellStyle name="Comma 4 21 9 3" xfId="35021" xr:uid="{C5B5825E-074E-49BC-8392-E820A2760975}"/>
    <cellStyle name="Comma 4 21 9 4" xfId="29553" xr:uid="{CABCB5A9-1492-4AF8-860D-C5647705F2A6}"/>
    <cellStyle name="Comma 4 22" xfId="2357" xr:uid="{EA634A77-745F-48A0-BBA9-334B2B9DDE96}"/>
    <cellStyle name="Comma 4 22 10" xfId="32454" xr:uid="{7A439848-C1BE-44F6-9A98-AE66B3F974DD}"/>
    <cellStyle name="Comma 4 22 11" xfId="26991" xr:uid="{7DF1E16A-78F2-43DA-B81C-D56F6F527C0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2 2 2" xfId="36557" xr:uid="{9E86B392-696A-4CFB-B496-DE07DF8679F2}"/>
    <cellStyle name="Comma 4 22 2 2 2 2 2 2 3" xfId="31080" xr:uid="{1A336376-A06D-4788-8515-7C43BCF8399C}"/>
    <cellStyle name="Comma 4 22 2 2 2 2 2 3" xfId="33991" xr:uid="{64831676-82EE-4971-8102-18AE26E11432}"/>
    <cellStyle name="Comma 4 22 2 2 2 2 2 4" xfId="28525" xr:uid="{0DE7D3B7-472C-43A3-AB51-2655DC3B5420}"/>
    <cellStyle name="Comma 4 22 2 2 2 2 3" xfId="13084" xr:uid="{06781832-EE51-487F-BBEF-54AED173A5D6}"/>
    <cellStyle name="Comma 4 22 2 2 2 2 3 2" xfId="25326" xr:uid="{ED3239AD-6714-4B2A-AA3A-595771E94FCB}"/>
    <cellStyle name="Comma 4 22 2 2 2 2 3 2 2" xfId="37309" xr:uid="{624E86EC-6D8B-43E5-9FC5-000CFA5F38BF}"/>
    <cellStyle name="Comma 4 22 2 2 2 2 3 2 3" xfId="31831" xr:uid="{CE69B4BD-7606-4CAD-9353-07C2BA1F2A15}"/>
    <cellStyle name="Comma 4 22 2 2 2 2 3 3" xfId="34744" xr:uid="{1EAA32EA-2B1B-401C-B200-6696B0D682EE}"/>
    <cellStyle name="Comma 4 22 2 2 2 2 3 4" xfId="29276" xr:uid="{46ECAC9B-DC67-478F-8AB0-AF30AA460270}"/>
    <cellStyle name="Comma 4 22 2 2 2 2 4" xfId="18228" xr:uid="{C5B68BA0-8284-45EB-8E80-85F9B06B4E59}"/>
    <cellStyle name="Comma 4 22 2 2 2 2 4 2" xfId="35799" xr:uid="{BC1560ED-D365-4445-9C5A-A9CB45FE372A}"/>
    <cellStyle name="Comma 4 22 2 2 2 2 4 3" xfId="30326" xr:uid="{1793B9AE-6F8B-4462-9E85-85CD555F4282}"/>
    <cellStyle name="Comma 4 22 2 2 2 2 5" xfId="33226" xr:uid="{7B85EAB5-8546-4479-939C-AB94AC708714}"/>
    <cellStyle name="Comma 4 22 2 2 2 2 6" xfId="27762" xr:uid="{D7B9E6AA-D012-4C80-923E-81A565E2D2C1}"/>
    <cellStyle name="Comma 4 22 2 2 2 3" xfId="7828" xr:uid="{2DBF5F92-F04E-4B1C-882A-90B4B1E398B4}"/>
    <cellStyle name="Comma 4 22 2 2 2 3 2" xfId="20092" xr:uid="{76DE7141-921D-4CE2-A32A-D49F9C6A302C}"/>
    <cellStyle name="Comma 4 22 2 2 2 3 2 2" xfId="36175" xr:uid="{18FA5BB7-235C-4825-B3EE-FE513F75447F}"/>
    <cellStyle name="Comma 4 22 2 2 2 3 2 3" xfId="30700" xr:uid="{7818A6DB-2A35-44A5-BEDA-C511E29DBEB4}"/>
    <cellStyle name="Comma 4 22 2 2 2 3 3" xfId="33611" xr:uid="{FFBF6DDA-144F-4D01-9E0A-4C3113C7450A}"/>
    <cellStyle name="Comma 4 22 2 2 2 3 4" xfId="28145" xr:uid="{A62B7936-0E89-4CD8-94FC-5ADEA6DC457E}"/>
    <cellStyle name="Comma 4 22 2 2 2 4" xfId="11324" xr:uid="{85D72EA1-E9B3-4CE7-8529-D48EAF08EBD9}"/>
    <cellStyle name="Comma 4 22 2 2 2 4 2" xfId="23566" xr:uid="{FEE612ED-8220-4884-9930-6DBEE650D9EF}"/>
    <cellStyle name="Comma 4 22 2 2 2 4 2 2" xfId="36928" xr:uid="{5E9F807A-B89B-48AA-95BC-0ACEE9C51B07}"/>
    <cellStyle name="Comma 4 22 2 2 2 4 2 3" xfId="31451" xr:uid="{4B3FDE75-6DA7-4E97-A6C0-B195DD4DFC8C}"/>
    <cellStyle name="Comma 4 22 2 2 2 4 3" xfId="34363" xr:uid="{5A38C97B-2DF9-4E3B-B666-1D976945064C}"/>
    <cellStyle name="Comma 4 22 2 2 2 4 4" xfId="28896" xr:uid="{E31A7C35-7261-46C4-97C8-6D30B31DDE4F}"/>
    <cellStyle name="Comma 4 22 2 2 2 5" xfId="16468" xr:uid="{B11EE9EF-00D1-47A5-847F-753F594A82FD}"/>
    <cellStyle name="Comma 4 22 2 2 2 5 2" xfId="35416" xr:uid="{A6892AE5-4FA9-460F-BF0F-60B688032EFF}"/>
    <cellStyle name="Comma 4 22 2 2 2 5 3" xfId="29946" xr:uid="{8CA3FC0F-706D-47E1-ACF3-07A097A27836}"/>
    <cellStyle name="Comma 4 22 2 2 2 6" xfId="32812" xr:uid="{9EA878E7-62DB-4C99-875A-429583C8A8EB}"/>
    <cellStyle name="Comma 4 22 2 2 2 7" xfId="27348" xr:uid="{DA5B483B-897F-4A9B-8C4D-9B53EB327703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2 2 2" xfId="36372" xr:uid="{C88B4EF5-EB3F-4CE1-B057-30077504825F}"/>
    <cellStyle name="Comma 4 22 2 2 3 2 2 3" xfId="30896" xr:uid="{48376B29-2349-4155-9996-EA17CA421017}"/>
    <cellStyle name="Comma 4 22 2 2 3 2 3" xfId="33807" xr:uid="{EB5416B6-C756-4A94-8AB2-53C712967728}"/>
    <cellStyle name="Comma 4 22 2 2 3 2 4" xfId="28341" xr:uid="{4403FA1F-7A6A-4217-B5CB-611B3A317A13}"/>
    <cellStyle name="Comma 4 22 2 2 3 3" xfId="12238" xr:uid="{038F52AB-A052-4A00-86DF-8A68C7CDCE07}"/>
    <cellStyle name="Comma 4 22 2 2 3 3 2" xfId="24480" xr:uid="{493D7C7C-B57A-44EE-80E7-2979C5918A09}"/>
    <cellStyle name="Comma 4 22 2 2 3 3 2 2" xfId="37125" xr:uid="{FB323011-EA28-4108-8278-8C2FEE010200}"/>
    <cellStyle name="Comma 4 22 2 2 3 3 2 3" xfId="31647" xr:uid="{1B83111F-07CA-4A22-882C-3C9C2698921F}"/>
    <cellStyle name="Comma 4 22 2 2 3 3 3" xfId="34559" xr:uid="{3DECB588-5642-437E-927D-FBB233340414}"/>
    <cellStyle name="Comma 4 22 2 2 3 3 4" xfId="29092" xr:uid="{B0094A5C-9E0A-4565-BE09-61DB5AAD4332}"/>
    <cellStyle name="Comma 4 22 2 2 3 4" xfId="17382" xr:uid="{6FC1CA01-43FE-4CFB-920D-7E5346768FC8}"/>
    <cellStyle name="Comma 4 22 2 2 3 4 2" xfId="35613" xr:uid="{9898CAC6-2DC6-4905-8420-8FCB427BFE24}"/>
    <cellStyle name="Comma 4 22 2 2 3 4 3" xfId="30142" xr:uid="{62D4A9ED-1237-462A-9619-8908EE555D21}"/>
    <cellStyle name="Comma 4 22 2 2 3 5" xfId="33041" xr:uid="{BE9AC815-8FB3-473F-9579-EA30D8B594C9}"/>
    <cellStyle name="Comma 4 22 2 2 3 6" xfId="27578" xr:uid="{FAACC0CB-D05C-4E18-A524-83437ADC547D}"/>
    <cellStyle name="Comma 4 22 2 2 4" xfId="6982" xr:uid="{0C5D1A78-990B-4823-BFEA-745552D2ED76}"/>
    <cellStyle name="Comma 4 22 2 2 4 2" xfId="19246" xr:uid="{5E6300AD-2973-449B-9965-0B73FD90B689}"/>
    <cellStyle name="Comma 4 22 2 2 4 2 2" xfId="35991" xr:uid="{166C46E2-3ED8-428E-A5DC-0604C63FF91F}"/>
    <cellStyle name="Comma 4 22 2 2 4 2 3" xfId="30516" xr:uid="{1539B20D-C234-4D30-8B60-C5C2A49F2B3C}"/>
    <cellStyle name="Comma 4 22 2 2 4 3" xfId="33426" xr:uid="{B185554C-139F-4C0C-9D71-676CDC075E2A}"/>
    <cellStyle name="Comma 4 22 2 2 4 4" xfId="27961" xr:uid="{515AB7E4-09DE-42D9-8F95-734F7401F2D2}"/>
    <cellStyle name="Comma 4 22 2 2 5" xfId="10478" xr:uid="{1D739C48-0E17-4BCC-A919-ECBF4FD9D5D7}"/>
    <cellStyle name="Comma 4 22 2 2 5 2" xfId="22720" xr:uid="{091B7570-BC70-4D6E-9349-B3705BF82F31}"/>
    <cellStyle name="Comma 4 22 2 2 5 2 2" xfId="36744" xr:uid="{0BE450CE-95B0-4E26-A870-712692A97835}"/>
    <cellStyle name="Comma 4 22 2 2 5 2 3" xfId="31267" xr:uid="{864D0237-CFB1-41F9-841E-6746C802EFC2}"/>
    <cellStyle name="Comma 4 22 2 2 5 3" xfId="34178" xr:uid="{0B5D7027-FD27-4A0B-B9F7-E0461CA0953F}"/>
    <cellStyle name="Comma 4 22 2 2 5 4" xfId="28712" xr:uid="{CB4D07B9-9859-4898-ADDC-9619BA6D45E5}"/>
    <cellStyle name="Comma 4 22 2 2 6" xfId="15622" xr:uid="{A6C918A0-073B-46B1-8F79-FFE2BF666F0D}"/>
    <cellStyle name="Comma 4 22 2 2 6 2" xfId="35230" xr:uid="{F49ED8C7-C24D-41F7-BFE4-1E7F3A6ABB01}"/>
    <cellStyle name="Comma 4 22 2 2 6 3" xfId="29762" xr:uid="{14C03E87-4ED5-43C4-B3FC-404E232DE224}"/>
    <cellStyle name="Comma 4 22 2 2 7" xfId="32628" xr:uid="{3BBDBDA0-055F-43D3-A8F8-D4C6D73A9AFF}"/>
    <cellStyle name="Comma 4 22 2 2 8" xfId="27164" xr:uid="{74AF8C10-757E-433E-BFBE-448F72C06887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2 2 2" xfId="36465" xr:uid="{790F7687-DBF6-4658-9183-0D1815592C3B}"/>
    <cellStyle name="Comma 4 22 2 3 2 2 2 3" xfId="30988" xr:uid="{0F4C0437-EB67-4215-A8F1-91AF2950A479}"/>
    <cellStyle name="Comma 4 22 2 3 2 2 3" xfId="33899" xr:uid="{8259D3B8-A9CC-4811-BBCC-D946E2B3B310}"/>
    <cellStyle name="Comma 4 22 2 3 2 2 4" xfId="28433" xr:uid="{F663F978-5619-4DD9-87BE-342B1BDE7D09}"/>
    <cellStyle name="Comma 4 22 2 3 2 3" xfId="12661" xr:uid="{6588F301-E30A-4C0C-86B3-6F80D74D9733}"/>
    <cellStyle name="Comma 4 22 2 3 2 3 2" xfId="24903" xr:uid="{942F8E18-9FF7-4EC6-A069-AE3C39F992C2}"/>
    <cellStyle name="Comma 4 22 2 3 2 3 2 2" xfId="37217" xr:uid="{E060F8AD-A25D-42A2-9FA5-C22200AEDB98}"/>
    <cellStyle name="Comma 4 22 2 3 2 3 2 3" xfId="31739" xr:uid="{216934D6-13AF-40B8-8671-B969F670CD1F}"/>
    <cellStyle name="Comma 4 22 2 3 2 3 3" xfId="34651" xr:uid="{64451F4C-6ABA-4656-AC41-3B6C5C133683}"/>
    <cellStyle name="Comma 4 22 2 3 2 3 4" xfId="29184" xr:uid="{CD314C6D-99A5-4E31-8B0D-B01A8D8F1333}"/>
    <cellStyle name="Comma 4 22 2 3 2 4" xfId="17805" xr:uid="{C4426EF8-C09E-4F7C-9C4C-2BCFDE3CC076}"/>
    <cellStyle name="Comma 4 22 2 3 2 4 2" xfId="35706" xr:uid="{2B5EB6C6-EBBA-4174-92B8-798DA9FE8B27}"/>
    <cellStyle name="Comma 4 22 2 3 2 4 3" xfId="30234" xr:uid="{3CB8A96F-5F10-47BD-B1E4-B502A5D1F1D7}"/>
    <cellStyle name="Comma 4 22 2 3 2 5" xfId="33134" xr:uid="{B59CB75F-4BB6-48D3-AF68-90C6D1E612E2}"/>
    <cellStyle name="Comma 4 22 2 3 2 6" xfId="27670" xr:uid="{0B3A6541-AF83-44D3-975A-A28875E40CF5}"/>
    <cellStyle name="Comma 4 22 2 3 3" xfId="7405" xr:uid="{057D707F-BB9A-4640-89A4-32A30B668675}"/>
    <cellStyle name="Comma 4 22 2 3 3 2" xfId="19669" xr:uid="{6CDBA27D-6711-4078-815B-2BA2CEF8F04E}"/>
    <cellStyle name="Comma 4 22 2 3 3 2 2" xfId="36083" xr:uid="{EF086F84-741E-49A0-9821-0A539CD7B6FF}"/>
    <cellStyle name="Comma 4 22 2 3 3 2 3" xfId="30608" xr:uid="{F4ED4195-3AA9-4EFE-A75A-AE07338196BA}"/>
    <cellStyle name="Comma 4 22 2 3 3 3" xfId="33518" xr:uid="{52C092D3-C392-4934-AF68-FD9895124654}"/>
    <cellStyle name="Comma 4 22 2 3 3 4" xfId="28053" xr:uid="{33173FD8-8745-453D-9081-E56BB305D36D}"/>
    <cellStyle name="Comma 4 22 2 3 4" xfId="10901" xr:uid="{D6BEA279-179E-490D-8073-5B0E59FFAD04}"/>
    <cellStyle name="Comma 4 22 2 3 4 2" xfId="23143" xr:uid="{807BE740-36B2-4145-A8B3-B27040FFD1E1}"/>
    <cellStyle name="Comma 4 22 2 3 4 2 2" xfId="36836" xr:uid="{964B5ED4-727D-4468-BF6E-A73B7E737117}"/>
    <cellStyle name="Comma 4 22 2 3 4 2 3" xfId="31359" xr:uid="{D765ECBF-7FF2-4F71-A368-4F77D20F534F}"/>
    <cellStyle name="Comma 4 22 2 3 4 3" xfId="34270" xr:uid="{03AD4C0D-29F5-4C40-B876-BEE695B32C0B}"/>
    <cellStyle name="Comma 4 22 2 3 4 4" xfId="28804" xr:uid="{462ED243-EA34-4056-B591-E3D4BD7B40D7}"/>
    <cellStyle name="Comma 4 22 2 3 5" xfId="16045" xr:uid="{B7334761-48AF-4E20-9755-F56C92ADFC69}"/>
    <cellStyle name="Comma 4 22 2 3 5 2" xfId="35322" xr:uid="{AE51BC83-2BDF-4A0B-B7F4-AB2A4624837A}"/>
    <cellStyle name="Comma 4 22 2 3 5 3" xfId="29854" xr:uid="{03C64DC2-15F9-4868-906C-1AD05C7CA7D3}"/>
    <cellStyle name="Comma 4 22 2 3 6" xfId="32720" xr:uid="{AA51B7CE-AF12-411C-9CB9-FDA72CB38C90}"/>
    <cellStyle name="Comma 4 22 2 3 7" xfId="27256" xr:uid="{24F287CE-06DC-4237-9CF7-3D59C66E061A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2 2 2" xfId="36279" xr:uid="{F1C1AA45-3EFF-4629-AA07-F57309A2F10D}"/>
    <cellStyle name="Comma 4 22 2 4 2 2 3" xfId="30804" xr:uid="{260518BA-2B98-4FF7-91C7-CAC1BAD4DCF2}"/>
    <cellStyle name="Comma 4 22 2 4 2 3" xfId="33715" xr:uid="{3497C3CF-1426-4B2A-90C8-B6356E98086D}"/>
    <cellStyle name="Comma 4 22 2 4 2 4" xfId="28249" xr:uid="{5F071602-5B10-471B-84E3-71FC2C0EA368}"/>
    <cellStyle name="Comma 4 22 2 4 3" xfId="11815" xr:uid="{F98FB754-95D9-4D48-AA8F-ECE283B1F688}"/>
    <cellStyle name="Comma 4 22 2 4 3 2" xfId="24057" xr:uid="{DB53366F-2B10-4B11-8816-54355022F38D}"/>
    <cellStyle name="Comma 4 22 2 4 3 2 2" xfId="37033" xr:uid="{072227DE-B66B-4B3A-A26A-F5ABF507AAFC}"/>
    <cellStyle name="Comma 4 22 2 4 3 2 3" xfId="31555" xr:uid="{7879E6BD-7CE4-4A91-B95F-C5306048B73D}"/>
    <cellStyle name="Comma 4 22 2 4 3 3" xfId="34467" xr:uid="{BDE1041F-DB06-474C-91EA-E125646B0505}"/>
    <cellStyle name="Comma 4 22 2 4 3 4" xfId="29000" xr:uid="{7EE88354-3604-40E0-9F14-E2232A858C4C}"/>
    <cellStyle name="Comma 4 22 2 4 4" xfId="16959" xr:uid="{960C0FEA-DE09-4713-8FE5-8532741A3D08}"/>
    <cellStyle name="Comma 4 22 2 4 4 2" xfId="35520" xr:uid="{D5BA30FD-7453-491D-9686-CBD2AC43E915}"/>
    <cellStyle name="Comma 4 22 2 4 4 3" xfId="30050" xr:uid="{9D33491C-DE39-43F1-808B-329638168F9D}"/>
    <cellStyle name="Comma 4 22 2 4 5" xfId="32949" xr:uid="{03C11665-9272-49F1-B218-7F4B4981B0BE}"/>
    <cellStyle name="Comma 4 22 2 4 6" xfId="27486" xr:uid="{CD5EB556-88E6-4035-9273-1EDDE44E1B6E}"/>
    <cellStyle name="Comma 4 22 2 5" xfId="6559" xr:uid="{CBC72EA7-D118-423C-A5FC-72EFC9ADA0B6}"/>
    <cellStyle name="Comma 4 22 2 5 2" xfId="18823" xr:uid="{5AAE04B0-6FEB-4B66-950A-74B2FA9AD0E0}"/>
    <cellStyle name="Comma 4 22 2 5 2 2" xfId="35898" xr:uid="{10217772-F1CA-404F-9E0D-E6FC1F0D9929}"/>
    <cellStyle name="Comma 4 22 2 5 2 3" xfId="30424" xr:uid="{4CD6EA6D-C428-463E-92D2-25D86BC0412F}"/>
    <cellStyle name="Comma 4 22 2 5 3" xfId="33333" xr:uid="{607FCBE3-1D99-4FF1-8032-A9680724FCC5}"/>
    <cellStyle name="Comma 4 22 2 5 4" xfId="27869" xr:uid="{39039DCD-25DA-4A41-9725-B2A469F82E1D}"/>
    <cellStyle name="Comma 4 22 2 6" xfId="10055" xr:uid="{C34DD7CD-DACC-42C8-B46F-A0F8F5085699}"/>
    <cellStyle name="Comma 4 22 2 6 2" xfId="22297" xr:uid="{5D428CD7-3A08-4C71-9D9B-13C0487CB70A}"/>
    <cellStyle name="Comma 4 22 2 6 2 2" xfId="36652" xr:uid="{70BC9EA5-714C-4494-89C3-0CA15263928F}"/>
    <cellStyle name="Comma 4 22 2 6 2 3" xfId="31175" xr:uid="{FDB354A1-2312-49B6-B971-EA0408C80008}"/>
    <cellStyle name="Comma 4 22 2 6 3" xfId="34086" xr:uid="{2C61CDC4-E92A-4DEF-A618-A6BE8645E92C}"/>
    <cellStyle name="Comma 4 22 2 6 4" xfId="28620" xr:uid="{C1205728-2488-4239-B66A-6E6934C6E160}"/>
    <cellStyle name="Comma 4 22 2 7" xfId="15199" xr:uid="{437D8620-7A78-43F7-9F63-C5AC9406A0EC}"/>
    <cellStyle name="Comma 4 22 2 7 2" xfId="35138" xr:uid="{4BE0CBA2-E330-4D0F-8252-FFF4BEC8EC64}"/>
    <cellStyle name="Comma 4 22 2 7 3" xfId="29670" xr:uid="{7BF6BE06-D821-4341-AF40-D376E8E6C2A1}"/>
    <cellStyle name="Comma 4 22 2 8" xfId="32534" xr:uid="{A8437673-5D08-490F-A8AA-B2158CA69E2E}"/>
    <cellStyle name="Comma 4 22 2 9" xfId="27072" xr:uid="{10919D27-4BB6-49AD-BC05-60A5528DD489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2 2 2" xfId="36512" xr:uid="{2A8AC530-389A-405D-905D-6ACDFE2D356E}"/>
    <cellStyle name="Comma 4 22 3 2 2 2 2 3" xfId="31035" xr:uid="{6369AA5E-474C-4BCB-BD73-4AF768AB0ABD}"/>
    <cellStyle name="Comma 4 22 3 2 2 2 3" xfId="33946" xr:uid="{35763674-ECF5-401E-8CB7-2389E1A6881D}"/>
    <cellStyle name="Comma 4 22 3 2 2 2 4" xfId="28480" xr:uid="{A7962ED5-DFAD-43FD-8129-B75574EF27C4}"/>
    <cellStyle name="Comma 4 22 3 2 2 3" xfId="12875" xr:uid="{363F0064-8AF5-4B75-A56A-C0B747EE1E00}"/>
    <cellStyle name="Comma 4 22 3 2 2 3 2" xfId="25117" xr:uid="{BFD2EDB9-CF6A-46C2-A5AB-FD8427253E80}"/>
    <cellStyle name="Comma 4 22 3 2 2 3 2 2" xfId="37264" xr:uid="{1A0EAEF3-5B4B-46C0-8C27-7A70243DD323}"/>
    <cellStyle name="Comma 4 22 3 2 2 3 2 3" xfId="31786" xr:uid="{21E2A7BB-7AB9-4C57-A6B6-ED9CBDC88881}"/>
    <cellStyle name="Comma 4 22 3 2 2 3 3" xfId="34699" xr:uid="{EA4530E0-720B-4F37-954D-3EC5C334AD00}"/>
    <cellStyle name="Comma 4 22 3 2 2 3 4" xfId="29231" xr:uid="{13FD5FF1-499C-4FA5-8B54-148D340F8DE9}"/>
    <cellStyle name="Comma 4 22 3 2 2 4" xfId="18019" xr:uid="{95F4F6C1-7816-4B8C-BA92-CA8121F82B48}"/>
    <cellStyle name="Comma 4 22 3 2 2 4 2" xfId="35753" xr:uid="{FA83A30E-2111-4B9E-A418-87D6FD313743}"/>
    <cellStyle name="Comma 4 22 3 2 2 4 3" xfId="30281" xr:uid="{4CB3F369-8A6E-4D2A-9A52-AFBBEF52BE52}"/>
    <cellStyle name="Comma 4 22 3 2 2 5" xfId="33181" xr:uid="{488F64DD-6E49-4229-887E-6FF5C69E09A4}"/>
    <cellStyle name="Comma 4 22 3 2 2 6" xfId="27717" xr:uid="{8E7BB552-0E1D-419E-94DD-88C373C7AB8A}"/>
    <cellStyle name="Comma 4 22 3 2 3" xfId="7619" xr:uid="{25CC70AB-87F3-4017-A52D-503884281345}"/>
    <cellStyle name="Comma 4 22 3 2 3 2" xfId="19883" xr:uid="{CE060492-9FF7-4E4F-9371-E48D3EFCA327}"/>
    <cellStyle name="Comma 4 22 3 2 3 2 2" xfId="36130" xr:uid="{514CE05C-9BE4-4364-AF12-514FA7800C73}"/>
    <cellStyle name="Comma 4 22 3 2 3 2 3" xfId="30655" xr:uid="{8F74B8F0-1789-4C43-9F99-C2B8343A1E96}"/>
    <cellStyle name="Comma 4 22 3 2 3 3" xfId="33565" xr:uid="{BD402D45-28B6-4E09-8F20-CD4E71FD6477}"/>
    <cellStyle name="Comma 4 22 3 2 3 4" xfId="28100" xr:uid="{D0478C8C-3F5A-40AA-AA12-1DFB760A1811}"/>
    <cellStyle name="Comma 4 22 3 2 4" xfId="11115" xr:uid="{18EA5428-8F12-4FA9-9318-7B165425E817}"/>
    <cellStyle name="Comma 4 22 3 2 4 2" xfId="23357" xr:uid="{71A9D8BE-24AD-4533-9062-C8D8DFDFEFFB}"/>
    <cellStyle name="Comma 4 22 3 2 4 2 2" xfId="36883" xr:uid="{265BD4F5-C6B3-44D1-9B9D-DF0F065E0FBB}"/>
    <cellStyle name="Comma 4 22 3 2 4 2 3" xfId="31406" xr:uid="{78526151-0E51-4640-B90E-65AEBEB8065B}"/>
    <cellStyle name="Comma 4 22 3 2 4 3" xfId="34317" xr:uid="{38D934B3-DA6C-449E-AA48-2BCDED93EDF9}"/>
    <cellStyle name="Comma 4 22 3 2 4 4" xfId="28851" xr:uid="{EC286B5B-4FE8-4510-9D62-4CAC1ECF75A5}"/>
    <cellStyle name="Comma 4 22 3 2 5" xfId="16259" xr:uid="{759EEFD5-5DEA-49FD-BF71-F2E712F1BDB9}"/>
    <cellStyle name="Comma 4 22 3 2 5 2" xfId="35370" xr:uid="{F8CD529C-02DA-4D86-86EF-86FF57DABF14}"/>
    <cellStyle name="Comma 4 22 3 2 5 3" xfId="29901" xr:uid="{E4C7CA8B-6F22-4E6C-BDF2-B2A0209D62C8}"/>
    <cellStyle name="Comma 4 22 3 2 6" xfId="32767" xr:uid="{F97A98A9-8888-4A53-8186-7D3E26B11E8F}"/>
    <cellStyle name="Comma 4 22 3 2 7" xfId="27303" xr:uid="{0C4E6D67-F87C-493B-ACCC-CEF97354B2A5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2 2 2" xfId="36326" xr:uid="{E5EBE218-B612-4714-9BFF-CF5F22D8FF2B}"/>
    <cellStyle name="Comma 4 22 3 3 2 2 3" xfId="30851" xr:uid="{F9839701-D662-4CF5-9B7A-6B6CF130EB76}"/>
    <cellStyle name="Comma 4 22 3 3 2 3" xfId="33762" xr:uid="{867C838F-F9BD-4B56-9241-09861A650CBB}"/>
    <cellStyle name="Comma 4 22 3 3 2 4" xfId="28296" xr:uid="{B35EFF12-2B16-4CFD-A3FC-69670FFCBF17}"/>
    <cellStyle name="Comma 4 22 3 3 3" xfId="12029" xr:uid="{41ED9893-2DBA-415D-9D81-BF60298EEA61}"/>
    <cellStyle name="Comma 4 22 3 3 3 2" xfId="24271" xr:uid="{01E3A0FA-ED10-417A-88C8-5E1127756BFD}"/>
    <cellStyle name="Comma 4 22 3 3 3 2 2" xfId="37080" xr:uid="{FF146262-E596-4C77-8F92-D8E2ECF1BFE9}"/>
    <cellStyle name="Comma 4 22 3 3 3 2 3" xfId="31602" xr:uid="{4A5041D7-435C-4418-9260-5D4DBFE946D2}"/>
    <cellStyle name="Comma 4 22 3 3 3 3" xfId="34514" xr:uid="{1C89AD43-4F35-457E-8120-A782C71BB66A}"/>
    <cellStyle name="Comma 4 22 3 3 3 4" xfId="29047" xr:uid="{A69D276A-013D-4CD1-ABD7-453F4D3FE3A8}"/>
    <cellStyle name="Comma 4 22 3 3 4" xfId="17173" xr:uid="{BCD63598-41D1-47E7-8B3B-4179945F96F3}"/>
    <cellStyle name="Comma 4 22 3 3 4 2" xfId="35567" xr:uid="{974D14C3-83FD-456F-B7DB-06FC06093631}"/>
    <cellStyle name="Comma 4 22 3 3 4 3" xfId="30097" xr:uid="{B2480B06-1A58-41F1-B487-236D31943A9D}"/>
    <cellStyle name="Comma 4 22 3 3 5" xfId="32996" xr:uid="{905BE60E-292F-4E28-9040-6E66CDA12AE6}"/>
    <cellStyle name="Comma 4 22 3 3 6" xfId="27533" xr:uid="{E87B5BA8-367F-4313-9865-016B40075E3B}"/>
    <cellStyle name="Comma 4 22 3 4" xfId="6773" xr:uid="{964DB49C-3038-4563-9855-DD77D61016EF}"/>
    <cellStyle name="Comma 4 22 3 4 2" xfId="19037" xr:uid="{A8E8AC1D-F615-4FD4-8C20-A6360A10C8DD}"/>
    <cellStyle name="Comma 4 22 3 4 2 2" xfId="35946" xr:uid="{6587C0FA-E651-41CC-828D-F12389CDF826}"/>
    <cellStyle name="Comma 4 22 3 4 2 3" xfId="30471" xr:uid="{C91BE642-3D06-4598-9694-EF3E9F68C79A}"/>
    <cellStyle name="Comma 4 22 3 4 3" xfId="33381" xr:uid="{F8F92520-F53A-49B5-BE88-1989B180D8C7}"/>
    <cellStyle name="Comma 4 22 3 4 4" xfId="27916" xr:uid="{1F396F2E-C2B7-42F1-A803-2D75D884DDC1}"/>
    <cellStyle name="Comma 4 22 3 5" xfId="10269" xr:uid="{23469C7C-5871-44CD-B217-5115BBF70C62}"/>
    <cellStyle name="Comma 4 22 3 5 2" xfId="22511" xr:uid="{0E6AD253-3788-41E8-B3EA-110428A44644}"/>
    <cellStyle name="Comma 4 22 3 5 2 2" xfId="36699" xr:uid="{A26C9604-A516-4ACE-A5FC-9D5B992860A7}"/>
    <cellStyle name="Comma 4 22 3 5 2 3" xfId="31222" xr:uid="{E946C514-C22C-43A3-BD88-DEDF92AF5CFD}"/>
    <cellStyle name="Comma 4 22 3 5 3" xfId="34133" xr:uid="{BE975EF8-E4F1-421B-972B-7EEDB9DFCF3A}"/>
    <cellStyle name="Comma 4 22 3 5 4" xfId="28667" xr:uid="{1577F612-222D-4968-AC92-E98F27FC12B4}"/>
    <cellStyle name="Comma 4 22 3 6" xfId="15413" xr:uid="{63D23C24-83E9-4A9D-B8C8-EC3801F1E68E}"/>
    <cellStyle name="Comma 4 22 3 6 2" xfId="35185" xr:uid="{B4477BC9-9D61-45F4-A019-432B8D598BA4}"/>
    <cellStyle name="Comma 4 22 3 6 3" xfId="29717" xr:uid="{B5F004AB-41BD-4FFC-B775-A103A4C980DC}"/>
    <cellStyle name="Comma 4 22 3 7" xfId="32582" xr:uid="{2A8B1B6A-77C4-4956-B89F-F64D9A2A0283}"/>
    <cellStyle name="Comma 4 22 3 8" xfId="27119" xr:uid="{077FB217-9B09-41F7-B30C-CAD873BBCD2F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2 2 2" xfId="36419" xr:uid="{2FDF99C8-D7C8-4D73-9933-DA6FE065DA6E}"/>
    <cellStyle name="Comma 4 22 4 2 2 2 3" xfId="30943" xr:uid="{FC8B85DD-D91D-4C54-AAD4-FC7898423FC0}"/>
    <cellStyle name="Comma 4 22 4 2 2 3" xfId="33854" xr:uid="{BDB9B62D-EE49-4A27-913B-1D8053387176}"/>
    <cellStyle name="Comma 4 22 4 2 2 4" xfId="28388" xr:uid="{F4A8B914-0AC6-43A8-8FE0-5FA0BF8566CD}"/>
    <cellStyle name="Comma 4 22 4 2 3" xfId="12452" xr:uid="{7513DD4F-1A5D-457A-B493-4AF84B2E7D28}"/>
    <cellStyle name="Comma 4 22 4 2 3 2" xfId="24694" xr:uid="{8C861BEC-E160-4CBF-8892-27996D4C6DD2}"/>
    <cellStyle name="Comma 4 22 4 2 3 2 2" xfId="37172" xr:uid="{D8E07BF1-C6F2-4FDE-931D-F2C48C18ACA7}"/>
    <cellStyle name="Comma 4 22 4 2 3 2 3" xfId="31694" xr:uid="{2CE727A4-F815-447E-BB81-8F6AFF78D99C}"/>
    <cellStyle name="Comma 4 22 4 2 3 3" xfId="34606" xr:uid="{2936A1A3-CE02-426E-8E4A-C92CD4F292A4}"/>
    <cellStyle name="Comma 4 22 4 2 3 4" xfId="29139" xr:uid="{65F027C1-F070-43A4-BA94-2A48AAF77918}"/>
    <cellStyle name="Comma 4 22 4 2 4" xfId="17596" xr:uid="{EC322947-8B07-4AA2-86AB-C7BC0BDD6190}"/>
    <cellStyle name="Comma 4 22 4 2 4 2" xfId="35661" xr:uid="{7146DA5E-2994-446A-8D7A-254459E89BCB}"/>
    <cellStyle name="Comma 4 22 4 2 4 3" xfId="30189" xr:uid="{120C62B2-A17B-4460-BAA2-3B5281148B70}"/>
    <cellStyle name="Comma 4 22 4 2 5" xfId="33088" xr:uid="{927F6E7F-AF46-4262-8EA3-6351ACA40B8A}"/>
    <cellStyle name="Comma 4 22 4 2 6" xfId="27625" xr:uid="{91BCCCC2-AA42-4549-A3E3-5186DA4134F6}"/>
    <cellStyle name="Comma 4 22 4 3" xfId="7196" xr:uid="{528CC2BA-5EF3-471C-871E-DB368FCC3EE2}"/>
    <cellStyle name="Comma 4 22 4 3 2" xfId="19460" xr:uid="{8514686B-A3EA-46D0-888D-864E7BF43AAF}"/>
    <cellStyle name="Comma 4 22 4 3 2 2" xfId="36038" xr:uid="{87B2E1D3-BEF2-4780-80B3-C0DF871F5F5D}"/>
    <cellStyle name="Comma 4 22 4 3 2 3" xfId="30563" xr:uid="{EBED1D08-19F2-4C30-A03E-D00431E5308D}"/>
    <cellStyle name="Comma 4 22 4 3 3" xfId="33473" xr:uid="{01D6986D-D482-4F76-8788-655902F0FD10}"/>
    <cellStyle name="Comma 4 22 4 3 4" xfId="28008" xr:uid="{E9C49916-8D18-4134-A700-5649D67A1C72}"/>
    <cellStyle name="Comma 4 22 4 4" xfId="10692" xr:uid="{E41B5A88-7EA8-4E94-8740-965C2A1DF35D}"/>
    <cellStyle name="Comma 4 22 4 4 2" xfId="22934" xr:uid="{B4B54BF7-2152-42DA-BBC6-8B4B7A7B06C8}"/>
    <cellStyle name="Comma 4 22 4 4 2 2" xfId="36791" xr:uid="{8C57AD0E-74CE-4468-A32A-C3C060283EA1}"/>
    <cellStyle name="Comma 4 22 4 4 2 3" xfId="31314" xr:uid="{74F84D25-5F18-4D8D-8E5D-00D952342D28}"/>
    <cellStyle name="Comma 4 22 4 4 3" xfId="34225" xr:uid="{F433BFE5-352D-4C63-BB57-05F13D584025}"/>
    <cellStyle name="Comma 4 22 4 4 4" xfId="28759" xr:uid="{B21016CE-9E63-4141-B266-4465F38E629B}"/>
    <cellStyle name="Comma 4 22 4 5" xfId="15836" xr:uid="{9F37C98F-17AF-4D13-9B74-70FCC55BDB0D}"/>
    <cellStyle name="Comma 4 22 4 5 2" xfId="35277" xr:uid="{27455F55-CBB1-4045-B2F7-8F0033715F5D}"/>
    <cellStyle name="Comma 4 22 4 5 3" xfId="29809" xr:uid="{22DE3046-BD3A-49AA-B2B3-1AD98BA5DC74}"/>
    <cellStyle name="Comma 4 22 4 6" xfId="32675" xr:uid="{58CB9F59-9374-45CC-A404-53ADA0430C09}"/>
    <cellStyle name="Comma 4 22 4 7" xfId="27211" xr:uid="{1ABA060E-5D9F-4C9F-8C52-2550B212B96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2 2 2" xfId="36234" xr:uid="{6C041FBB-0C5D-42F6-AF25-87E1E3024585}"/>
    <cellStyle name="Comma 4 22 5 2 2 3" xfId="30759" xr:uid="{9839CFB4-F415-4AAC-89C9-C1EDFFFB72BA}"/>
    <cellStyle name="Comma 4 22 5 2 3" xfId="33670" xr:uid="{160C6055-FA63-4428-9EFF-9D9F17346FD2}"/>
    <cellStyle name="Comma 4 22 5 2 4" xfId="28204" xr:uid="{15CBCC68-0D07-4066-B07F-B7BD2F73E7DE}"/>
    <cellStyle name="Comma 4 22 5 3" xfId="11606" xr:uid="{9E101463-6CD5-44CF-8E01-65A8805FBE5D}"/>
    <cellStyle name="Comma 4 22 5 3 2" xfId="23848" xr:uid="{EF25CC7C-3CC9-4925-ADF8-3AF333859C12}"/>
    <cellStyle name="Comma 4 22 5 3 2 2" xfId="36988" xr:uid="{628F8932-59E1-421B-964D-A8751810993F}"/>
    <cellStyle name="Comma 4 22 5 3 2 3" xfId="31510" xr:uid="{EE624CD3-DF51-45B6-B287-77BE0F3AE1E9}"/>
    <cellStyle name="Comma 4 22 5 3 3" xfId="34422" xr:uid="{AE5125C8-9F98-41F0-9E41-5ADE0536C0AB}"/>
    <cellStyle name="Comma 4 22 5 3 4" xfId="28955" xr:uid="{EF8E6B1F-C04A-4E67-8B5C-031729770EFD}"/>
    <cellStyle name="Comma 4 22 5 4" xfId="16750" xr:uid="{46E8F7CA-7C65-4CCD-BE08-31F77A07DE56}"/>
    <cellStyle name="Comma 4 22 5 4 2" xfId="35475" xr:uid="{98CD485F-C5A7-4D3F-95FF-734061FE19D5}"/>
    <cellStyle name="Comma 4 22 5 4 3" xfId="30005" xr:uid="{6180DB52-A4E2-4EAD-8B61-3E1B92350A51}"/>
    <cellStyle name="Comma 4 22 5 5" xfId="32904" xr:uid="{B605543B-4B4C-4276-A416-AE636AC41520}"/>
    <cellStyle name="Comma 4 22 5 6" xfId="27441" xr:uid="{90D8119E-47E4-48CC-8FD1-0039AD8B5676}"/>
    <cellStyle name="Comma 4 22 6" xfId="6349" xr:uid="{3933F37C-324D-417F-B4CA-15AC3D893ADC}"/>
    <cellStyle name="Comma 4 22 6 2" xfId="18614" xr:uid="{FB6DAAA0-9AC1-4314-BF3F-438CC1397CFC}"/>
    <cellStyle name="Comma 4 22 6 2 2" xfId="35853" xr:uid="{C26BD49F-0AE9-4605-8FD5-EAE1DB65A7DA}"/>
    <cellStyle name="Comma 4 22 6 2 3" xfId="30379" xr:uid="{370ADCBA-29D9-4BEA-A37F-9723C724BA7C}"/>
    <cellStyle name="Comma 4 22 6 3" xfId="33288" xr:uid="{77556654-B77A-452B-A072-02AC340DE22C}"/>
    <cellStyle name="Comma 4 22 6 4" xfId="27824" xr:uid="{B6CBBD3C-DF76-46BA-A6B1-3AF56D4F35B8}"/>
    <cellStyle name="Comma 4 22 7" xfId="9846" xr:uid="{21A51DA4-F96D-4EC0-B5AD-494484F88C64}"/>
    <cellStyle name="Comma 4 22 7 2" xfId="22088" xr:uid="{FB7E5449-4BB3-4B73-BF7B-7E9339860598}"/>
    <cellStyle name="Comma 4 22 7 2 2" xfId="36607" xr:uid="{484EB33E-A392-4A5B-827D-DD597797F0AC}"/>
    <cellStyle name="Comma 4 22 7 2 3" xfId="31130" xr:uid="{42B1642C-651B-4C9D-8644-F4DD9216D07A}"/>
    <cellStyle name="Comma 4 22 7 3" xfId="34041" xr:uid="{9A1075DF-9441-4F7B-8935-E0A9BB4C7CF7}"/>
    <cellStyle name="Comma 4 22 7 4" xfId="28575" xr:uid="{0695EB2E-9BDE-4BE1-BBA8-12B581CB7C26}"/>
    <cellStyle name="Comma 4 22 8" xfId="14990" xr:uid="{E4B3B149-F523-4869-992E-8E89D3198A98}"/>
    <cellStyle name="Comma 4 22 8 2" xfId="35093" xr:uid="{6ACC4900-D0AB-4971-BA06-DF74E5C437C5}"/>
    <cellStyle name="Comma 4 22 8 3" xfId="29625" xr:uid="{294E4041-9738-428D-8C89-B72CB54EBD3B}"/>
    <cellStyle name="Comma 4 22 9" xfId="25727" xr:uid="{C1963B75-652A-4DC6-BE5F-94F62CD03FC8}"/>
    <cellStyle name="Comma 4 22 9 2" xfId="37412" xr:uid="{B05DC967-2CAD-479E-9A83-6CAF3F49AD95}"/>
    <cellStyle name="Comma 4 22 9 3" xfId="31934" xr:uid="{DEE9811C-6E98-42CD-82EC-391E718C97B1}"/>
    <cellStyle name="Comma 4 23" xfId="2405" xr:uid="{98873652-E91B-4F19-B844-0902DD2B167B}"/>
    <cellStyle name="Comma 4 23 10" xfId="32466" xr:uid="{C1585595-14E6-4DDB-B2F6-39C62002A186}"/>
    <cellStyle name="Comma 4 23 11" xfId="27004" xr:uid="{4BE0529A-5417-4279-BCC7-EDEED6189B3E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2 2 2" xfId="36560" xr:uid="{969F1478-3226-4987-A660-5BDD885D4E6A}"/>
    <cellStyle name="Comma 4 23 2 2 2 2 2 2 3" xfId="31083" xr:uid="{2EDC3305-1E09-4858-B81A-5A1D35FB5825}"/>
    <cellStyle name="Comma 4 23 2 2 2 2 2 3" xfId="33994" xr:uid="{B3AABE01-EA83-4A7C-9901-B795F6A95DBD}"/>
    <cellStyle name="Comma 4 23 2 2 2 2 2 4" xfId="28528" xr:uid="{111D39D0-3887-472E-852B-5B9D05FB5207}"/>
    <cellStyle name="Comma 4 23 2 2 2 2 3" xfId="13098" xr:uid="{B2EFE234-AEE2-44A0-B277-02D70D759D88}"/>
    <cellStyle name="Comma 4 23 2 2 2 2 3 2" xfId="25340" xr:uid="{1BF91DE4-991F-4B8A-BA91-FA91A5C5E503}"/>
    <cellStyle name="Comma 4 23 2 2 2 2 3 2 2" xfId="37312" xr:uid="{4EAE80B9-A948-4E9B-91B5-B4936BCFD397}"/>
    <cellStyle name="Comma 4 23 2 2 2 2 3 2 3" xfId="31834" xr:uid="{E4167DB6-5C81-4494-A9DB-2B8AD2C85E88}"/>
    <cellStyle name="Comma 4 23 2 2 2 2 3 3" xfId="34747" xr:uid="{DCD66F56-2BF5-40C2-9F70-029EB4C8AA92}"/>
    <cellStyle name="Comma 4 23 2 2 2 2 3 4" xfId="29279" xr:uid="{042634CC-8E9A-416E-9695-5773BCD3E6A6}"/>
    <cellStyle name="Comma 4 23 2 2 2 2 4" xfId="18242" xr:uid="{A00281C1-CA96-4EE5-A127-1340FAABAF08}"/>
    <cellStyle name="Comma 4 23 2 2 2 2 4 2" xfId="35802" xr:uid="{9B464E33-4D7E-4E01-B73E-F86A86F4AE17}"/>
    <cellStyle name="Comma 4 23 2 2 2 2 4 3" xfId="30329" xr:uid="{BA4593CE-8FFC-4839-AF4D-03B78D622927}"/>
    <cellStyle name="Comma 4 23 2 2 2 2 5" xfId="33229" xr:uid="{3CDF87C2-6A65-4701-8AD0-31D91E335D1E}"/>
    <cellStyle name="Comma 4 23 2 2 2 2 6" xfId="27765" xr:uid="{61DAB632-93D8-4678-87F5-32B076D1642F}"/>
    <cellStyle name="Comma 4 23 2 2 2 3" xfId="7842" xr:uid="{B633DF76-14DE-4CD5-8447-4513792D77A2}"/>
    <cellStyle name="Comma 4 23 2 2 2 3 2" xfId="20106" xr:uid="{A9BC9AF3-35D1-4082-95E6-42520C10307A}"/>
    <cellStyle name="Comma 4 23 2 2 2 3 2 2" xfId="36178" xr:uid="{05C829AE-7576-460C-9D93-FC4EFA04008A}"/>
    <cellStyle name="Comma 4 23 2 2 2 3 2 3" xfId="30703" xr:uid="{DF066A15-6366-41BD-92E3-338EC693F5D4}"/>
    <cellStyle name="Comma 4 23 2 2 2 3 3" xfId="33614" xr:uid="{F47F458B-DDCD-4B8F-9DBE-ACEA03D04328}"/>
    <cellStyle name="Comma 4 23 2 2 2 3 4" xfId="28148" xr:uid="{060C49CB-812C-42BA-A989-F5C3ACF4C95A}"/>
    <cellStyle name="Comma 4 23 2 2 2 4" xfId="11338" xr:uid="{A2CBC20B-1AD7-473A-A6F0-C7009D2F0817}"/>
    <cellStyle name="Comma 4 23 2 2 2 4 2" xfId="23580" xr:uid="{E5342254-F425-4302-878A-1B89A51654DF}"/>
    <cellStyle name="Comma 4 23 2 2 2 4 2 2" xfId="36931" xr:uid="{800B17CD-5E7B-448A-8117-C10636D4ECFE}"/>
    <cellStyle name="Comma 4 23 2 2 2 4 2 3" xfId="31454" xr:uid="{FD6E59F2-0914-42CB-8B7D-D0B51A64CA40}"/>
    <cellStyle name="Comma 4 23 2 2 2 4 3" xfId="34366" xr:uid="{81F943FE-4495-4400-BB9E-B8921D90FDD1}"/>
    <cellStyle name="Comma 4 23 2 2 2 4 4" xfId="28899" xr:uid="{8BF27088-E4C6-4916-ACD4-366EA59DE138}"/>
    <cellStyle name="Comma 4 23 2 2 2 5" xfId="16482" xr:uid="{2C71135C-67C8-4B57-BBB2-FAEE37E8A6FD}"/>
    <cellStyle name="Comma 4 23 2 2 2 5 2" xfId="35419" xr:uid="{52224086-B0AA-4C39-A6CA-AD70F06DC8FA}"/>
    <cellStyle name="Comma 4 23 2 2 2 5 3" xfId="29949" xr:uid="{3FF8DAA5-DEA0-4328-83E5-8A2019473BDF}"/>
    <cellStyle name="Comma 4 23 2 2 2 6" xfId="32815" xr:uid="{5DA6A47E-AED3-4F0A-B476-26DC95253AA5}"/>
    <cellStyle name="Comma 4 23 2 2 2 7" xfId="27351" xr:uid="{72D0A6BB-1C76-493F-84D3-0602A5F02751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2 2 2" xfId="36375" xr:uid="{BA67F998-3C45-4544-85E9-E6C00DA73C20}"/>
    <cellStyle name="Comma 4 23 2 2 3 2 2 3" xfId="30899" xr:uid="{4734577D-A591-41E2-B054-0DF8E730F0BB}"/>
    <cellStyle name="Comma 4 23 2 2 3 2 3" xfId="33810" xr:uid="{116B7A53-4FAE-42FA-AFDE-4B78994DA1BB}"/>
    <cellStyle name="Comma 4 23 2 2 3 2 4" xfId="28344" xr:uid="{B8351691-214A-4B5B-8AEB-C177C7F613D8}"/>
    <cellStyle name="Comma 4 23 2 2 3 3" xfId="12252" xr:uid="{76F664F4-8991-41E4-88B5-C5C3CE55FF36}"/>
    <cellStyle name="Comma 4 23 2 2 3 3 2" xfId="24494" xr:uid="{F99D98C4-BB55-4066-884F-465DDC956B65}"/>
    <cellStyle name="Comma 4 23 2 2 3 3 2 2" xfId="37128" xr:uid="{88D09956-8AD8-4D40-A3C5-DFBD0C79E3F4}"/>
    <cellStyle name="Comma 4 23 2 2 3 3 2 3" xfId="31650" xr:uid="{EF4A47BE-56C7-406F-8C47-EB889F5CF135}"/>
    <cellStyle name="Comma 4 23 2 2 3 3 3" xfId="34562" xr:uid="{C37682B3-FF7E-4C07-A87A-3943DB4C96E7}"/>
    <cellStyle name="Comma 4 23 2 2 3 3 4" xfId="29095" xr:uid="{2A493449-2F05-489F-8C11-D4FD004E1226}"/>
    <cellStyle name="Comma 4 23 2 2 3 4" xfId="17396" xr:uid="{2BEA0701-1433-4AAE-A54E-457450B72574}"/>
    <cellStyle name="Comma 4 23 2 2 3 4 2" xfId="35616" xr:uid="{2A594960-AF9D-4C6A-9167-EB06C6B54BB8}"/>
    <cellStyle name="Comma 4 23 2 2 3 4 3" xfId="30145" xr:uid="{BBE5123F-A6D6-4D0A-870D-6E91CBBE6932}"/>
    <cellStyle name="Comma 4 23 2 2 3 5" xfId="33044" xr:uid="{72F07DE5-99E7-42FA-95C9-8584C5E39EB7}"/>
    <cellStyle name="Comma 4 23 2 2 3 6" xfId="27581" xr:uid="{F404E42F-268A-470B-9AFC-FFB2874F719A}"/>
    <cellStyle name="Comma 4 23 2 2 4" xfId="6996" xr:uid="{7BE8D904-E140-4E32-9308-2A9D431BFDF7}"/>
    <cellStyle name="Comma 4 23 2 2 4 2" xfId="19260" xr:uid="{82B22270-5A97-4CF7-AF02-CD10CD5F9FFC}"/>
    <cellStyle name="Comma 4 23 2 2 4 2 2" xfId="35994" xr:uid="{931C65E1-30DB-4AF4-A06A-6F512D62C6C2}"/>
    <cellStyle name="Comma 4 23 2 2 4 2 3" xfId="30519" xr:uid="{7FCEEC6C-08B0-4103-8F64-6E3B53BE4BCE}"/>
    <cellStyle name="Comma 4 23 2 2 4 3" xfId="33429" xr:uid="{320586F8-E266-4FDE-9D0D-1951620FDDC0}"/>
    <cellStyle name="Comma 4 23 2 2 4 4" xfId="27964" xr:uid="{BACBB0D9-E18C-447B-90B6-113608839121}"/>
    <cellStyle name="Comma 4 23 2 2 5" xfId="10492" xr:uid="{DFEF3758-A857-45A0-A72A-C2F08C183823}"/>
    <cellStyle name="Comma 4 23 2 2 5 2" xfId="22734" xr:uid="{A123D31C-28DB-4E94-A0BC-1B7F494CDCDD}"/>
    <cellStyle name="Comma 4 23 2 2 5 2 2" xfId="36747" xr:uid="{FDCEDB07-136B-42F4-AFCE-D432803D1D37}"/>
    <cellStyle name="Comma 4 23 2 2 5 2 3" xfId="31270" xr:uid="{8CA28B9B-2BD3-456A-AFF2-41FC44920EE1}"/>
    <cellStyle name="Comma 4 23 2 2 5 3" xfId="34181" xr:uid="{14DF6618-7E91-4ED2-8B67-C4E9EFCE49AB}"/>
    <cellStyle name="Comma 4 23 2 2 5 4" xfId="28715" xr:uid="{89EB6747-DA70-4139-9C74-A6814088825D}"/>
    <cellStyle name="Comma 4 23 2 2 6" xfId="15636" xr:uid="{E483CD62-F13C-498F-8007-2CD1E89502C3}"/>
    <cellStyle name="Comma 4 23 2 2 6 2" xfId="35233" xr:uid="{A0D868B8-BD34-4E15-A7B1-702EEB2799E2}"/>
    <cellStyle name="Comma 4 23 2 2 6 3" xfId="29765" xr:uid="{59E5DD29-91F9-4E9E-81BB-4283876D7C0D}"/>
    <cellStyle name="Comma 4 23 2 2 7" xfId="32631" xr:uid="{BE71B5CD-2EF1-4AB5-953E-A23A7810D596}"/>
    <cellStyle name="Comma 4 23 2 2 8" xfId="27167" xr:uid="{9B249B78-0F80-409D-9984-BDD4684DCDBD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2 2 2" xfId="36468" xr:uid="{9CAC1686-F88C-40E1-8ED5-30AC1E2B3F2B}"/>
    <cellStyle name="Comma 4 23 2 3 2 2 2 3" xfId="30991" xr:uid="{84FB08F4-7C06-4A74-B8D0-EF61CDC2AA36}"/>
    <cellStyle name="Comma 4 23 2 3 2 2 3" xfId="33902" xr:uid="{6BF3FB81-B217-4B33-AF7A-7ED4A81302E9}"/>
    <cellStyle name="Comma 4 23 2 3 2 2 4" xfId="28436" xr:uid="{7C7C4C05-AEE5-4578-929E-C977CB47E768}"/>
    <cellStyle name="Comma 4 23 2 3 2 3" xfId="12675" xr:uid="{6B70C73C-6E92-4C1F-8F3A-3DB9099CD56F}"/>
    <cellStyle name="Comma 4 23 2 3 2 3 2" xfId="24917" xr:uid="{7CEE946C-69AF-4525-B351-B1C1C7AEEF5C}"/>
    <cellStyle name="Comma 4 23 2 3 2 3 2 2" xfId="37220" xr:uid="{6691F4D9-820D-4C3B-AB23-8848587450A8}"/>
    <cellStyle name="Comma 4 23 2 3 2 3 2 3" xfId="31742" xr:uid="{538F8112-97BD-45A7-BC99-6E0626E1C108}"/>
    <cellStyle name="Comma 4 23 2 3 2 3 3" xfId="34654" xr:uid="{D9F09E37-8183-404E-B640-875070679484}"/>
    <cellStyle name="Comma 4 23 2 3 2 3 4" xfId="29187" xr:uid="{4098EF94-EB65-4F44-9275-E8C9135D6A4F}"/>
    <cellStyle name="Comma 4 23 2 3 2 4" xfId="17819" xr:uid="{FCE8AC93-2E15-4B9E-B369-A0B6BDC356D7}"/>
    <cellStyle name="Comma 4 23 2 3 2 4 2" xfId="35709" xr:uid="{5DDBBD8C-8C3B-4FD3-A216-EF41029B9C05}"/>
    <cellStyle name="Comma 4 23 2 3 2 4 3" xfId="30237" xr:uid="{691CBA96-DD49-4506-B688-CF399A5DF941}"/>
    <cellStyle name="Comma 4 23 2 3 2 5" xfId="33137" xr:uid="{B99F35A5-B1F8-43B7-BC67-DA89AFE24DC7}"/>
    <cellStyle name="Comma 4 23 2 3 2 6" xfId="27673" xr:uid="{2F614F86-9124-4A61-BF70-BE3B94B33EB8}"/>
    <cellStyle name="Comma 4 23 2 3 3" xfId="7419" xr:uid="{D39FE229-97EE-4D8D-89DC-94FB2B0A5A20}"/>
    <cellStyle name="Comma 4 23 2 3 3 2" xfId="19683" xr:uid="{72A22E15-CE3B-4D41-AA61-744CF190D297}"/>
    <cellStyle name="Comma 4 23 2 3 3 2 2" xfId="36086" xr:uid="{008DAE06-E6AE-4B7B-B137-F38480B69C5C}"/>
    <cellStyle name="Comma 4 23 2 3 3 2 3" xfId="30611" xr:uid="{33A0EA81-49CF-46A0-9BFD-1FD329146E85}"/>
    <cellStyle name="Comma 4 23 2 3 3 3" xfId="33521" xr:uid="{08F4D088-7B0D-40E8-BC23-3F4590417B63}"/>
    <cellStyle name="Comma 4 23 2 3 3 4" xfId="28056" xr:uid="{96AE9C9E-0A88-46D0-B546-D5D0665D8DF8}"/>
    <cellStyle name="Comma 4 23 2 3 4" xfId="10915" xr:uid="{F0613429-4188-4207-8C9B-A9582DB54E93}"/>
    <cellStyle name="Comma 4 23 2 3 4 2" xfId="23157" xr:uid="{FEF4CEA8-6109-439D-9AFE-D5F12A93EAC4}"/>
    <cellStyle name="Comma 4 23 2 3 4 2 2" xfId="36839" xr:uid="{0EF7237B-7958-4819-B5C0-D6BACAB1A76C}"/>
    <cellStyle name="Comma 4 23 2 3 4 2 3" xfId="31362" xr:uid="{796DE45D-AF31-428E-A100-2075F7D930C2}"/>
    <cellStyle name="Comma 4 23 2 3 4 3" xfId="34273" xr:uid="{9F9FC009-5E91-4242-B44C-D5D605561BFC}"/>
    <cellStyle name="Comma 4 23 2 3 4 4" xfId="28807" xr:uid="{F05571ED-66B4-48D3-8485-AFEA06AB0123}"/>
    <cellStyle name="Comma 4 23 2 3 5" xfId="16059" xr:uid="{B98D2C8E-5946-47F1-8619-F8920C5D9868}"/>
    <cellStyle name="Comma 4 23 2 3 5 2" xfId="35325" xr:uid="{89504837-F895-4ADC-ABF0-05396036F9A9}"/>
    <cellStyle name="Comma 4 23 2 3 5 3" xfId="29857" xr:uid="{7746A684-9C80-428F-A131-AD55CC4E3622}"/>
    <cellStyle name="Comma 4 23 2 3 6" xfId="32723" xr:uid="{7599FEF6-9936-4464-9923-992FE4F6418C}"/>
    <cellStyle name="Comma 4 23 2 3 7" xfId="27259" xr:uid="{05F9E4EC-93B0-4323-B639-35021B0A120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2 2 2" xfId="36282" xr:uid="{A0BD4AC8-D7AC-4716-9190-7BC5253713D8}"/>
    <cellStyle name="Comma 4 23 2 4 2 2 3" xfId="30807" xr:uid="{D3C2DDDA-12D4-49CF-8714-E52366F4C96B}"/>
    <cellStyle name="Comma 4 23 2 4 2 3" xfId="33718" xr:uid="{0FDE11FF-9843-4D58-9683-0BBD7F17B9FD}"/>
    <cellStyle name="Comma 4 23 2 4 2 4" xfId="28252" xr:uid="{FB4B707E-F426-4271-A46F-A28F7936AC41}"/>
    <cellStyle name="Comma 4 23 2 4 3" xfId="11829" xr:uid="{DE96BCE9-CF9B-4237-B7CA-2E7B32B815B4}"/>
    <cellStyle name="Comma 4 23 2 4 3 2" xfId="24071" xr:uid="{56C7A731-871A-4EC3-A03E-07337F46A4EB}"/>
    <cellStyle name="Comma 4 23 2 4 3 2 2" xfId="37036" xr:uid="{F1CC4C59-77A7-4DEA-85F4-35930581DCFF}"/>
    <cellStyle name="Comma 4 23 2 4 3 2 3" xfId="31558" xr:uid="{0685B649-61A7-41DC-92C3-64E1811DEBA2}"/>
    <cellStyle name="Comma 4 23 2 4 3 3" xfId="34470" xr:uid="{523AD7F0-E700-4BB3-AE3C-80CD402B2F16}"/>
    <cellStyle name="Comma 4 23 2 4 3 4" xfId="29003" xr:uid="{8B9C40CA-106C-4628-A9CB-5B11DDAE44AD}"/>
    <cellStyle name="Comma 4 23 2 4 4" xfId="16973" xr:uid="{A628CAD9-949D-4A35-8BD3-F37396EDEAFA}"/>
    <cellStyle name="Comma 4 23 2 4 4 2" xfId="35523" xr:uid="{9732E4F8-C145-40A3-A21C-7F180205BF1D}"/>
    <cellStyle name="Comma 4 23 2 4 4 3" xfId="30053" xr:uid="{8F18C171-B541-4E9C-9A9B-5A710061AF34}"/>
    <cellStyle name="Comma 4 23 2 4 5" xfId="32952" xr:uid="{99757386-2D88-4C83-921C-744E6BAAAEC4}"/>
    <cellStyle name="Comma 4 23 2 4 6" xfId="27489" xr:uid="{C8EBF56A-5AD9-49F9-9A16-3F480B251496}"/>
    <cellStyle name="Comma 4 23 2 5" xfId="6573" xr:uid="{FB664C72-43AE-4A16-B270-0A2C3B43A880}"/>
    <cellStyle name="Comma 4 23 2 5 2" xfId="18837" xr:uid="{ED36EE9B-9385-40B0-9D48-53676F5FFB40}"/>
    <cellStyle name="Comma 4 23 2 5 2 2" xfId="35902" xr:uid="{E1D7A6DA-2197-4EF9-8AB6-A0900FD10E4D}"/>
    <cellStyle name="Comma 4 23 2 5 2 3" xfId="30427" xr:uid="{2569C2DB-E368-489F-97BD-0685F9B15BDF}"/>
    <cellStyle name="Comma 4 23 2 5 3" xfId="33337" xr:uid="{18E2FD2E-5EC6-4FE4-991D-91DD486027C8}"/>
    <cellStyle name="Comma 4 23 2 5 4" xfId="27872" xr:uid="{B88041E5-8A25-4D70-A935-3448DE29B983}"/>
    <cellStyle name="Comma 4 23 2 6" xfId="10069" xr:uid="{1EA63E9B-2DD2-4549-887A-2497007F3A6C}"/>
    <cellStyle name="Comma 4 23 2 6 2" xfId="22311" xr:uid="{BE18863F-11E8-46C9-9456-6D1CD7ECA566}"/>
    <cellStyle name="Comma 4 23 2 6 2 2" xfId="36655" xr:uid="{BA494C84-26C7-4845-B4EA-11085756B3B3}"/>
    <cellStyle name="Comma 4 23 2 6 2 3" xfId="31178" xr:uid="{5D7FA16C-7400-456A-8EAB-DB6A58CE21F6}"/>
    <cellStyle name="Comma 4 23 2 6 3" xfId="34089" xr:uid="{82B3053D-628C-497A-81B2-D33FCEA792F6}"/>
    <cellStyle name="Comma 4 23 2 6 4" xfId="28623" xr:uid="{2B7EA992-0E35-41A7-81CD-B0751E33ECF3}"/>
    <cellStyle name="Comma 4 23 2 7" xfId="15213" xr:uid="{716FFDD2-9101-42E1-84F1-A8EAA5854274}"/>
    <cellStyle name="Comma 4 23 2 7 2" xfId="35141" xr:uid="{CFF350B0-976F-4DE4-AC9D-A37B35FF0C23}"/>
    <cellStyle name="Comma 4 23 2 7 3" xfId="29673" xr:uid="{FCCBDE89-B80B-4471-9F9D-FAF62F20B888}"/>
    <cellStyle name="Comma 4 23 2 8" xfId="32537" xr:uid="{05B0F363-DE0F-4DA9-8BDE-0C40C0542E1E}"/>
    <cellStyle name="Comma 4 23 2 9" xfId="27075" xr:uid="{78E1D52D-7C74-4EE4-951B-ABD8FFAC2DFC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2 2 2" xfId="36515" xr:uid="{28DD16A0-C511-4A12-9D14-0B24436C0A66}"/>
    <cellStyle name="Comma 4 23 3 2 2 2 2 3" xfId="31038" xr:uid="{AF540A30-A1BA-498F-B26B-5FACC13DA62E}"/>
    <cellStyle name="Comma 4 23 3 2 2 2 3" xfId="33949" xr:uid="{5E2D255A-5CE7-49D8-894B-A2E55437FDE3}"/>
    <cellStyle name="Comma 4 23 3 2 2 2 4" xfId="28483" xr:uid="{41C4E8DC-8ED9-46A5-B54E-AEB175E016F2}"/>
    <cellStyle name="Comma 4 23 3 2 2 3" xfId="12889" xr:uid="{834E5D24-507B-4571-9EF4-533C181605F4}"/>
    <cellStyle name="Comma 4 23 3 2 2 3 2" xfId="25131" xr:uid="{C1B2F622-F010-49D1-8FE6-D8D7C105AD73}"/>
    <cellStyle name="Comma 4 23 3 2 2 3 2 2" xfId="37267" xr:uid="{F4A4FF56-DB5E-47B5-87B1-D8C6E657B262}"/>
    <cellStyle name="Comma 4 23 3 2 2 3 2 3" xfId="31789" xr:uid="{F10B1FAE-F249-4B0C-9535-EF3BD4D657CF}"/>
    <cellStyle name="Comma 4 23 3 2 2 3 3" xfId="34702" xr:uid="{CA300160-32C0-47AA-A5F7-838E5470CC7E}"/>
    <cellStyle name="Comma 4 23 3 2 2 3 4" xfId="29234" xr:uid="{9FF0EB9F-34D1-4C55-9AD2-5159DCE1918E}"/>
    <cellStyle name="Comma 4 23 3 2 2 4" xfId="18033" xr:uid="{075E4346-F4FB-43F5-9C40-885CAE4C62D5}"/>
    <cellStyle name="Comma 4 23 3 2 2 4 2" xfId="35756" xr:uid="{A070F656-2684-4278-85F1-135D4ADC4B43}"/>
    <cellStyle name="Comma 4 23 3 2 2 4 3" xfId="30284" xr:uid="{3A457465-50AA-4139-9E84-73769AF2434A}"/>
    <cellStyle name="Comma 4 23 3 2 2 5" xfId="33184" xr:uid="{89105C69-F336-47FF-8BCC-0B54E53FC05C}"/>
    <cellStyle name="Comma 4 23 3 2 2 6" xfId="27720" xr:uid="{3B0E5545-B169-4D9D-B19A-158947C93098}"/>
    <cellStyle name="Comma 4 23 3 2 3" xfId="7633" xr:uid="{946CEE42-DB36-40E7-AB7D-18EE192961C9}"/>
    <cellStyle name="Comma 4 23 3 2 3 2" xfId="19897" xr:uid="{0CF5034E-1391-43B4-BB3C-69A6E32507BF}"/>
    <cellStyle name="Comma 4 23 3 2 3 2 2" xfId="36133" xr:uid="{BD253D59-2160-408E-8F31-8D6A9DFBECFF}"/>
    <cellStyle name="Comma 4 23 3 2 3 2 3" xfId="30658" xr:uid="{C824BBD9-FF79-49C0-A529-FA9254D618AE}"/>
    <cellStyle name="Comma 4 23 3 2 3 3" xfId="33568" xr:uid="{0E37E323-4A6D-4843-AC27-965E10E8E742}"/>
    <cellStyle name="Comma 4 23 3 2 3 4" xfId="28103" xr:uid="{ABFA3C5A-714C-4EC0-9A5F-ABDF853CEDA5}"/>
    <cellStyle name="Comma 4 23 3 2 4" xfId="11129" xr:uid="{0DB36A5E-068A-48D1-BEDC-77AF7789F69E}"/>
    <cellStyle name="Comma 4 23 3 2 4 2" xfId="23371" xr:uid="{3835BD3B-F1CD-4FB5-8FA9-8253F0EFB2C0}"/>
    <cellStyle name="Comma 4 23 3 2 4 2 2" xfId="36886" xr:uid="{29B8E34A-0E7D-4EB0-8EDD-900F97C6C276}"/>
    <cellStyle name="Comma 4 23 3 2 4 2 3" xfId="31409" xr:uid="{9CB5EF81-FDD4-46CF-8CE7-AB069EE1A792}"/>
    <cellStyle name="Comma 4 23 3 2 4 3" xfId="34320" xr:uid="{EAD13700-7EFC-4276-95A2-BD242F8F0947}"/>
    <cellStyle name="Comma 4 23 3 2 4 4" xfId="28854" xr:uid="{5D67ECB9-A9B2-48F9-BDE5-885D68BEE23F}"/>
    <cellStyle name="Comma 4 23 3 2 5" xfId="16273" xr:uid="{FAB43F33-7B62-41EE-B505-F247FD9C1E0F}"/>
    <cellStyle name="Comma 4 23 3 2 5 2" xfId="35373" xr:uid="{8AE8389A-7C95-4D91-B774-75134102F631}"/>
    <cellStyle name="Comma 4 23 3 2 5 3" xfId="29904" xr:uid="{2EC0F13F-4EDC-49FB-B0F0-4CC2404E8831}"/>
    <cellStyle name="Comma 4 23 3 2 6" xfId="32770" xr:uid="{B6BBD344-0D83-4299-8E4B-DEBF09CF0A1F}"/>
    <cellStyle name="Comma 4 23 3 2 7" xfId="27306" xr:uid="{CC4EFADA-1248-4C40-90E2-1254D662C8A2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2 2 2" xfId="36329" xr:uid="{7B20ECE4-A7A6-4A57-ACEC-0E5D0F60E823}"/>
    <cellStyle name="Comma 4 23 3 3 2 2 3" xfId="30854" xr:uid="{F57CA157-850E-437D-898A-723A77E11FCF}"/>
    <cellStyle name="Comma 4 23 3 3 2 3" xfId="33765" xr:uid="{33FC4EF9-9F48-4B04-B74A-928A58325304}"/>
    <cellStyle name="Comma 4 23 3 3 2 4" xfId="28299" xr:uid="{489FB884-03CE-4719-BDB7-D8F4616E7379}"/>
    <cellStyle name="Comma 4 23 3 3 3" xfId="12043" xr:uid="{AEBF7D82-985A-4520-974D-9496D959830E}"/>
    <cellStyle name="Comma 4 23 3 3 3 2" xfId="24285" xr:uid="{0136BE4F-1FF1-480C-BDE7-C3D6BE9EA627}"/>
    <cellStyle name="Comma 4 23 3 3 3 2 2" xfId="37083" xr:uid="{903648A2-29C5-4D90-B41E-8A407BA3B82B}"/>
    <cellStyle name="Comma 4 23 3 3 3 2 3" xfId="31605" xr:uid="{AF186F98-69E3-4402-8A69-7DAAB1B701B6}"/>
    <cellStyle name="Comma 4 23 3 3 3 3" xfId="34517" xr:uid="{516D01AF-66A1-4582-AE53-E61F45F8A125}"/>
    <cellStyle name="Comma 4 23 3 3 3 4" xfId="29050" xr:uid="{1DB56C69-FF4D-40D9-947D-AE13E8824EB0}"/>
    <cellStyle name="Comma 4 23 3 3 4" xfId="17187" xr:uid="{3DB95243-6FFB-4A24-B08B-D6E0638BC8C0}"/>
    <cellStyle name="Comma 4 23 3 3 4 2" xfId="35570" xr:uid="{2BE87EE8-5737-44D1-B1A9-625DC5D1FF79}"/>
    <cellStyle name="Comma 4 23 3 3 4 3" xfId="30100" xr:uid="{926F7A49-8E22-493F-9692-6EBAA603033D}"/>
    <cellStyle name="Comma 4 23 3 3 5" xfId="32999" xr:uid="{CB44687E-31EB-4901-AEDE-38DABED5684B}"/>
    <cellStyle name="Comma 4 23 3 3 6" xfId="27536" xr:uid="{8992D797-73B0-4655-AA2B-7A6CE71C62DD}"/>
    <cellStyle name="Comma 4 23 3 4" xfId="6787" xr:uid="{9C963EDD-26AB-4247-8CEB-1325B584F185}"/>
    <cellStyle name="Comma 4 23 3 4 2" xfId="19051" xr:uid="{34AD83BB-8561-4A29-8D77-E4613CCAE3F3}"/>
    <cellStyle name="Comma 4 23 3 4 2 2" xfId="35949" xr:uid="{4271FADF-E7E0-4D08-920A-11545E6A296A}"/>
    <cellStyle name="Comma 4 23 3 4 2 3" xfId="30474" xr:uid="{C872FF67-7517-4B56-8483-98E0C7A87961}"/>
    <cellStyle name="Comma 4 23 3 4 3" xfId="33384" xr:uid="{495DB3E7-26EF-4011-BB18-D833E4380CB3}"/>
    <cellStyle name="Comma 4 23 3 4 4" xfId="27919" xr:uid="{81D9F14D-BC05-428E-A90B-4A9C454692A8}"/>
    <cellStyle name="Comma 4 23 3 5" xfId="10283" xr:uid="{A582DA9B-2C8A-401F-B9FD-59C1DEF4EE95}"/>
    <cellStyle name="Comma 4 23 3 5 2" xfId="22525" xr:uid="{847F809B-184B-406D-B826-49B55686AEC0}"/>
    <cellStyle name="Comma 4 23 3 5 2 2" xfId="36702" xr:uid="{E841C02D-3E7B-4A5E-A730-110244F4CE77}"/>
    <cellStyle name="Comma 4 23 3 5 2 3" xfId="31225" xr:uid="{4689577B-B1F7-4B43-B53D-2CCD10FD7CAA}"/>
    <cellStyle name="Comma 4 23 3 5 3" xfId="34136" xr:uid="{EA4DA223-D725-4FB5-A590-5662A919DF10}"/>
    <cellStyle name="Comma 4 23 3 5 4" xfId="28670" xr:uid="{4FA62C25-313F-4322-8AB6-A652D5447BA5}"/>
    <cellStyle name="Comma 4 23 3 6" xfId="15427" xr:uid="{54124FAB-97CA-4445-9BFB-494E93951323}"/>
    <cellStyle name="Comma 4 23 3 6 2" xfId="35188" xr:uid="{BCE50AF1-0F9B-430D-8CBF-00F52D91E7A9}"/>
    <cellStyle name="Comma 4 23 3 6 3" xfId="29720" xr:uid="{E637F41E-21E4-49E1-B40D-72BCB39B4A47}"/>
    <cellStyle name="Comma 4 23 3 7" xfId="32585" xr:uid="{2F940230-5987-4111-BA20-03AFB28A84ED}"/>
    <cellStyle name="Comma 4 23 3 8" xfId="27122" xr:uid="{4F24B009-B34A-406C-9D6F-DA0FEDB0CB40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2 2 2" xfId="36422" xr:uid="{E4978F6B-838B-45BE-8196-34AEEACA8705}"/>
    <cellStyle name="Comma 4 23 4 2 2 2 3" xfId="30946" xr:uid="{B03693B2-E48A-45BA-8574-D9A2A6A591D4}"/>
    <cellStyle name="Comma 4 23 4 2 2 3" xfId="33857" xr:uid="{08528355-C67E-4BE3-BB0B-61C9DC26E2DA}"/>
    <cellStyle name="Comma 4 23 4 2 2 4" xfId="28391" xr:uid="{B4E72E9C-D19C-44A2-B8C2-3E9F43CD7913}"/>
    <cellStyle name="Comma 4 23 4 2 3" xfId="12466" xr:uid="{333922D5-227A-4F93-8446-6AF4F6C42711}"/>
    <cellStyle name="Comma 4 23 4 2 3 2" xfId="24708" xr:uid="{B7A3F27B-11C7-41A0-BB5A-C03AE776C42D}"/>
    <cellStyle name="Comma 4 23 4 2 3 2 2" xfId="37175" xr:uid="{4288F4F7-8ECD-4D13-BD9E-07A3644FBD94}"/>
    <cellStyle name="Comma 4 23 4 2 3 2 3" xfId="31697" xr:uid="{F94C4930-3297-4F92-8201-59B6FE35CC95}"/>
    <cellStyle name="Comma 4 23 4 2 3 3" xfId="34609" xr:uid="{600E5A0F-E9A7-4036-81C3-2ECCAA01EE24}"/>
    <cellStyle name="Comma 4 23 4 2 3 4" xfId="29142" xr:uid="{25FB395F-F64C-4A65-ABEC-667730040872}"/>
    <cellStyle name="Comma 4 23 4 2 4" xfId="17610" xr:uid="{593E16A8-E331-4521-9898-8A6D84EF08B9}"/>
    <cellStyle name="Comma 4 23 4 2 4 2" xfId="35664" xr:uid="{773408E3-4274-42AB-8AF8-13F0B248DB07}"/>
    <cellStyle name="Comma 4 23 4 2 4 3" xfId="30192" xr:uid="{31B51DF5-D1F7-47EC-BDEF-A8D0E3A7AF7F}"/>
    <cellStyle name="Comma 4 23 4 2 5" xfId="33091" xr:uid="{7249ABAA-40B5-4DF2-A430-532B61FE6249}"/>
    <cellStyle name="Comma 4 23 4 2 6" xfId="27628" xr:uid="{E9732B5D-F46C-4575-9445-59979E4B9C93}"/>
    <cellStyle name="Comma 4 23 4 3" xfId="7210" xr:uid="{FF47E85B-77F4-4CBD-A800-7938B577D50D}"/>
    <cellStyle name="Comma 4 23 4 3 2" xfId="19474" xr:uid="{1DBDB174-933B-44DA-BA76-B09A858B7A0B}"/>
    <cellStyle name="Comma 4 23 4 3 2 2" xfId="36041" xr:uid="{C004A635-2445-4D42-A239-F5CA202E51E9}"/>
    <cellStyle name="Comma 4 23 4 3 2 3" xfId="30566" xr:uid="{FD97AA87-C4FC-47B7-B455-3322C14E2258}"/>
    <cellStyle name="Comma 4 23 4 3 3" xfId="33476" xr:uid="{2BBC3256-FFD5-4478-9D41-0E69FBF892B6}"/>
    <cellStyle name="Comma 4 23 4 3 4" xfId="28011" xr:uid="{8A49FDBB-D494-42D1-8C11-D0CEEA665630}"/>
    <cellStyle name="Comma 4 23 4 4" xfId="10706" xr:uid="{A69609DD-395C-454F-AE3A-A419DE87C164}"/>
    <cellStyle name="Comma 4 23 4 4 2" xfId="22948" xr:uid="{886B12E2-9FEA-4FE9-9AEC-EDAB38EF177B}"/>
    <cellStyle name="Comma 4 23 4 4 2 2" xfId="36794" xr:uid="{1904E461-44F0-42DF-B41F-1CE3A687A401}"/>
    <cellStyle name="Comma 4 23 4 4 2 3" xfId="31317" xr:uid="{F00CED15-9B4D-422A-8517-2441220C4955}"/>
    <cellStyle name="Comma 4 23 4 4 3" xfId="34228" xr:uid="{5CE54B95-8CBB-4417-9AF9-9FAF9A9C24FE}"/>
    <cellStyle name="Comma 4 23 4 4 4" xfId="28762" xr:uid="{2C20170A-6BF7-4631-A932-1722EA73305F}"/>
    <cellStyle name="Comma 4 23 4 5" xfId="15850" xr:uid="{9F32D635-61E0-41E4-BD30-3A2F0BE6E761}"/>
    <cellStyle name="Comma 4 23 4 5 2" xfId="35280" xr:uid="{F96511FB-BF77-4C29-8187-38F6A1AE4B20}"/>
    <cellStyle name="Comma 4 23 4 5 3" xfId="29812" xr:uid="{10B60E1A-EAE5-4C1B-BCAE-EBA961193003}"/>
    <cellStyle name="Comma 4 23 4 6" xfId="32678" xr:uid="{6AD8B91A-FD09-42C8-9643-A69792835A6B}"/>
    <cellStyle name="Comma 4 23 4 7" xfId="27214" xr:uid="{201EF8A3-5BA0-4182-ADFF-9D83F213B932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2 2 2" xfId="36237" xr:uid="{4A919623-CF95-4B3F-8F98-D0604B9B7BDB}"/>
    <cellStyle name="Comma 4 23 5 2 2 3" xfId="30762" xr:uid="{2E523879-F0A1-4072-8A20-AEA8791AB6A1}"/>
    <cellStyle name="Comma 4 23 5 2 3" xfId="33673" xr:uid="{E69CAE22-BC78-4611-AFA0-6AA149B31203}"/>
    <cellStyle name="Comma 4 23 5 2 4" xfId="28207" xr:uid="{35880A8E-094C-40CC-9C7F-60FA332A6EC1}"/>
    <cellStyle name="Comma 4 23 5 3" xfId="11620" xr:uid="{C86BCF8E-8A66-4EC1-88C1-A430B8E546AD}"/>
    <cellStyle name="Comma 4 23 5 3 2" xfId="23862" xr:uid="{D182FE0D-6FE3-4083-8422-2DB530C60DF9}"/>
    <cellStyle name="Comma 4 23 5 3 2 2" xfId="36991" xr:uid="{0AF90519-5145-41BC-B2A1-79219B740ADA}"/>
    <cellStyle name="Comma 4 23 5 3 2 3" xfId="31513" xr:uid="{7B50DD46-1C95-433B-AA3B-6AFD612E6AD9}"/>
    <cellStyle name="Comma 4 23 5 3 3" xfId="34425" xr:uid="{1B7BD9B2-F95B-4EF5-AD60-B0C59AE0DD2B}"/>
    <cellStyle name="Comma 4 23 5 3 4" xfId="28958" xr:uid="{E90BF00C-F049-48D4-AEDF-337B288D460B}"/>
    <cellStyle name="Comma 4 23 5 4" xfId="16764" xr:uid="{4202735D-4C6D-42CF-986C-51A1E7480F71}"/>
    <cellStyle name="Comma 4 23 5 4 2" xfId="35478" xr:uid="{08939309-679E-4BC6-927A-BF8AF6785E75}"/>
    <cellStyle name="Comma 4 23 5 4 3" xfId="30008" xr:uid="{45100CAA-AFAD-47FB-9CC6-51F3591A3664}"/>
    <cellStyle name="Comma 4 23 5 5" xfId="32907" xr:uid="{B964E313-FD1C-4A1E-BF6D-A6189371A348}"/>
    <cellStyle name="Comma 4 23 5 6" xfId="27444" xr:uid="{A6E2754A-0774-43B8-8CCB-049DBC48C415}"/>
    <cellStyle name="Comma 4 23 6" xfId="6364" xr:uid="{43C7BAD9-C6F8-42A7-89E7-E6222E2BBDE7}"/>
    <cellStyle name="Comma 4 23 6 2" xfId="18628" xr:uid="{0AA64DFE-5B58-4D30-9FA7-39520DC8DAF1}"/>
    <cellStyle name="Comma 4 23 6 2 2" xfId="35856" xr:uid="{E5409C74-6128-4C7C-B06A-214B7C433A16}"/>
    <cellStyle name="Comma 4 23 6 2 3" xfId="30382" xr:uid="{441B36A9-396F-4749-B59A-3B3487C4CA67}"/>
    <cellStyle name="Comma 4 23 6 3" xfId="33291" xr:uid="{C496E28E-349E-46C7-9476-0BE70A708309}"/>
    <cellStyle name="Comma 4 23 6 4" xfId="27827" xr:uid="{6F116257-41CC-406E-A529-F99F601136BC}"/>
    <cellStyle name="Comma 4 23 7" xfId="9860" xr:uid="{AA165C84-6637-4170-AC2B-A42AC21AE994}"/>
    <cellStyle name="Comma 4 23 7 2" xfId="22102" xr:uid="{5F68B0EC-284B-487B-887F-F86B4711EA93}"/>
    <cellStyle name="Comma 4 23 7 2 2" xfId="36610" xr:uid="{DD44BD83-25AD-4307-BAC0-F71B731E4861}"/>
    <cellStyle name="Comma 4 23 7 2 3" xfId="31133" xr:uid="{BCE50966-023C-48E2-A274-8C062C171C64}"/>
    <cellStyle name="Comma 4 23 7 3" xfId="34044" xr:uid="{FFBA4D76-B7E5-4282-93F4-761011E9AA85}"/>
    <cellStyle name="Comma 4 23 7 4" xfId="28578" xr:uid="{05217134-37B7-44B3-8B32-6B48FABEE699}"/>
    <cellStyle name="Comma 4 23 8" xfId="15004" xr:uid="{7C5294DE-71E3-420D-8929-98B46C6DD340}"/>
    <cellStyle name="Comma 4 23 8 2" xfId="35096" xr:uid="{57249567-AAAE-460A-84E1-8564B4B573AA}"/>
    <cellStyle name="Comma 4 23 8 3" xfId="29628" xr:uid="{828B2989-5A37-41AB-B9C5-D08441D30C62}"/>
    <cellStyle name="Comma 4 23 9" xfId="25728" xr:uid="{EB20CB8E-D183-420C-A396-8315D4A291BE}"/>
    <cellStyle name="Comma 4 23 9 2" xfId="37413" xr:uid="{740462FB-9D58-4E78-8ED7-4B25EEACBD7E}"/>
    <cellStyle name="Comma 4 23 9 3" xfId="31935" xr:uid="{2B443DF7-A9D3-478F-BAE6-B9A08B13FC81}"/>
    <cellStyle name="Comma 4 24" xfId="2435" xr:uid="{D9DA7B2E-5004-457C-96F2-F7FFE0EA1073}"/>
    <cellStyle name="Comma 4 24 10" xfId="27009" xr:uid="{18D1206D-6B00-4A97-BBFE-35FD22D3A707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2 2 2" xfId="36561" xr:uid="{DC6C395D-9E67-4AF7-A7E5-A6E893D32838}"/>
    <cellStyle name="Comma 4 24 2 2 2 2 2 2 3" xfId="31084" xr:uid="{6960FCFD-6DCD-4AF2-A29C-B36139F5482D}"/>
    <cellStyle name="Comma 4 24 2 2 2 2 2 3" xfId="33995" xr:uid="{5E12D993-795F-42BE-8B35-2176038726E5}"/>
    <cellStyle name="Comma 4 24 2 2 2 2 2 4" xfId="28529" xr:uid="{64336586-3514-46CC-A584-C00D67822E66}"/>
    <cellStyle name="Comma 4 24 2 2 2 2 3" xfId="13106" xr:uid="{F38F193E-DD4D-4F3F-90E3-2874D7BEE415}"/>
    <cellStyle name="Comma 4 24 2 2 2 2 3 2" xfId="25348" xr:uid="{09F5F8A0-9B28-4EE8-B67E-F2F7D564C52B}"/>
    <cellStyle name="Comma 4 24 2 2 2 2 3 2 2" xfId="37313" xr:uid="{6CC9CD18-AA07-4C65-97D4-EC8B4484DD94}"/>
    <cellStyle name="Comma 4 24 2 2 2 2 3 2 3" xfId="31835" xr:uid="{3D642855-D5C6-482B-A65F-536D351BA6E4}"/>
    <cellStyle name="Comma 4 24 2 2 2 2 3 3" xfId="34748" xr:uid="{23191DC3-7E07-4A00-A209-A78A403D65A7}"/>
    <cellStyle name="Comma 4 24 2 2 2 2 3 4" xfId="29280" xr:uid="{CDB11CFF-B8EA-4519-8C5F-22FB96E2EA3C}"/>
    <cellStyle name="Comma 4 24 2 2 2 2 4" xfId="18250" xr:uid="{2A1C01CA-4BB3-4D60-87C0-10663FB60AC3}"/>
    <cellStyle name="Comma 4 24 2 2 2 2 4 2" xfId="35803" xr:uid="{8FFFD991-AC63-40E1-BFB6-D784F9A865A6}"/>
    <cellStyle name="Comma 4 24 2 2 2 2 4 3" xfId="30330" xr:uid="{A3C42C70-6069-4AD2-B605-6D44A2F61D15}"/>
    <cellStyle name="Comma 4 24 2 2 2 2 5" xfId="33230" xr:uid="{77FF7ED0-6C36-4EDC-A083-AAE8B1165486}"/>
    <cellStyle name="Comma 4 24 2 2 2 2 6" xfId="27766" xr:uid="{8585DCE6-72E6-4C55-9549-9B13BD7D41CB}"/>
    <cellStyle name="Comma 4 24 2 2 2 3" xfId="7850" xr:uid="{F0D12F32-6347-4080-9981-670A4CEDFE3B}"/>
    <cellStyle name="Comma 4 24 2 2 2 3 2" xfId="20114" xr:uid="{36A025D9-6A1E-4633-A3F6-4A08A85492B8}"/>
    <cellStyle name="Comma 4 24 2 2 2 3 2 2" xfId="36179" xr:uid="{177ACEF7-4197-402A-8293-5A7D5557401C}"/>
    <cellStyle name="Comma 4 24 2 2 2 3 2 3" xfId="30704" xr:uid="{A673F728-4302-4E26-9CF7-5D2C6D68BAD8}"/>
    <cellStyle name="Comma 4 24 2 2 2 3 3" xfId="33615" xr:uid="{2B69EDC7-D48C-44BC-B107-62B0561BC512}"/>
    <cellStyle name="Comma 4 24 2 2 2 3 4" xfId="28149" xr:uid="{972D4B6C-824A-4490-A213-D8F876552273}"/>
    <cellStyle name="Comma 4 24 2 2 2 4" xfId="11346" xr:uid="{15B10247-ED0F-406B-942F-48CD1DC39F71}"/>
    <cellStyle name="Comma 4 24 2 2 2 4 2" xfId="23588" xr:uid="{98258FD6-9594-45A1-82EA-14D4A821AFD0}"/>
    <cellStyle name="Comma 4 24 2 2 2 4 2 2" xfId="36932" xr:uid="{47F513CB-B733-44C6-B9C0-A1904DCBE450}"/>
    <cellStyle name="Comma 4 24 2 2 2 4 2 3" xfId="31455" xr:uid="{A88606F6-056B-49CC-B6CA-D819BDF8A74A}"/>
    <cellStyle name="Comma 4 24 2 2 2 4 3" xfId="34367" xr:uid="{40463DA2-2D17-4768-9F10-414DFFC73030}"/>
    <cellStyle name="Comma 4 24 2 2 2 4 4" xfId="28900" xr:uid="{8D2FB2E7-165C-4B4F-BA3D-CD6BF6B8B7D1}"/>
    <cellStyle name="Comma 4 24 2 2 2 5" xfId="16490" xr:uid="{6F79C48F-3DEB-4DE5-9BF0-FC5BD8FE8090}"/>
    <cellStyle name="Comma 4 24 2 2 2 5 2" xfId="35420" xr:uid="{C30100AD-955C-4A50-81CF-384FD1044317}"/>
    <cellStyle name="Comma 4 24 2 2 2 5 3" xfId="29950" xr:uid="{0EA1FCE1-1F80-4000-BE81-ADB35891A698}"/>
    <cellStyle name="Comma 4 24 2 2 2 6" xfId="32816" xr:uid="{1E8A6C60-3CE2-4E6A-A071-BAF26F1BE7CF}"/>
    <cellStyle name="Comma 4 24 2 2 2 7" xfId="27352" xr:uid="{987637C1-B379-4A25-B480-6D61D2144DA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2 2 2" xfId="36376" xr:uid="{30F8DD8C-704E-4F2B-BF99-0DC3542BF6AC}"/>
    <cellStyle name="Comma 4 24 2 2 3 2 2 3" xfId="30900" xr:uid="{9EFB9D9F-3081-431D-8C4A-CA750344BED7}"/>
    <cellStyle name="Comma 4 24 2 2 3 2 3" xfId="33811" xr:uid="{A12A35BC-4A93-4326-9F58-C15431074AEC}"/>
    <cellStyle name="Comma 4 24 2 2 3 2 4" xfId="28345" xr:uid="{272203A3-8A71-472B-B2D0-85B986FD13CD}"/>
    <cellStyle name="Comma 4 24 2 2 3 3" xfId="12260" xr:uid="{655188A5-34A5-482E-8C88-8CB45C790110}"/>
    <cellStyle name="Comma 4 24 2 2 3 3 2" xfId="24502" xr:uid="{6905F8C2-02BF-484E-9DD9-AA1BD0015714}"/>
    <cellStyle name="Comma 4 24 2 2 3 3 2 2" xfId="37129" xr:uid="{BDBE874E-78BC-41B9-A50B-C7147C9AC49A}"/>
    <cellStyle name="Comma 4 24 2 2 3 3 2 3" xfId="31651" xr:uid="{417917DC-4769-4FFA-9CDB-C93C5ADBD0F8}"/>
    <cellStyle name="Comma 4 24 2 2 3 3 3" xfId="34563" xr:uid="{EF2D672E-54DD-4C21-8D6A-0DBDC22248E0}"/>
    <cellStyle name="Comma 4 24 2 2 3 3 4" xfId="29096" xr:uid="{1722D378-A3FC-4D99-B1B2-68EE0F6965D7}"/>
    <cellStyle name="Comma 4 24 2 2 3 4" xfId="17404" xr:uid="{5E0C5D6C-D883-41CE-863F-C93FF6398BF8}"/>
    <cellStyle name="Comma 4 24 2 2 3 4 2" xfId="35617" xr:uid="{DCAFDAAD-8141-4E1F-A347-A8AD23178CDF}"/>
    <cellStyle name="Comma 4 24 2 2 3 4 3" xfId="30146" xr:uid="{B5A61F5F-F18C-480F-A72E-A88392AAD3A2}"/>
    <cellStyle name="Comma 4 24 2 2 3 5" xfId="33045" xr:uid="{31D3440C-5087-4BA5-AE69-DDDEB05FA62F}"/>
    <cellStyle name="Comma 4 24 2 2 3 6" xfId="27582" xr:uid="{A83B0DC3-6B56-4F5A-B979-9EF7DB2A8A98}"/>
    <cellStyle name="Comma 4 24 2 2 4" xfId="7004" xr:uid="{C4D9751B-27F1-4491-91B5-A22254B85899}"/>
    <cellStyle name="Comma 4 24 2 2 4 2" xfId="19268" xr:uid="{1EBD868A-0A89-4960-87CF-32DDF9DDB3DB}"/>
    <cellStyle name="Comma 4 24 2 2 4 2 2" xfId="35995" xr:uid="{00527468-70E9-4C7E-AEF2-E7C2792F5CFA}"/>
    <cellStyle name="Comma 4 24 2 2 4 2 3" xfId="30520" xr:uid="{B62E8DFD-20AB-4989-9340-F932F0AAB547}"/>
    <cellStyle name="Comma 4 24 2 2 4 3" xfId="33430" xr:uid="{AC276CFC-EC7D-4E97-B2E4-4E615C17E8EB}"/>
    <cellStyle name="Comma 4 24 2 2 4 4" xfId="27965" xr:uid="{5054A0BF-FCBA-4C31-B14D-FA5BC7D642BA}"/>
    <cellStyle name="Comma 4 24 2 2 5" xfId="10500" xr:uid="{3C814315-F83A-4160-8000-72B3BDD55A4B}"/>
    <cellStyle name="Comma 4 24 2 2 5 2" xfId="22742" xr:uid="{C5E9DA9B-2C7D-473D-BC06-B0A25370CD64}"/>
    <cellStyle name="Comma 4 24 2 2 5 2 2" xfId="36748" xr:uid="{8FD2475C-ECE1-4292-8E30-9E34F3C98984}"/>
    <cellStyle name="Comma 4 24 2 2 5 2 3" xfId="31271" xr:uid="{E086C9B5-5B34-4488-B3B3-5BC036CE3F30}"/>
    <cellStyle name="Comma 4 24 2 2 5 3" xfId="34182" xr:uid="{8DE499CE-4211-4BD4-85FD-F0FB8F6FD9E8}"/>
    <cellStyle name="Comma 4 24 2 2 5 4" xfId="28716" xr:uid="{7F6D8D4A-1424-4772-B5F9-28BDA70A03F8}"/>
    <cellStyle name="Comma 4 24 2 2 6" xfId="15644" xr:uid="{20EFB3EE-AE9B-44C0-B2D9-9CA37A729677}"/>
    <cellStyle name="Comma 4 24 2 2 6 2" xfId="35234" xr:uid="{B24FDCCA-9C8E-41A7-BA48-0CA8860646F5}"/>
    <cellStyle name="Comma 4 24 2 2 6 3" xfId="29766" xr:uid="{D8BC306A-3E02-493A-91CE-089A8F9E25F6}"/>
    <cellStyle name="Comma 4 24 2 2 7" xfId="32632" xr:uid="{266F56EB-D6D7-4646-86AB-0FD1EF692F03}"/>
    <cellStyle name="Comma 4 24 2 2 8" xfId="27168" xr:uid="{19EA0703-239D-45C5-B665-E4E2EBD34DCD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2 2 2" xfId="36469" xr:uid="{F754BB63-4AC2-4886-A192-21601A4DCA64}"/>
    <cellStyle name="Comma 4 24 2 3 2 2 2 3" xfId="30992" xr:uid="{981AD5D9-C2D6-44FA-8CC7-FB41C5281343}"/>
    <cellStyle name="Comma 4 24 2 3 2 2 3" xfId="33903" xr:uid="{431275EA-A101-452A-8E38-C767F27159D9}"/>
    <cellStyle name="Comma 4 24 2 3 2 2 4" xfId="28437" xr:uid="{51C4F99E-1682-4746-8A92-749BD38A87A8}"/>
    <cellStyle name="Comma 4 24 2 3 2 3" xfId="12683" xr:uid="{C70AFBC0-3A94-4ED0-99E2-C6AB71E11C90}"/>
    <cellStyle name="Comma 4 24 2 3 2 3 2" xfId="24925" xr:uid="{259EF9B2-B9FC-4BEF-A26E-04A90485808E}"/>
    <cellStyle name="Comma 4 24 2 3 2 3 2 2" xfId="37221" xr:uid="{8E06732E-3CE2-40AA-AECA-FD05AED32B18}"/>
    <cellStyle name="Comma 4 24 2 3 2 3 2 3" xfId="31743" xr:uid="{91050670-8C89-4C59-8AD8-236D2AC3CB30}"/>
    <cellStyle name="Comma 4 24 2 3 2 3 3" xfId="34655" xr:uid="{8806D380-EB93-457E-9886-84714F54E49A}"/>
    <cellStyle name="Comma 4 24 2 3 2 3 4" xfId="29188" xr:uid="{FA49E360-7C2B-4BD4-860D-6CDF3A6A5DF3}"/>
    <cellStyle name="Comma 4 24 2 3 2 4" xfId="17827" xr:uid="{4EA91913-ED7E-4958-835D-D22580DFA9F4}"/>
    <cellStyle name="Comma 4 24 2 3 2 4 2" xfId="35710" xr:uid="{AF6E1574-290C-4D57-A9C4-E89CA7CB2DE9}"/>
    <cellStyle name="Comma 4 24 2 3 2 4 3" xfId="30238" xr:uid="{9970472B-DC7C-4763-8EC0-5D1004AC7D76}"/>
    <cellStyle name="Comma 4 24 2 3 2 5" xfId="33138" xr:uid="{2EC5CC48-4195-4730-8A92-EE0B2E6038A3}"/>
    <cellStyle name="Comma 4 24 2 3 2 6" xfId="27674" xr:uid="{8C8524B3-03AC-44B9-92D5-33349D0653DD}"/>
    <cellStyle name="Comma 4 24 2 3 3" xfId="7427" xr:uid="{620AB3C8-EAAB-48A7-95C4-EED9BF9810E3}"/>
    <cellStyle name="Comma 4 24 2 3 3 2" xfId="19691" xr:uid="{026F07CC-3D97-4DA5-8167-D392F394C6A3}"/>
    <cellStyle name="Comma 4 24 2 3 3 2 2" xfId="36087" xr:uid="{A418EABE-AF97-46B3-B47D-FD3E1940205D}"/>
    <cellStyle name="Comma 4 24 2 3 3 2 3" xfId="30612" xr:uid="{D30C92BB-32B1-4EA7-878E-C477B58952ED}"/>
    <cellStyle name="Comma 4 24 2 3 3 3" xfId="33522" xr:uid="{1F0ED4A7-6F8B-4C62-B6A1-EB7314DEB9C6}"/>
    <cellStyle name="Comma 4 24 2 3 3 4" xfId="28057" xr:uid="{7374A94F-754C-41BA-8205-47D219860A13}"/>
    <cellStyle name="Comma 4 24 2 3 4" xfId="10923" xr:uid="{14EE1822-1B02-49A2-98C6-FC1E6B242758}"/>
    <cellStyle name="Comma 4 24 2 3 4 2" xfId="23165" xr:uid="{14F6EB7C-8FA1-4C3E-8671-997C559C0039}"/>
    <cellStyle name="Comma 4 24 2 3 4 2 2" xfId="36840" xr:uid="{F2F3EF1F-734D-4337-AA4A-B0672561EF81}"/>
    <cellStyle name="Comma 4 24 2 3 4 2 3" xfId="31363" xr:uid="{44F41D99-C7A4-4FD1-905F-1C98E43E8240}"/>
    <cellStyle name="Comma 4 24 2 3 4 3" xfId="34274" xr:uid="{E833FDA4-E243-49C2-B6FF-98164BACF7FC}"/>
    <cellStyle name="Comma 4 24 2 3 4 4" xfId="28808" xr:uid="{23482038-6075-4043-BA67-678F560425ED}"/>
    <cellStyle name="Comma 4 24 2 3 5" xfId="16067" xr:uid="{FFB4C7DF-1797-457F-AABD-219BBB23D45B}"/>
    <cellStyle name="Comma 4 24 2 3 5 2" xfId="35326" xr:uid="{C22E0D97-3CC8-4F5D-8F3D-35ED7BA9AB34}"/>
    <cellStyle name="Comma 4 24 2 3 5 3" xfId="29858" xr:uid="{DFAB2300-8EAC-4AB7-850B-461B9EA031F9}"/>
    <cellStyle name="Comma 4 24 2 3 6" xfId="32724" xr:uid="{388A41CF-7610-4E43-ADF5-714ED37CCFE6}"/>
    <cellStyle name="Comma 4 24 2 3 7" xfId="27260" xr:uid="{036D36EE-77D8-4840-B46B-135732249435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2 2 2" xfId="36283" xr:uid="{6E36D48C-BDCE-460B-B947-CF8A38B04045}"/>
    <cellStyle name="Comma 4 24 2 4 2 2 3" xfId="30808" xr:uid="{5006A13F-2989-4CE9-8F8E-63E2A189C350}"/>
    <cellStyle name="Comma 4 24 2 4 2 3" xfId="33719" xr:uid="{8ED7C9AA-0410-4B97-93C1-F3441D532D0E}"/>
    <cellStyle name="Comma 4 24 2 4 2 4" xfId="28253" xr:uid="{8ECD0159-EA77-4371-AA7C-90B816EF562D}"/>
    <cellStyle name="Comma 4 24 2 4 3" xfId="11837" xr:uid="{AE66AED7-3C07-45A1-894D-438CC3D4420F}"/>
    <cellStyle name="Comma 4 24 2 4 3 2" xfId="24079" xr:uid="{A809A005-084C-4858-97C1-A8C2B9F17617}"/>
    <cellStyle name="Comma 4 24 2 4 3 2 2" xfId="37037" xr:uid="{096F72E2-484E-445A-8237-A2446429880D}"/>
    <cellStyle name="Comma 4 24 2 4 3 2 3" xfId="31559" xr:uid="{FA4BEA97-49A2-4408-8A7F-B6AD000EDBDD}"/>
    <cellStyle name="Comma 4 24 2 4 3 3" xfId="34471" xr:uid="{37AA9F1E-98C0-4805-9209-658E1FA8D1B5}"/>
    <cellStyle name="Comma 4 24 2 4 3 4" xfId="29004" xr:uid="{5A2D01A4-8CDD-42AD-A409-39379FE467E3}"/>
    <cellStyle name="Comma 4 24 2 4 4" xfId="16981" xr:uid="{1697C595-D821-4836-A6EF-141B915EDBC7}"/>
    <cellStyle name="Comma 4 24 2 4 4 2" xfId="35524" xr:uid="{3F3C4A82-32C1-4B0A-A3A0-E23D7C057C14}"/>
    <cellStyle name="Comma 4 24 2 4 4 3" xfId="30054" xr:uid="{C690039F-1D98-46F1-B2E3-BDA03E578C59}"/>
    <cellStyle name="Comma 4 24 2 4 5" xfId="32953" xr:uid="{FAC453A0-4794-42E8-9FFE-1B400775ACA0}"/>
    <cellStyle name="Comma 4 24 2 4 6" xfId="27490" xr:uid="{2DF9D0B5-1AC6-44BC-822C-5FD867AF9D61}"/>
    <cellStyle name="Comma 4 24 2 5" xfId="6581" xr:uid="{294854FB-F2BC-42A1-B9E6-88F021B7B356}"/>
    <cellStyle name="Comma 4 24 2 5 2" xfId="18845" xr:uid="{83A922B3-DA6B-4072-87BF-18A47B7A54FE}"/>
    <cellStyle name="Comma 4 24 2 5 2 2" xfId="35903" xr:uid="{1E4E748E-2C73-4A84-A5EE-55EDE1E46A87}"/>
    <cellStyle name="Comma 4 24 2 5 2 3" xfId="30428" xr:uid="{C2FDB06C-47F4-43F8-8C6C-45BF4C737EA0}"/>
    <cellStyle name="Comma 4 24 2 5 3" xfId="33338" xr:uid="{E5003993-71CA-4A46-841C-C72F53BFF92B}"/>
    <cellStyle name="Comma 4 24 2 5 4" xfId="27873" xr:uid="{3E07D25F-C9A6-4ED5-8E55-FD30E7B8801F}"/>
    <cellStyle name="Comma 4 24 2 6" xfId="10077" xr:uid="{E6EAF7A0-2875-4C0C-A832-B061A2F0A5A6}"/>
    <cellStyle name="Comma 4 24 2 6 2" xfId="22319" xr:uid="{2541DB90-3E2D-4BA9-AE98-56592C186890}"/>
    <cellStyle name="Comma 4 24 2 6 2 2" xfId="36656" xr:uid="{1D64B04E-17C1-4FF8-B4BF-A9B3AFB8E66A}"/>
    <cellStyle name="Comma 4 24 2 6 2 3" xfId="31179" xr:uid="{39CC9B97-2741-4511-B714-67C52983DAE6}"/>
    <cellStyle name="Comma 4 24 2 6 3" xfId="34090" xr:uid="{656897A3-E661-42E2-B306-1EF47E9C89D5}"/>
    <cellStyle name="Comma 4 24 2 6 4" xfId="28624" xr:uid="{3F32BB1E-83C3-4908-A57F-0689B3B4D714}"/>
    <cellStyle name="Comma 4 24 2 7" xfId="15221" xr:uid="{B4370525-E24C-4EAD-9219-A8517F69BD90}"/>
    <cellStyle name="Comma 4 24 2 7 2" xfId="35142" xr:uid="{2126E5E8-ABB6-4DCF-9E0C-FACC3BFD1C2E}"/>
    <cellStyle name="Comma 4 24 2 7 3" xfId="29674" xr:uid="{3352B59E-7FC9-4287-8489-EBDF509EA7F8}"/>
    <cellStyle name="Comma 4 24 2 8" xfId="32538" xr:uid="{9496B7B6-EA0D-49EA-A9D3-7B6EC8798C91}"/>
    <cellStyle name="Comma 4 24 2 9" xfId="27076" xr:uid="{4167EB03-4DC2-49E2-AC08-783CF1A41ECB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2 2 2" xfId="36516" xr:uid="{24228319-4964-4BBE-A469-112EBD1A8F45}"/>
    <cellStyle name="Comma 4 24 3 2 2 2 2 3" xfId="31039" xr:uid="{EF08D372-7655-4E86-B175-3E5249E42471}"/>
    <cellStyle name="Comma 4 24 3 2 2 2 3" xfId="33950" xr:uid="{2C89D1DA-08E0-42FD-855B-E06FABBB5528}"/>
    <cellStyle name="Comma 4 24 3 2 2 2 4" xfId="28484" xr:uid="{FE6DF2A7-4CCD-497C-B5AD-58C2D9413BB0}"/>
    <cellStyle name="Comma 4 24 3 2 2 3" xfId="12897" xr:uid="{47245495-B7C8-418B-B9F1-8A034EC0413C}"/>
    <cellStyle name="Comma 4 24 3 2 2 3 2" xfId="25139" xr:uid="{4877440D-A25B-456C-8C58-00C12E5334AB}"/>
    <cellStyle name="Comma 4 24 3 2 2 3 2 2" xfId="37268" xr:uid="{0035EEAD-B28A-4106-924E-628A365CB94A}"/>
    <cellStyle name="Comma 4 24 3 2 2 3 2 3" xfId="31790" xr:uid="{0FF1F427-65F3-4F91-AA75-5DBC8908CD21}"/>
    <cellStyle name="Comma 4 24 3 2 2 3 3" xfId="34703" xr:uid="{CF2AB1ED-6A98-4DC4-8375-EF3A3157489F}"/>
    <cellStyle name="Comma 4 24 3 2 2 3 4" xfId="29235" xr:uid="{696F14B9-436F-40F3-A02C-0252CCCC3F50}"/>
    <cellStyle name="Comma 4 24 3 2 2 4" xfId="18041" xr:uid="{821C4019-5F90-4409-8739-C415AD3872BD}"/>
    <cellStyle name="Comma 4 24 3 2 2 4 2" xfId="35757" xr:uid="{937A6199-C11C-478C-A47F-63489C3E3E70}"/>
    <cellStyle name="Comma 4 24 3 2 2 4 3" xfId="30285" xr:uid="{AC27CFE1-7F2B-477A-8936-9491E9F0A917}"/>
    <cellStyle name="Comma 4 24 3 2 2 5" xfId="33185" xr:uid="{F7CC03EF-06F4-4CFC-B66E-C2105615BD5D}"/>
    <cellStyle name="Comma 4 24 3 2 2 6" xfId="27721" xr:uid="{13898242-C437-41B1-9FE1-E8D2A73C482E}"/>
    <cellStyle name="Comma 4 24 3 2 3" xfId="7641" xr:uid="{2078C29F-0F7D-4FB7-829E-FF23C662F603}"/>
    <cellStyle name="Comma 4 24 3 2 3 2" xfId="19905" xr:uid="{A0BA0839-72F0-4CD0-A474-4EA7377F544C}"/>
    <cellStyle name="Comma 4 24 3 2 3 2 2" xfId="36134" xr:uid="{BC5093CC-5A8E-48AA-B581-AF9D014DBF89}"/>
    <cellStyle name="Comma 4 24 3 2 3 2 3" xfId="30659" xr:uid="{B0B287C5-6F69-4129-87C4-6DE36DE9CAB1}"/>
    <cellStyle name="Comma 4 24 3 2 3 3" xfId="33569" xr:uid="{BD267412-054C-4AE6-99C7-5A5D717BCAAA}"/>
    <cellStyle name="Comma 4 24 3 2 3 4" xfId="28104" xr:uid="{69BC8B85-1B6B-421C-BE74-07BE216A86E8}"/>
    <cellStyle name="Comma 4 24 3 2 4" xfId="11137" xr:uid="{49578386-C38A-4531-928F-C3BCDEFE6366}"/>
    <cellStyle name="Comma 4 24 3 2 4 2" xfId="23379" xr:uid="{0FD2ADC9-AA77-4A38-94C7-49A2800CDDB1}"/>
    <cellStyle name="Comma 4 24 3 2 4 2 2" xfId="36887" xr:uid="{5BE742E4-665C-401B-81A4-D87546B257F1}"/>
    <cellStyle name="Comma 4 24 3 2 4 2 3" xfId="31410" xr:uid="{ACF6595D-1359-4006-9B1B-573444D6E556}"/>
    <cellStyle name="Comma 4 24 3 2 4 3" xfId="34321" xr:uid="{E9821BD3-3D7C-44DC-A8F0-2F0DAECEB482}"/>
    <cellStyle name="Comma 4 24 3 2 4 4" xfId="28855" xr:uid="{2CB6D740-5480-49DC-A087-DE0C49D0E157}"/>
    <cellStyle name="Comma 4 24 3 2 5" xfId="16281" xr:uid="{39B4C7B7-5E91-4CBA-85F8-573E54CA3109}"/>
    <cellStyle name="Comma 4 24 3 2 5 2" xfId="35374" xr:uid="{F8A3F914-5D6D-46CB-BEDE-9DD78D90898B}"/>
    <cellStyle name="Comma 4 24 3 2 5 3" xfId="29905" xr:uid="{7511E643-F80B-4383-9F37-977F67054F3B}"/>
    <cellStyle name="Comma 4 24 3 2 6" xfId="32771" xr:uid="{847CB1BC-5B4B-4C5A-B04A-26534CF4A9EB}"/>
    <cellStyle name="Comma 4 24 3 2 7" xfId="27307" xr:uid="{50BB5A6C-20E9-4550-8F6E-71F2ACC430C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2 2 2" xfId="36330" xr:uid="{65380C1A-9726-4B78-A9EA-64CE8F6C3739}"/>
    <cellStyle name="Comma 4 24 3 3 2 2 3" xfId="30855" xr:uid="{A6F12EAB-5E9E-41CE-82A4-F5C9E1C3AFFC}"/>
    <cellStyle name="Comma 4 24 3 3 2 3" xfId="33766" xr:uid="{881A1F8F-D493-442B-990D-419372B8561D}"/>
    <cellStyle name="Comma 4 24 3 3 2 4" xfId="28300" xr:uid="{E3670E08-7EF9-4199-8BB3-D8582B179373}"/>
    <cellStyle name="Comma 4 24 3 3 3" xfId="12051" xr:uid="{ACFB484A-8C7F-43FF-BE7A-F5C414BEB971}"/>
    <cellStyle name="Comma 4 24 3 3 3 2" xfId="24293" xr:uid="{D8063CA2-2CDB-4B89-8BE5-C5669E26CC89}"/>
    <cellStyle name="Comma 4 24 3 3 3 2 2" xfId="37084" xr:uid="{E907BADB-65C3-4547-8D11-2191EC2BCEE3}"/>
    <cellStyle name="Comma 4 24 3 3 3 2 3" xfId="31606" xr:uid="{D7104596-5977-4D8A-B0DA-1B5F65B5A2FA}"/>
    <cellStyle name="Comma 4 24 3 3 3 3" xfId="34518" xr:uid="{BDE0267E-7249-4C6F-94BE-A8D650CE2140}"/>
    <cellStyle name="Comma 4 24 3 3 3 4" xfId="29051" xr:uid="{C1265710-F0D3-4A8F-A1AE-E4899F2BAD92}"/>
    <cellStyle name="Comma 4 24 3 3 4" xfId="17195" xr:uid="{3AB8F072-24C7-40FD-B83B-38F14B850154}"/>
    <cellStyle name="Comma 4 24 3 3 4 2" xfId="35571" xr:uid="{4377338B-17E3-4073-9008-AE0172A445FE}"/>
    <cellStyle name="Comma 4 24 3 3 4 3" xfId="30101" xr:uid="{AB455557-04AC-4A27-B3B0-164DC2BACC24}"/>
    <cellStyle name="Comma 4 24 3 3 5" xfId="33000" xr:uid="{35437DF1-8FD0-44EF-A222-A100F71AA7E9}"/>
    <cellStyle name="Comma 4 24 3 3 6" xfId="27537" xr:uid="{EC341940-43CE-477A-A3AB-19127CA15776}"/>
    <cellStyle name="Comma 4 24 3 4" xfId="6795" xr:uid="{90469200-10AC-4855-8225-5766143FED4B}"/>
    <cellStyle name="Comma 4 24 3 4 2" xfId="19059" xr:uid="{1737BCAF-7E86-479F-88B8-38FDF69A44AE}"/>
    <cellStyle name="Comma 4 24 3 4 2 2" xfId="35950" xr:uid="{9D9956F4-17EF-4E9F-9796-5A222D930118}"/>
    <cellStyle name="Comma 4 24 3 4 2 3" xfId="30475" xr:uid="{06FD7F1D-F187-4B89-B427-2B3F93F0B4CD}"/>
    <cellStyle name="Comma 4 24 3 4 3" xfId="33385" xr:uid="{E8AABDFF-6798-4FAF-B7E1-75EB9FB9333C}"/>
    <cellStyle name="Comma 4 24 3 4 4" xfId="27920" xr:uid="{A2190158-9457-44B5-8DF9-5E9D108F1C49}"/>
    <cellStyle name="Comma 4 24 3 5" xfId="10291" xr:uid="{0C9D5A0A-8943-42AD-A2CE-7A584608040E}"/>
    <cellStyle name="Comma 4 24 3 5 2" xfId="22533" xr:uid="{0C27BC04-2643-44E2-94FD-222AC3910313}"/>
    <cellStyle name="Comma 4 24 3 5 2 2" xfId="36703" xr:uid="{B59AD997-9B83-4D43-B307-73B991BD51B3}"/>
    <cellStyle name="Comma 4 24 3 5 2 3" xfId="31226" xr:uid="{0D428C73-92BA-42F2-9003-2A8B24208884}"/>
    <cellStyle name="Comma 4 24 3 5 3" xfId="34137" xr:uid="{85A05C46-7246-4A71-AA7A-C38780AE5B6C}"/>
    <cellStyle name="Comma 4 24 3 5 4" xfId="28671" xr:uid="{9E0174FD-DEA1-4314-8A7F-60E8CF4D5A34}"/>
    <cellStyle name="Comma 4 24 3 6" xfId="15435" xr:uid="{753AD939-985B-4E0C-B54C-DD711F90CAFE}"/>
    <cellStyle name="Comma 4 24 3 6 2" xfId="35189" xr:uid="{9F0F2971-E29A-4632-84E8-4B4321CF5D31}"/>
    <cellStyle name="Comma 4 24 3 6 3" xfId="29721" xr:uid="{B22B3B73-FBEF-4464-9177-90BA623C9175}"/>
    <cellStyle name="Comma 4 24 3 7" xfId="32586" xr:uid="{F3C6DFA1-022E-4354-90B0-7C6E41CDFE0B}"/>
    <cellStyle name="Comma 4 24 3 8" xfId="27123" xr:uid="{AE19ADE4-D0D5-4A01-B441-E727CE17D77B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2 2 2" xfId="36423" xr:uid="{12C408DD-2651-4EB2-98F8-A4C382AD4BF2}"/>
    <cellStyle name="Comma 4 24 4 2 2 2 3" xfId="30947" xr:uid="{CBC05569-317B-41C4-9659-39056CC22306}"/>
    <cellStyle name="Comma 4 24 4 2 2 3" xfId="33858" xr:uid="{5092D848-B0A2-49B1-A18E-13D4C39FA16C}"/>
    <cellStyle name="Comma 4 24 4 2 2 4" xfId="28392" xr:uid="{F86B4678-1FFC-45FD-B6A7-A513F9C1889D}"/>
    <cellStyle name="Comma 4 24 4 2 3" xfId="12474" xr:uid="{1ADD7D55-7BDB-4BA7-9D70-921BD19FCECD}"/>
    <cellStyle name="Comma 4 24 4 2 3 2" xfId="24716" xr:uid="{711D036C-74C8-4426-8BB6-3EDF9CD78CAD}"/>
    <cellStyle name="Comma 4 24 4 2 3 2 2" xfId="37176" xr:uid="{058F1F42-A190-44A5-AD05-7ABFE4E70FEB}"/>
    <cellStyle name="Comma 4 24 4 2 3 2 3" xfId="31698" xr:uid="{133D8F0E-7B3B-42C7-A583-20977E60BC65}"/>
    <cellStyle name="Comma 4 24 4 2 3 3" xfId="34610" xr:uid="{DEB870CC-2E1B-4108-A6D4-AFEAAB63E760}"/>
    <cellStyle name="Comma 4 24 4 2 3 4" xfId="29143" xr:uid="{C3ADAFCF-90AA-404E-A75F-E8E75F90763E}"/>
    <cellStyle name="Comma 4 24 4 2 4" xfId="17618" xr:uid="{A16CC911-AD8E-490E-8943-61332E26E5A4}"/>
    <cellStyle name="Comma 4 24 4 2 4 2" xfId="35665" xr:uid="{C1DAA3F0-8274-4522-BB32-7105C373812F}"/>
    <cellStyle name="Comma 4 24 4 2 4 3" xfId="30193" xr:uid="{5057C479-E372-437E-87C6-D331037AE2BF}"/>
    <cellStyle name="Comma 4 24 4 2 5" xfId="33092" xr:uid="{97C56879-4707-451D-9C9B-E8A7CD190906}"/>
    <cellStyle name="Comma 4 24 4 2 6" xfId="27629" xr:uid="{996346CC-2366-45FB-AE9A-F14552311EC3}"/>
    <cellStyle name="Comma 4 24 4 3" xfId="7218" xr:uid="{0C5D1776-CBB1-4968-8AAC-1A020F09E343}"/>
    <cellStyle name="Comma 4 24 4 3 2" xfId="19482" xr:uid="{0446AFCB-2DC1-451B-9E8B-B3C947136A36}"/>
    <cellStyle name="Comma 4 24 4 3 2 2" xfId="36042" xr:uid="{70541DE9-71B4-431E-8A7A-B831462F8A1B}"/>
    <cellStyle name="Comma 4 24 4 3 2 3" xfId="30567" xr:uid="{07A29922-E51D-45C2-BD2D-E2C8E21AA297}"/>
    <cellStyle name="Comma 4 24 4 3 3" xfId="33477" xr:uid="{D5B170C9-FCEB-4BE0-A81A-5A4896CAACF7}"/>
    <cellStyle name="Comma 4 24 4 3 4" xfId="28012" xr:uid="{54713177-CD22-43FA-979C-AEE1609050AA}"/>
    <cellStyle name="Comma 4 24 4 4" xfId="10714" xr:uid="{06AFD18F-1E94-4800-8229-3CED98240F53}"/>
    <cellStyle name="Comma 4 24 4 4 2" xfId="22956" xr:uid="{171A9813-E77A-4ABF-A21B-CAB35E51A1D6}"/>
    <cellStyle name="Comma 4 24 4 4 2 2" xfId="36795" xr:uid="{31ABBBDB-7E1F-470B-8B6F-6C8AE5519D78}"/>
    <cellStyle name="Comma 4 24 4 4 2 3" xfId="31318" xr:uid="{3A3103CD-206E-40B1-93B6-A18EEE561A9F}"/>
    <cellStyle name="Comma 4 24 4 4 3" xfId="34229" xr:uid="{99E87F34-FFE3-447A-BBC0-F74CC5F75D44}"/>
    <cellStyle name="Comma 4 24 4 4 4" xfId="28763" xr:uid="{923AD789-F332-460C-A248-0AA395E7967F}"/>
    <cellStyle name="Comma 4 24 4 5" xfId="15858" xr:uid="{C377DDE9-DD22-4560-B291-C81D59C702CC}"/>
    <cellStyle name="Comma 4 24 4 5 2" xfId="35281" xr:uid="{F5074B08-0976-4FFA-8332-57CDA5571149}"/>
    <cellStyle name="Comma 4 24 4 5 3" xfId="29813" xr:uid="{EF825091-AA2C-4F1F-9A78-A0493141E01C}"/>
    <cellStyle name="Comma 4 24 4 6" xfId="32679" xr:uid="{17CE78F2-656E-4F53-92EC-B2192FC6FC25}"/>
    <cellStyle name="Comma 4 24 4 7" xfId="27215" xr:uid="{CBE58490-75AD-4B42-A8BC-D2EFB034ECF3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2 2 2" xfId="36238" xr:uid="{37C8DCB6-28DD-46E9-9F86-7A787638A476}"/>
    <cellStyle name="Comma 4 24 5 2 2 3" xfId="30763" xr:uid="{AD11B56A-C464-4C3B-9D42-A3C615407597}"/>
    <cellStyle name="Comma 4 24 5 2 3" xfId="33674" xr:uid="{163BFCF4-4490-422C-98F9-33CBC670B5E8}"/>
    <cellStyle name="Comma 4 24 5 2 4" xfId="28208" xr:uid="{5A4E4E2A-18BC-41BA-B8A6-2CE711298866}"/>
    <cellStyle name="Comma 4 24 5 3" xfId="11628" xr:uid="{5BDB8F01-4BDC-49C8-8E7C-DCCE09CB8F61}"/>
    <cellStyle name="Comma 4 24 5 3 2" xfId="23870" xr:uid="{2030F3EA-7DCF-465B-A869-97032A723E5A}"/>
    <cellStyle name="Comma 4 24 5 3 2 2" xfId="36992" xr:uid="{3D4D58BF-ABF9-489E-BF51-47C059CE21CA}"/>
    <cellStyle name="Comma 4 24 5 3 2 3" xfId="31514" xr:uid="{1DB9700F-5B08-4F85-8C78-226E33C6D316}"/>
    <cellStyle name="Comma 4 24 5 3 3" xfId="34426" xr:uid="{DB3FAC0A-6742-467E-88AA-6C3E8F0A65FF}"/>
    <cellStyle name="Comma 4 24 5 3 4" xfId="28959" xr:uid="{7460F5C3-C11A-4E65-AB41-97E0CB139F11}"/>
    <cellStyle name="Comma 4 24 5 4" xfId="16772" xr:uid="{37D0C556-E1DE-4722-BFD3-7ABB694206F9}"/>
    <cellStyle name="Comma 4 24 5 4 2" xfId="35479" xr:uid="{A7C5D11E-AE55-436C-8DC1-9C46A0261396}"/>
    <cellStyle name="Comma 4 24 5 4 3" xfId="30009" xr:uid="{FF78333D-9F3B-4EB4-93A3-0DCFA020096B}"/>
    <cellStyle name="Comma 4 24 5 5" xfId="32908" xr:uid="{E743489C-D874-473C-ABCF-F60146BC2DF2}"/>
    <cellStyle name="Comma 4 24 5 6" xfId="27445" xr:uid="{C8D84ADD-ED39-480B-8186-B67FAA24522A}"/>
    <cellStyle name="Comma 4 24 6" xfId="6372" xr:uid="{5BB4AFBF-D7D5-414F-B281-A29FC9B5F075}"/>
    <cellStyle name="Comma 4 24 6 2" xfId="18636" xr:uid="{86A39029-7E3B-4D9A-8C41-C2C7317636E6}"/>
    <cellStyle name="Comma 4 24 6 2 2" xfId="35857" xr:uid="{8F427161-61C5-42C1-BDED-46EDA0262C38}"/>
    <cellStyle name="Comma 4 24 6 2 3" xfId="30383" xr:uid="{323BBC43-CC58-485E-8321-201C957DBCFC}"/>
    <cellStyle name="Comma 4 24 6 3" xfId="33292" xr:uid="{90414C74-F755-43A9-AD76-411C5511E414}"/>
    <cellStyle name="Comma 4 24 6 4" xfId="27828" xr:uid="{9B04AC0C-B921-4991-8F23-1F1C6E9D5824}"/>
    <cellStyle name="Comma 4 24 7" xfId="9868" xr:uid="{6425F540-B929-4061-80B4-11FEB94F3191}"/>
    <cellStyle name="Comma 4 24 7 2" xfId="22110" xr:uid="{1AF5B371-D949-48C5-86A7-BDE9821CA387}"/>
    <cellStyle name="Comma 4 24 7 2 2" xfId="36611" xr:uid="{538D1FB6-47EC-4508-8E59-EBB8206AD2A8}"/>
    <cellStyle name="Comma 4 24 7 2 3" xfId="31134" xr:uid="{8D6C19D5-4930-41D7-810B-974A38CD5224}"/>
    <cellStyle name="Comma 4 24 7 3" xfId="34045" xr:uid="{64ABDBDE-64D6-426A-BF61-8760474CE7B9}"/>
    <cellStyle name="Comma 4 24 7 4" xfId="28579" xr:uid="{788272FF-E688-400A-8941-399A4DB2AFD0}"/>
    <cellStyle name="Comma 4 24 8" xfId="15012" xr:uid="{96095452-CAD0-41F4-B29F-7712584749E6}"/>
    <cellStyle name="Comma 4 24 8 2" xfId="35097" xr:uid="{C3A42151-05AC-43E0-9E09-ED39D175FE27}"/>
    <cellStyle name="Comma 4 24 8 3" xfId="29629" xr:uid="{CC90E6E8-DF22-4E97-85BC-5F119FA1D9B4}"/>
    <cellStyle name="Comma 4 24 9" xfId="32471" xr:uid="{95729263-76CF-4DDE-9259-502F6CF5C8B9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2 2 2" xfId="36535" xr:uid="{804D1B8A-8685-49A3-8369-393B5552A321}"/>
    <cellStyle name="Comma 4 25 2 2 2 2 2 3" xfId="31058" xr:uid="{649AD702-F437-4472-A4EA-0A0A87629BE6}"/>
    <cellStyle name="Comma 4 25 2 2 2 2 3" xfId="33969" xr:uid="{9380AA28-9F18-4BE8-9CF6-73CA067ABB23}"/>
    <cellStyle name="Comma 4 25 2 2 2 2 4" xfId="28503" xr:uid="{EC5583F5-18DE-4DB0-B429-269441C725E4}"/>
    <cellStyle name="Comma 4 25 2 2 2 3" xfId="12985" xr:uid="{99D18032-5E90-46D3-82AB-96055988D3B6}"/>
    <cellStyle name="Comma 4 25 2 2 2 3 2" xfId="25227" xr:uid="{BED42583-777A-4403-95B3-0D57F9E146E2}"/>
    <cellStyle name="Comma 4 25 2 2 2 3 2 2" xfId="37287" xr:uid="{A91EA07C-FA59-4CF7-8FA7-5A2C144D028F}"/>
    <cellStyle name="Comma 4 25 2 2 2 3 2 3" xfId="31809" xr:uid="{5A86427B-D588-4607-9342-CCB24E03CE97}"/>
    <cellStyle name="Comma 4 25 2 2 2 3 3" xfId="34722" xr:uid="{39517B98-56E6-4A30-832C-3D25A403D103}"/>
    <cellStyle name="Comma 4 25 2 2 2 3 4" xfId="29254" xr:uid="{7902C816-54BC-4CF6-94A5-960699403F3B}"/>
    <cellStyle name="Comma 4 25 2 2 2 4" xfId="18129" xr:uid="{9FBFF37B-AB15-4775-B479-BC73537FD2E7}"/>
    <cellStyle name="Comma 4 25 2 2 2 4 2" xfId="35776" xr:uid="{D93AB7FE-BF65-4068-9FD0-99AE98F56A96}"/>
    <cellStyle name="Comma 4 25 2 2 2 4 3" xfId="30304" xr:uid="{7343D3DE-2AEE-4D28-AD08-D727F47580F1}"/>
    <cellStyle name="Comma 4 25 2 2 2 5" xfId="33204" xr:uid="{BA0F2514-DCB4-4D89-8061-B8926DF7C0A1}"/>
    <cellStyle name="Comma 4 25 2 2 2 6" xfId="27740" xr:uid="{0D6FDA64-79FC-4B18-8CC5-F89EA50504A4}"/>
    <cellStyle name="Comma 4 25 2 2 3" xfId="7729" xr:uid="{4B080CBF-6DFB-4316-84BE-675897B1AF06}"/>
    <cellStyle name="Comma 4 25 2 2 3 2" xfId="19993" xr:uid="{AC1D9C46-3FAA-40DD-806D-1119A47C8D69}"/>
    <cellStyle name="Comma 4 25 2 2 3 2 2" xfId="36153" xr:uid="{3665DFA5-34A6-4F29-98D0-B2A9CA42CEF8}"/>
    <cellStyle name="Comma 4 25 2 2 3 2 3" xfId="30678" xr:uid="{5F7314E3-24CB-4445-BE9C-CAF48B24A8F4}"/>
    <cellStyle name="Comma 4 25 2 2 3 3" xfId="33589" xr:uid="{3C7E077B-8FC0-4E32-B14D-5E96905E4CC6}"/>
    <cellStyle name="Comma 4 25 2 2 3 4" xfId="28123" xr:uid="{180E0515-59BD-470E-B04A-0E6A27D57789}"/>
    <cellStyle name="Comma 4 25 2 2 4" xfId="11225" xr:uid="{2A8AB3F6-1362-4277-99E7-8242CA7B6081}"/>
    <cellStyle name="Comma 4 25 2 2 4 2" xfId="23467" xr:uid="{042808BE-AE3D-4822-8D9A-72668C3AC5DC}"/>
    <cellStyle name="Comma 4 25 2 2 4 2 2" xfId="36906" xr:uid="{2690392A-1A84-47ED-8EFE-7ADB23F35CBB}"/>
    <cellStyle name="Comma 4 25 2 2 4 2 3" xfId="31429" xr:uid="{C05C7615-7299-4C69-AAF5-0F2AD0EA5B89}"/>
    <cellStyle name="Comma 4 25 2 2 4 3" xfId="34341" xr:uid="{6DD177C3-4209-427D-811D-9C19A2F92DF8}"/>
    <cellStyle name="Comma 4 25 2 2 4 4" xfId="28874" xr:uid="{A118EF5F-609B-465F-9F5D-C7AA1A40A157}"/>
    <cellStyle name="Comma 4 25 2 2 5" xfId="16369" xr:uid="{134A53C2-803C-42EC-996E-EF546A1508EA}"/>
    <cellStyle name="Comma 4 25 2 2 5 2" xfId="35394" xr:uid="{61B3D477-4816-44BA-8F86-559AF45CFC53}"/>
    <cellStyle name="Comma 4 25 2 2 5 3" xfId="29924" xr:uid="{45CA2395-82A3-4315-A53C-C532A46E83F8}"/>
    <cellStyle name="Comma 4 25 2 2 6" xfId="32790" xr:uid="{BE279F97-A4E8-4250-B1D8-DC78E59B7CB7}"/>
    <cellStyle name="Comma 4 25 2 2 7" xfId="27326" xr:uid="{B3736627-37DF-4A5F-A142-4DBB9FD91737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2 2 2" xfId="36350" xr:uid="{EAEE4B0C-ADB9-4FC9-9507-321756C87647}"/>
    <cellStyle name="Comma 4 25 2 3 2 2 3" xfId="30874" xr:uid="{25AB57F0-7C10-4AD3-AFBE-DB04DA29FA78}"/>
    <cellStyle name="Comma 4 25 2 3 2 3" xfId="33785" xr:uid="{BCFCC60E-CDAC-445D-83ED-F899C7EDF3C2}"/>
    <cellStyle name="Comma 4 25 2 3 2 4" xfId="28319" xr:uid="{7F00EF6C-97D6-4D7F-B848-5F2C9D96C098}"/>
    <cellStyle name="Comma 4 25 2 3 3" xfId="12139" xr:uid="{5308F2ED-A822-4BED-B055-DD054596EEC0}"/>
    <cellStyle name="Comma 4 25 2 3 3 2" xfId="24381" xr:uid="{115171E3-0DC4-4C6E-8CED-8C5BCDFCA733}"/>
    <cellStyle name="Comma 4 25 2 3 3 2 2" xfId="37103" xr:uid="{0E15DD3B-72A3-4691-BED4-FC612FF6F345}"/>
    <cellStyle name="Comma 4 25 2 3 3 2 3" xfId="31625" xr:uid="{D43CD772-D490-43B6-A3BD-238C9056047F}"/>
    <cellStyle name="Comma 4 25 2 3 3 3" xfId="34537" xr:uid="{A15CA759-52CF-4979-8371-5BBD417DF953}"/>
    <cellStyle name="Comma 4 25 2 3 3 4" xfId="29070" xr:uid="{B9B5630E-096D-4C70-A591-EF36150A230A}"/>
    <cellStyle name="Comma 4 25 2 3 4" xfId="17283" xr:uid="{9117F270-19CB-43E3-83BD-043E30839425}"/>
    <cellStyle name="Comma 4 25 2 3 4 2" xfId="35591" xr:uid="{7AE89338-A816-47EA-BEA1-A63209DE83B3}"/>
    <cellStyle name="Comma 4 25 2 3 4 3" xfId="30120" xr:uid="{C9BCACE3-4044-42C1-A775-B215209D7600}"/>
    <cellStyle name="Comma 4 25 2 3 5" xfId="33019" xr:uid="{3C07CA2D-AD6A-4BD0-BA45-9246F4BE7888}"/>
    <cellStyle name="Comma 4 25 2 3 6" xfId="27556" xr:uid="{B471C688-871E-4524-A855-B047CD1905B6}"/>
    <cellStyle name="Comma 4 25 2 4" xfId="6883" xr:uid="{94B42AAF-A0E9-4235-9E9D-298CAD2CEFA7}"/>
    <cellStyle name="Comma 4 25 2 4 2" xfId="19147" xr:uid="{3A1212CD-6C6D-4DF3-9E10-F44C97EE9481}"/>
    <cellStyle name="Comma 4 25 2 4 2 2" xfId="35969" xr:uid="{20C00592-3C15-45A6-B488-228E79D9C077}"/>
    <cellStyle name="Comma 4 25 2 4 2 3" xfId="30494" xr:uid="{7C6B70E6-A477-41AC-AABB-44149A90E63F}"/>
    <cellStyle name="Comma 4 25 2 4 3" xfId="33404" xr:uid="{06C1B9FB-7533-4D92-8E4D-6E29EFB1748E}"/>
    <cellStyle name="Comma 4 25 2 4 4" xfId="27939" xr:uid="{1129A4BA-3E4A-4BEB-AD13-2CFBB47F5F2E}"/>
    <cellStyle name="Comma 4 25 2 5" xfId="10379" xr:uid="{AEEAC65E-E400-49B4-8715-5F0FED2C77D7}"/>
    <cellStyle name="Comma 4 25 2 5 2" xfId="22621" xr:uid="{D55003F8-D3FF-488C-96E6-8488CF503149}"/>
    <cellStyle name="Comma 4 25 2 5 2 2" xfId="36722" xr:uid="{AF3A278A-F9B6-4AF3-9013-2DE8A7DAF259}"/>
    <cellStyle name="Comma 4 25 2 5 2 3" xfId="31245" xr:uid="{05EA161B-B085-4305-BA9B-2635BA1C2BD5}"/>
    <cellStyle name="Comma 4 25 2 5 3" xfId="34156" xr:uid="{323A2361-D1BD-4B78-A562-6859409AA649}"/>
    <cellStyle name="Comma 4 25 2 5 4" xfId="28690" xr:uid="{C2689A51-4F3C-48AF-BB57-F09524DBFB8D}"/>
    <cellStyle name="Comma 4 25 2 6" xfId="15523" xr:uid="{5252F79B-F933-4565-8A40-6B296615F0EE}"/>
    <cellStyle name="Comma 4 25 2 6 2" xfId="35208" xr:uid="{E74089CD-48AD-4076-A25D-7DDD468F8B3E}"/>
    <cellStyle name="Comma 4 25 2 6 3" xfId="29740" xr:uid="{42C2BC4E-66FF-45BB-B702-5CCF23B32FF7}"/>
    <cellStyle name="Comma 4 25 2 7" xfId="32606" xr:uid="{6F08ACD6-A264-4793-8F8E-BCA64C1F1057}"/>
    <cellStyle name="Comma 4 25 2 8" xfId="27142" xr:uid="{00EF1DCF-F32A-49F4-A14A-8E99AFC213A9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2 2 2" xfId="36442" xr:uid="{C1A0FFB6-0641-4196-B652-5DB04C8C5238}"/>
    <cellStyle name="Comma 4 25 3 2 2 2 3" xfId="30966" xr:uid="{81AB03FE-6ED6-4E45-B656-35760278EC84}"/>
    <cellStyle name="Comma 4 25 3 2 2 3" xfId="33877" xr:uid="{E5461451-17D6-49E1-8233-889A0CA5784D}"/>
    <cellStyle name="Comma 4 25 3 2 2 4" xfId="28411" xr:uid="{861A83E4-C546-4F70-A88F-0EEC176E42A3}"/>
    <cellStyle name="Comma 4 25 3 2 3" xfId="12562" xr:uid="{FF717E65-AD51-4551-A558-15880C9EA2A8}"/>
    <cellStyle name="Comma 4 25 3 2 3 2" xfId="24804" xr:uid="{F51C2757-7BB8-48E8-BA1B-6AC026836AAB}"/>
    <cellStyle name="Comma 4 25 3 2 3 2 2" xfId="37195" xr:uid="{CF2FE6F5-9375-4BE9-BD23-B73B4AFDC8DA}"/>
    <cellStyle name="Comma 4 25 3 2 3 2 3" xfId="31717" xr:uid="{50BD2C2A-9AA3-4AC9-B4D3-A6FB3A423020}"/>
    <cellStyle name="Comma 4 25 3 2 3 3" xfId="34629" xr:uid="{F4A17F70-32A7-4F7D-804E-AFB8EFFFD5A8}"/>
    <cellStyle name="Comma 4 25 3 2 3 4" xfId="29162" xr:uid="{4CA7994D-B4C4-4326-BC7C-5D23228B7B28}"/>
    <cellStyle name="Comma 4 25 3 2 4" xfId="17706" xr:uid="{27D49023-3197-4FD0-A35E-8D38655B1BFD}"/>
    <cellStyle name="Comma 4 25 3 2 4 2" xfId="35684" xr:uid="{C593C39A-3D63-4B69-98CB-A911BB41FC99}"/>
    <cellStyle name="Comma 4 25 3 2 4 3" xfId="30212" xr:uid="{9B656347-5601-477B-A654-F3A9ED92CDD5}"/>
    <cellStyle name="Comma 4 25 3 2 5" xfId="33112" xr:uid="{1BD5DD7E-B429-4DAE-9B5A-7A41CE386A52}"/>
    <cellStyle name="Comma 4 25 3 2 6" xfId="27648" xr:uid="{F26390DE-28C9-409B-9C68-CFCD10EEA077}"/>
    <cellStyle name="Comma 4 25 3 3" xfId="7306" xr:uid="{A81EE627-D5BB-47F1-B238-3BD09CEF69B7}"/>
    <cellStyle name="Comma 4 25 3 3 2" xfId="19570" xr:uid="{8F14BE73-58E6-4874-BAED-491C4B40127C}"/>
    <cellStyle name="Comma 4 25 3 3 2 2" xfId="36061" xr:uid="{99AC558D-A67D-45A5-92D0-4D513EAFC52F}"/>
    <cellStyle name="Comma 4 25 3 3 2 3" xfId="30586" xr:uid="{18655B9A-AA50-4ADE-BFF4-1F2283C013F3}"/>
    <cellStyle name="Comma 4 25 3 3 3" xfId="33496" xr:uid="{CB995867-C85F-461B-9399-023BB58FE41B}"/>
    <cellStyle name="Comma 4 25 3 3 4" xfId="28031" xr:uid="{6A130F6C-C66D-487D-A88F-407952C59DD3}"/>
    <cellStyle name="Comma 4 25 3 4" xfId="10802" xr:uid="{EF67265E-C9D1-47E1-B928-555854BB0C02}"/>
    <cellStyle name="Comma 4 25 3 4 2" xfId="23044" xr:uid="{ECF78065-5922-43A0-924A-0B8932235B3A}"/>
    <cellStyle name="Comma 4 25 3 4 2 2" xfId="36814" xr:uid="{C50A95F4-916B-4B90-9A5E-F5630957FBB4}"/>
    <cellStyle name="Comma 4 25 3 4 2 3" xfId="31337" xr:uid="{9DC91EB0-37BD-4E54-AE7B-01F29C951290}"/>
    <cellStyle name="Comma 4 25 3 4 3" xfId="34248" xr:uid="{6297389D-E211-421F-9414-3B7E4B2FB22E}"/>
    <cellStyle name="Comma 4 25 3 4 4" xfId="28782" xr:uid="{301DD511-D5AD-4452-97C2-EEB80CFD8A2A}"/>
    <cellStyle name="Comma 4 25 3 5" xfId="15946" xr:uid="{1EE5622E-1C8D-4885-9308-F55BF7A107D5}"/>
    <cellStyle name="Comma 4 25 3 5 2" xfId="35300" xr:uid="{C3A04FE2-C484-4119-A14C-DA77D8409804}"/>
    <cellStyle name="Comma 4 25 3 5 3" xfId="29832" xr:uid="{46B724DC-8624-4D55-B9F7-DA44DA393004}"/>
    <cellStyle name="Comma 4 25 3 6" xfId="32698" xr:uid="{A2466ED7-E2B1-44E3-B9D6-9F24CD14C737}"/>
    <cellStyle name="Comma 4 25 3 7" xfId="27234" xr:uid="{727A1EBB-19B9-4644-B7EC-7A4B54AB26E9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2 2 2" xfId="36257" xr:uid="{E6763B92-0C0F-46E1-8352-75CCDAA90999}"/>
    <cellStyle name="Comma 4 25 4 2 2 3" xfId="30782" xr:uid="{DB56EA47-3EF4-4527-9B52-4779DA674C47}"/>
    <cellStyle name="Comma 4 25 4 2 3" xfId="33693" xr:uid="{742C247E-1E75-4E0D-AD65-4AE8DF358914}"/>
    <cellStyle name="Comma 4 25 4 2 4" xfId="28227" xr:uid="{924E0B47-06B8-4EBB-9537-ED97C6255D71}"/>
    <cellStyle name="Comma 4 25 4 3" xfId="11716" xr:uid="{AF019769-B1E2-461B-AAE3-8D708D0BA730}"/>
    <cellStyle name="Comma 4 25 4 3 2" xfId="23958" xr:uid="{A8EF4781-4E75-41C2-815C-2C059E252C76}"/>
    <cellStyle name="Comma 4 25 4 3 2 2" xfId="37011" xr:uid="{94B89DD3-A1E0-41D5-B12F-8520EB24F320}"/>
    <cellStyle name="Comma 4 25 4 3 2 3" xfId="31533" xr:uid="{142034A1-0B2F-46BA-9349-8E611083C2A8}"/>
    <cellStyle name="Comma 4 25 4 3 3" xfId="34445" xr:uid="{C97220CF-E3FE-4549-AA94-378CCE99A5FC}"/>
    <cellStyle name="Comma 4 25 4 3 4" xfId="28978" xr:uid="{6F301CEC-B740-465F-93A5-F7D0C80A3726}"/>
    <cellStyle name="Comma 4 25 4 4" xfId="16860" xr:uid="{926B877B-1C48-4F0A-9B86-51093B79128C}"/>
    <cellStyle name="Comma 4 25 4 4 2" xfId="35498" xr:uid="{F7800187-B3A9-4B52-A7F0-6614B53765DA}"/>
    <cellStyle name="Comma 4 25 4 4 3" xfId="30028" xr:uid="{C9494525-582E-4BF8-BC61-BE70CFB2E051}"/>
    <cellStyle name="Comma 4 25 4 5" xfId="32927" xr:uid="{2281F1B6-CC89-4D7A-B03A-F7C09A62110E}"/>
    <cellStyle name="Comma 4 25 4 6" xfId="27464" xr:uid="{6739E424-86E6-45E6-888A-369423B2E36A}"/>
    <cellStyle name="Comma 4 25 5" xfId="6460" xr:uid="{30AE9DCE-D5CC-4EA9-9DDF-4796F60A4C0E}"/>
    <cellStyle name="Comma 4 25 5 2" xfId="18724" xr:uid="{17761468-CB70-4CEB-B456-EE0471C8F91E}"/>
    <cellStyle name="Comma 4 25 5 2 2" xfId="35876" xr:uid="{69697D91-0046-4909-870A-1884A0B8CF8E}"/>
    <cellStyle name="Comma 4 25 5 2 3" xfId="30402" xr:uid="{5C19A5D4-42DE-4D25-BEF6-7637A0BFEAAB}"/>
    <cellStyle name="Comma 4 25 5 3" xfId="33311" xr:uid="{8BE4BB87-3BEC-4B42-A1D8-C8B9F6ED0FCA}"/>
    <cellStyle name="Comma 4 25 5 4" xfId="27847" xr:uid="{37701B45-D212-425F-B1EF-48ED2952C178}"/>
    <cellStyle name="Comma 4 25 6" xfId="9956" xr:uid="{FC68CB10-979D-40DD-BC6D-72AAD7AE8EE7}"/>
    <cellStyle name="Comma 4 25 6 2" xfId="22198" xr:uid="{C13BCA1B-7D60-4951-A274-DAB33331191E}"/>
    <cellStyle name="Comma 4 25 6 2 2" xfId="36630" xr:uid="{DBDE443A-F550-4E9B-9274-64CEB9F3CD5F}"/>
    <cellStyle name="Comma 4 25 6 2 3" xfId="31153" xr:uid="{7BBA284D-F07C-4DE2-AEFA-9E6D7833599E}"/>
    <cellStyle name="Comma 4 25 6 3" xfId="34064" xr:uid="{F059DBB1-BB4E-4A4B-B8E7-9E2C16B4C635}"/>
    <cellStyle name="Comma 4 25 6 4" xfId="28598" xr:uid="{14232745-1CCD-4DD3-9DC5-AF9E846E191E}"/>
    <cellStyle name="Comma 4 25 7" xfId="15100" xr:uid="{993CDC38-2ED2-4481-861B-45B8EF66CA9A}"/>
    <cellStyle name="Comma 4 25 7 2" xfId="35116" xr:uid="{FC8B0E1A-8317-4DA4-9E81-411D096D1CF1}"/>
    <cellStyle name="Comma 4 25 7 3" xfId="29648" xr:uid="{F7018EAB-F73D-47B2-B055-5BC1C99691F5}"/>
    <cellStyle name="Comma 4 25 8" xfId="32512" xr:uid="{CAE3FD2C-1799-499D-A337-B47DB7BB010C}"/>
    <cellStyle name="Comma 4 25 9" xfId="27050" xr:uid="{70AE1A8D-2743-47A4-A71A-1CCCC42172D9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2 2 2" xfId="36490" xr:uid="{0D6BD436-258C-4893-9172-F06DD0B60FC0}"/>
    <cellStyle name="Comma 4 26 2 2 2 2 3" xfId="31013" xr:uid="{1AC07CA0-E76C-48C2-803F-3B22EF7401B2}"/>
    <cellStyle name="Comma 4 26 2 2 2 3" xfId="33924" xr:uid="{DCBCA213-80E8-45FA-A6A7-42A3EAA0E207}"/>
    <cellStyle name="Comma 4 26 2 2 2 4" xfId="28458" xr:uid="{0F76B955-6211-4351-BDCD-88D70AFE4CE0}"/>
    <cellStyle name="Comma 4 26 2 2 3" xfId="12776" xr:uid="{F0968048-CD25-4B0A-8F7E-EBFF8000073F}"/>
    <cellStyle name="Comma 4 26 2 2 3 2" xfId="25018" xr:uid="{12C596FA-81B1-4A08-9DD3-D3A7A9D1D659}"/>
    <cellStyle name="Comma 4 26 2 2 3 2 2" xfId="37242" xr:uid="{EA44E8B3-9156-4986-9513-0C77B3D6AF18}"/>
    <cellStyle name="Comma 4 26 2 2 3 2 3" xfId="31764" xr:uid="{9CAF5EF5-FA07-4C76-9BEC-B22A1C657E87}"/>
    <cellStyle name="Comma 4 26 2 2 3 3" xfId="34676" xr:uid="{04E04D35-410E-4EE3-B652-6F0A388498F3}"/>
    <cellStyle name="Comma 4 26 2 2 3 4" xfId="29209" xr:uid="{5A0E0C35-3C2E-4D4E-B0ED-9234982C6D52}"/>
    <cellStyle name="Comma 4 26 2 2 4" xfId="17920" xr:uid="{769CD487-29D5-47B3-B6DC-689E8229BE15}"/>
    <cellStyle name="Comma 4 26 2 2 4 2" xfId="35731" xr:uid="{DE2DBF31-A381-45D2-8C2C-BA8A9110AA5D}"/>
    <cellStyle name="Comma 4 26 2 2 4 3" xfId="30259" xr:uid="{492B20A1-4414-486A-913A-BC557DB62AE2}"/>
    <cellStyle name="Comma 4 26 2 2 5" xfId="33159" xr:uid="{D92BCD3A-5D3B-4949-B7BE-BC95D01C32AF}"/>
    <cellStyle name="Comma 4 26 2 2 6" xfId="27695" xr:uid="{D977EBB9-0720-4E87-9526-BB1C4AD7913E}"/>
    <cellStyle name="Comma 4 26 2 3" xfId="7520" xr:uid="{CF9A37B5-3200-4522-B4B2-D84F07060270}"/>
    <cellStyle name="Comma 4 26 2 3 2" xfId="19784" xr:uid="{39D4AB80-667D-4587-B384-CBD1C4AA65AB}"/>
    <cellStyle name="Comma 4 26 2 3 2 2" xfId="36108" xr:uid="{2F91FA22-0ECA-45B7-B206-CFA31E38A198}"/>
    <cellStyle name="Comma 4 26 2 3 2 3" xfId="30633" xr:uid="{30475E20-8059-4E95-95A5-365F96F93CAC}"/>
    <cellStyle name="Comma 4 26 2 3 3" xfId="33543" xr:uid="{9D3C765B-1FA3-44FD-AC68-E0E3E7FD62D9}"/>
    <cellStyle name="Comma 4 26 2 3 4" xfId="28078" xr:uid="{89B61D13-7499-4E83-A3AE-54992135AC4D}"/>
    <cellStyle name="Comma 4 26 2 4" xfId="11016" xr:uid="{2DC67781-71A7-4130-8257-CCA956D43927}"/>
    <cellStyle name="Comma 4 26 2 4 2" xfId="23258" xr:uid="{D838C57A-1FF0-49F1-B2C1-3DF71A05FD66}"/>
    <cellStyle name="Comma 4 26 2 4 2 2" xfId="36861" xr:uid="{40A64E1D-315E-4731-9962-C488958913F7}"/>
    <cellStyle name="Comma 4 26 2 4 2 3" xfId="31384" xr:uid="{7EA3DF22-9F61-4EC1-8BC8-7991323BA139}"/>
    <cellStyle name="Comma 4 26 2 4 3" xfId="34295" xr:uid="{F5243CD1-3FDE-44D3-B033-CA1744DA2A30}"/>
    <cellStyle name="Comma 4 26 2 4 4" xfId="28829" xr:uid="{20F78FF9-358B-4C71-9D18-D73F6459D41C}"/>
    <cellStyle name="Comma 4 26 2 5" xfId="16160" xr:uid="{22377F3C-CE57-4DBE-85F8-50C721A1CE2D}"/>
    <cellStyle name="Comma 4 26 2 5 2" xfId="35348" xr:uid="{FB20BDA9-F7C4-47A0-BCD7-6F301863230E}"/>
    <cellStyle name="Comma 4 26 2 5 3" xfId="29879" xr:uid="{B04C0D5D-3A21-42E7-865C-6C37A3C24089}"/>
    <cellStyle name="Comma 4 26 2 6" xfId="32745" xr:uid="{77C448A5-42FB-4473-B58C-326489434FE4}"/>
    <cellStyle name="Comma 4 26 2 7" xfId="27281" xr:uid="{69CBE895-8A72-4B27-B961-96496FCB0CC6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2 2 2" xfId="36304" xr:uid="{79D32910-8903-43C8-9976-8C7E036613F4}"/>
    <cellStyle name="Comma 4 26 3 2 2 3" xfId="30829" xr:uid="{CB789CDA-1EBA-4AC0-9617-6D13F642BA77}"/>
    <cellStyle name="Comma 4 26 3 2 3" xfId="33740" xr:uid="{A3460732-9365-45F9-9B45-F9F522300D66}"/>
    <cellStyle name="Comma 4 26 3 2 4" xfId="28274" xr:uid="{08E79EFE-6F54-4A5D-ADEA-71AE5409DB38}"/>
    <cellStyle name="Comma 4 26 3 3" xfId="11930" xr:uid="{6EABF96E-066D-4702-9C7D-DEB1983CE8FD}"/>
    <cellStyle name="Comma 4 26 3 3 2" xfId="24172" xr:uid="{51743614-8D71-48C2-8BB1-BD7FC2FB6A3A}"/>
    <cellStyle name="Comma 4 26 3 3 2 2" xfId="37058" xr:uid="{107B0518-4A85-415B-9690-38E5AC235186}"/>
    <cellStyle name="Comma 4 26 3 3 2 3" xfId="31580" xr:uid="{11089449-E348-4753-9DF4-4115CE68D82F}"/>
    <cellStyle name="Comma 4 26 3 3 3" xfId="34492" xr:uid="{85EC1F55-D316-4A2C-9964-851FC176819E}"/>
    <cellStyle name="Comma 4 26 3 3 4" xfId="29025" xr:uid="{6BE977F3-B94A-4B15-9C0E-C764D4DFD3A2}"/>
    <cellStyle name="Comma 4 26 3 4" xfId="17074" xr:uid="{136743C4-2E36-4150-A30C-3D6A6B729AB4}"/>
    <cellStyle name="Comma 4 26 3 4 2" xfId="35545" xr:uid="{90BC3E32-B991-454A-B70D-D2E8F48801BB}"/>
    <cellStyle name="Comma 4 26 3 4 3" xfId="30075" xr:uid="{B89A7BE9-0EB4-4F79-B3FA-19F633E12DF9}"/>
    <cellStyle name="Comma 4 26 3 5" xfId="32974" xr:uid="{F285DB28-6199-414E-A36B-C11314F2DCFD}"/>
    <cellStyle name="Comma 4 26 3 6" xfId="27511" xr:uid="{0E454D37-EF95-404E-B0E2-4AE39D3A098F}"/>
    <cellStyle name="Comma 4 26 4" xfId="6674" xr:uid="{549183EB-441A-4979-9DC9-281C3B22F91F}"/>
    <cellStyle name="Comma 4 26 4 2" xfId="18938" xr:uid="{296586E5-83C6-4E4E-A47E-7C4FDD86B627}"/>
    <cellStyle name="Comma 4 26 4 2 2" xfId="35924" xr:uid="{0BBA8F38-7447-4AFF-AE0C-8BB3CE796AA2}"/>
    <cellStyle name="Comma 4 26 4 2 3" xfId="30449" xr:uid="{EBDAA129-0312-454E-8051-EA722B9A402A}"/>
    <cellStyle name="Comma 4 26 4 3" xfId="33359" xr:uid="{52F6CCBC-A4C6-428D-8ED1-3AA4BA1E6BBA}"/>
    <cellStyle name="Comma 4 26 4 4" xfId="27894" xr:uid="{52646B24-5007-4B29-87C0-A301F40CAC63}"/>
    <cellStyle name="Comma 4 26 5" xfId="10170" xr:uid="{7E6175E8-D959-4189-81D1-95B29690DEA0}"/>
    <cellStyle name="Comma 4 26 5 2" xfId="22412" xr:uid="{69B6E85C-236D-4129-A568-EA90CE6E9966}"/>
    <cellStyle name="Comma 4 26 5 2 2" xfId="36677" xr:uid="{7ECC717A-B4C5-49DF-88A5-035C199C47BE}"/>
    <cellStyle name="Comma 4 26 5 2 3" xfId="31200" xr:uid="{FC04467A-299B-4E54-A9E2-8DE3B3D81AA6}"/>
    <cellStyle name="Comma 4 26 5 3" xfId="34111" xr:uid="{A8E83264-13C1-4F4E-9705-165EB150C9F7}"/>
    <cellStyle name="Comma 4 26 5 4" xfId="28645" xr:uid="{0691979B-C510-4EF5-8F2A-D11C823F3813}"/>
    <cellStyle name="Comma 4 26 6" xfId="15314" xr:uid="{D61BEDFB-7A9D-4778-886E-10C4F93EE773}"/>
    <cellStyle name="Comma 4 26 6 2" xfId="35163" xr:uid="{7D4717DD-DAAC-4CC4-B940-2587920CC55B}"/>
    <cellStyle name="Comma 4 26 6 3" xfId="29695" xr:uid="{C996701E-88EF-4DB6-8A90-0EA2EC92C564}"/>
    <cellStyle name="Comma 4 26 7" xfId="32560" xr:uid="{88D4FEBE-191D-47F4-8320-43197B8D1337}"/>
    <cellStyle name="Comma 4 26 8" xfId="27097" xr:uid="{266F6EF7-1308-4732-BD6F-8C1C2393D7BA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2 2 2" xfId="36397" xr:uid="{334751DF-3B3A-4D4C-B7B9-FB3878C7CA83}"/>
    <cellStyle name="Comma 4 27 2 2 2 3" xfId="30921" xr:uid="{60098882-D038-4B81-8AD0-0E3AEE9C5F5F}"/>
    <cellStyle name="Comma 4 27 2 2 3" xfId="33832" xr:uid="{25D6853F-1158-4DEE-AAF9-E9D8D01F251F}"/>
    <cellStyle name="Comma 4 27 2 2 4" xfId="28366" xr:uid="{C4C3769F-6006-4C8C-9D2E-46E2EDCE95AE}"/>
    <cellStyle name="Comma 4 27 2 3" xfId="12353" xr:uid="{F6128E22-5204-4090-8086-0D3D45F9DAC8}"/>
    <cellStyle name="Comma 4 27 2 3 2" xfId="24595" xr:uid="{55F1E2E3-717E-487D-A8F5-756168D5931C}"/>
    <cellStyle name="Comma 4 27 2 3 2 2" xfId="37150" xr:uid="{E3CA7801-BAB4-4B87-BE9B-9E3A0CADDC49}"/>
    <cellStyle name="Comma 4 27 2 3 2 3" xfId="31672" xr:uid="{C4A22E52-5075-4B65-93D4-F79DD578FC00}"/>
    <cellStyle name="Comma 4 27 2 3 3" xfId="34584" xr:uid="{0007A1BC-4404-429A-B079-CBDEE7BC3DB7}"/>
    <cellStyle name="Comma 4 27 2 3 4" xfId="29117" xr:uid="{32696266-DECF-4ADF-AA82-2D75F49983B2}"/>
    <cellStyle name="Comma 4 27 2 4" xfId="17497" xr:uid="{6120B6E5-3DE2-4CE6-B089-312983B4E031}"/>
    <cellStyle name="Comma 4 27 2 4 2" xfId="35639" xr:uid="{2BB6FF6F-33E0-4734-A801-4A1877E46A8E}"/>
    <cellStyle name="Comma 4 27 2 4 3" xfId="30167" xr:uid="{432D59D3-C966-4938-9710-867021D320E6}"/>
    <cellStyle name="Comma 4 27 2 5" xfId="33066" xr:uid="{34695103-DDA9-4FE3-AC63-AC06B30127B9}"/>
    <cellStyle name="Comma 4 27 2 6" xfId="27603" xr:uid="{B73B7574-1E03-47B9-B858-68A34D7F53EF}"/>
    <cellStyle name="Comma 4 27 3" xfId="7097" xr:uid="{43F1A466-C67A-4515-89FC-DA22A02D2546}"/>
    <cellStyle name="Comma 4 27 3 2" xfId="19361" xr:uid="{27CA7AC9-369E-40E0-836D-751D9CD46CF3}"/>
    <cellStyle name="Comma 4 27 3 2 2" xfId="36016" xr:uid="{B0EAFE34-2260-45B5-9C93-D0663B28CE10}"/>
    <cellStyle name="Comma 4 27 3 2 3" xfId="30541" xr:uid="{DCB0ED62-A72A-43BF-8963-BDB8D85D44A7}"/>
    <cellStyle name="Comma 4 27 3 3" xfId="33451" xr:uid="{70344F4B-E5B6-4BCD-80EA-0C916F10D99F}"/>
    <cellStyle name="Comma 4 27 3 4" xfId="27986" xr:uid="{FBC84C62-C4E1-4461-8A28-6E8F098F2F36}"/>
    <cellStyle name="Comma 4 27 4" xfId="10593" xr:uid="{3EC69556-747E-4790-A4F1-79F8A8D76805}"/>
    <cellStyle name="Comma 4 27 4 2" xfId="22835" xr:uid="{34BE241F-DA8C-4022-8011-E184C3D6CC20}"/>
    <cellStyle name="Comma 4 27 4 2 2" xfId="36769" xr:uid="{69731383-49EC-4E9E-9AE9-64B49508F2D1}"/>
    <cellStyle name="Comma 4 27 4 2 3" xfId="31292" xr:uid="{9051D5A6-9E28-4C81-80FB-1D6C6A5044C2}"/>
    <cellStyle name="Comma 4 27 4 3" xfId="34203" xr:uid="{AF606FAB-9AA6-4FFE-9A38-2BE7EFCEE549}"/>
    <cellStyle name="Comma 4 27 4 4" xfId="28737" xr:uid="{28FC4597-097A-4E64-8F9B-93A070628D54}"/>
    <cellStyle name="Comma 4 27 5" xfId="15737" xr:uid="{380ACFF4-F372-45D2-A9EF-7A07CA836CA6}"/>
    <cellStyle name="Comma 4 27 5 2" xfId="35255" xr:uid="{FE6E80B8-6C92-4B54-ABD1-B07675D3069D}"/>
    <cellStyle name="Comma 4 27 5 3" xfId="29787" xr:uid="{4476265F-40AD-437A-8B6D-B9D69D3B6059}"/>
    <cellStyle name="Comma 4 27 6" xfId="32653" xr:uid="{7213DDD4-F517-4FEA-BDAC-22ADD0C5D1CA}"/>
    <cellStyle name="Comma 4 27 7" xfId="27189" xr:uid="{7E1EFA8B-327D-4D02-AC92-C4EA576DD4FB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2 2 2" xfId="36207" xr:uid="{410D4BEB-D541-4D5E-8D16-51F2382C15E1}"/>
    <cellStyle name="Comma 4 28 2 2 3" xfId="30732" xr:uid="{601C6215-E018-4A81-BBF5-CEE508D0DADA}"/>
    <cellStyle name="Comma 4 28 2 3" xfId="33643" xr:uid="{28B5B9BD-EB53-4C0C-A582-845D7691EE17}"/>
    <cellStyle name="Comma 4 28 2 4" xfId="28177" xr:uid="{21306E7C-593B-4DCC-9279-FF4F091B0D76}"/>
    <cellStyle name="Comma 4 28 3" xfId="11478" xr:uid="{609F3D26-9A87-477C-88AA-91D2ACB0C677}"/>
    <cellStyle name="Comma 4 28 3 2" xfId="23720" xr:uid="{2FDE3717-0EC1-4395-A12C-905CFB556544}"/>
    <cellStyle name="Comma 4 28 3 2 2" xfId="36960" xr:uid="{3389EFC4-6B4A-4B37-A26E-2D63DC30ECBA}"/>
    <cellStyle name="Comma 4 28 3 2 3" xfId="31483" xr:uid="{39ECF71C-A1DB-4FFA-9597-631F14AC6D3D}"/>
    <cellStyle name="Comma 4 28 3 3" xfId="34395" xr:uid="{B83F4969-87E3-44FB-AD66-BF3D1362DF11}"/>
    <cellStyle name="Comma 4 28 3 4" xfId="28928" xr:uid="{6491E6DF-FB5E-493A-BC72-551221F7A605}"/>
    <cellStyle name="Comma 4 28 4" xfId="16622" xr:uid="{15612D61-F731-4890-8D2E-9C3CAED78A11}"/>
    <cellStyle name="Comma 4 28 4 2" xfId="35448" xr:uid="{7316044E-A59F-423F-998C-E8DCDACDD26D}"/>
    <cellStyle name="Comma 4 28 4 3" xfId="29978" xr:uid="{F83F0E13-A597-4D07-993A-709FFD072FB5}"/>
    <cellStyle name="Comma 4 28 5" xfId="32856" xr:uid="{6C142849-ED0A-4833-8C2A-CC39801A71A9}"/>
    <cellStyle name="Comma 4 28 6" xfId="27392" xr:uid="{BEBC2141-776D-434D-B81B-7973E13C17CA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2 2 2" xfId="36212" xr:uid="{AE7731BB-F627-43AA-A99B-FD9F91914DA2}"/>
    <cellStyle name="Comma 4 29 2 2 3" xfId="30737" xr:uid="{11A70FC0-FC20-414D-BC3A-E51CA2A4AA64}"/>
    <cellStyle name="Comma 4 29 2 3" xfId="33648" xr:uid="{548916D1-C181-4949-A1A7-4E1D1B651B07}"/>
    <cellStyle name="Comma 4 29 2 4" xfId="28182" xr:uid="{77EB590C-9500-4836-9C73-9CEBFB0DD12A}"/>
    <cellStyle name="Comma 4 29 3" xfId="11507" xr:uid="{B6695D4E-362F-4BF2-A692-977849C26E33}"/>
    <cellStyle name="Comma 4 29 3 2" xfId="23749" xr:uid="{60B1D748-9D4A-482F-8F0A-9D72C900B9AF}"/>
    <cellStyle name="Comma 4 29 3 2 2" xfId="36965" xr:uid="{0AE3C406-B707-4F08-8264-F961842FBB23}"/>
    <cellStyle name="Comma 4 29 3 2 3" xfId="31488" xr:uid="{2A6979C5-E08F-41C2-92BC-BBAA9559E847}"/>
    <cellStyle name="Comma 4 29 3 3" xfId="34400" xr:uid="{73C54798-A31E-4675-B4D0-3695385A80F8}"/>
    <cellStyle name="Comma 4 29 3 4" xfId="28933" xr:uid="{9D60A547-F005-43F5-99E5-E9E5662F0D6C}"/>
    <cellStyle name="Comma 4 29 4" xfId="16651" xr:uid="{593B7DD4-9083-4DD9-BB61-D51D1581556F}"/>
    <cellStyle name="Comma 4 29 4 2" xfId="35453" xr:uid="{80B4A514-4978-4756-BE48-5AF5917FC036}"/>
    <cellStyle name="Comma 4 29 4 3" xfId="29983" xr:uid="{E45A82A7-A392-4639-9B89-9CDCD9324762}"/>
    <cellStyle name="Comma 4 29 5" xfId="32882" xr:uid="{B8CE8733-FB88-449E-83DB-3E56EA7E3552}"/>
    <cellStyle name="Comma 4 29 6" xfId="27419" xr:uid="{CD19B4F4-9112-4F13-A252-37BD376FD34E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2 2" xfId="35023" xr:uid="{00176CBC-930E-4620-8F4D-AD6EB5AC8F5F}"/>
    <cellStyle name="Comma 4 3 2 2 3" xfId="29555" xr:uid="{BA0CA760-2148-470D-8177-D793A98DB6EB}"/>
    <cellStyle name="Comma 4 3 2 3" xfId="13471" xr:uid="{DDBD38FC-488F-419E-AB02-BF1DD75A9732}"/>
    <cellStyle name="Comma 4 3 2 4" xfId="32383" xr:uid="{8577FCED-A9CC-4F79-9BEE-D74E47D311D5}"/>
    <cellStyle name="Comma 4 3 2 5" xfId="26922" xr:uid="{5F319263-0F78-4143-B2AD-7E5284B85D0A}"/>
    <cellStyle name="Comma 4 3 3" xfId="14610" xr:uid="{83D9EB68-3BE0-46AE-8CF3-A4A71A047F83}"/>
    <cellStyle name="Comma 4 3 3 2" xfId="35022" xr:uid="{69ACAFBF-CB26-456F-9DB6-BC3ED1F3384C}"/>
    <cellStyle name="Comma 4 3 3 3" xfId="29554" xr:uid="{E5281434-59AC-4C60-B2AA-7C1456EAEDAF}"/>
    <cellStyle name="Comma 4 30" xfId="6207" xr:uid="{779BDB3F-5C3C-48D6-9F03-B91C5401685D}"/>
    <cellStyle name="Comma 4 30 2" xfId="33261" xr:uid="{E6D4B31C-5EAE-4C59-9E34-2C167DC51B01}"/>
    <cellStyle name="Comma 4 30 3" xfId="27797" xr:uid="{4A352F44-3278-4574-BB52-6A053878EFA7}"/>
    <cellStyle name="Comma 4 31" xfId="6240" xr:uid="{FBA44861-9EEF-460E-B974-72EB3AA7FE31}"/>
    <cellStyle name="Comma 4 31 2" xfId="18515" xr:uid="{C1C74BFE-97DD-4C94-968C-2AA914D2F68F}"/>
    <cellStyle name="Comma 4 31 2 2" xfId="35831" xr:uid="{4CB6E530-8D06-4592-B1D1-52E04FD513FC}"/>
    <cellStyle name="Comma 4 31 2 3" xfId="30357" xr:uid="{D174669B-E501-4135-9C5F-CCA745614636}"/>
    <cellStyle name="Comma 4 31 3" xfId="33266" xr:uid="{5733C74C-03DD-46DC-8E74-14D7D8C59F6E}"/>
    <cellStyle name="Comma 4 31 4" xfId="27802" xr:uid="{C5942819-D34F-4413-A6C5-B90511524E7A}"/>
    <cellStyle name="Comma 4 32" xfId="9742" xr:uid="{E9C2D8E6-9CE1-4720-9226-540E01C7A23C}"/>
    <cellStyle name="Comma 4 32 2" xfId="21989" xr:uid="{1F632D89-448B-4E26-9318-78880AAAFE6A}"/>
    <cellStyle name="Comma 4 32 2 2" xfId="36585" xr:uid="{25423D5A-332B-484D-8E0A-F8BF6567B25B}"/>
    <cellStyle name="Comma 4 32 2 3" xfId="31108" xr:uid="{1C092A15-B95E-420C-BE7F-5F3BA2D729B9}"/>
    <cellStyle name="Comma 4 32 3" xfId="34019" xr:uid="{9886821F-7017-49DC-AF95-ACF4766B6160}"/>
    <cellStyle name="Comma 4 32 4" xfId="28553" xr:uid="{492BF914-90A3-408A-893F-216709E921BE}"/>
    <cellStyle name="Comma 4 33" xfId="13460" xr:uid="{90E045CE-162E-4F51-910D-3809FB2C1791}"/>
    <cellStyle name="Comma 4 33 2" xfId="34824" xr:uid="{CD0FBD66-9FAC-4E38-85D1-64B4A7853D4D}"/>
    <cellStyle name="Comma 4 33 3" xfId="29356" xr:uid="{9D7E2EBA-8457-453C-A4A4-BA44FFFFB17F}"/>
    <cellStyle name="Comma 4 34" xfId="14888" xr:uid="{FA094DD1-0C1F-4C25-B8C4-2016FDB32916}"/>
    <cellStyle name="Comma 4 34 2" xfId="35071" xr:uid="{C47CCC10-3820-4814-8D5A-9955239B1699}"/>
    <cellStyle name="Comma 4 34 3" xfId="29603" xr:uid="{1CC989C3-8BFF-49A4-958D-FD39A3E4D689}"/>
    <cellStyle name="Comma 4 35" xfId="26463" xr:uid="{E1D65CFB-0A25-460E-9E2F-A20AD003A467}"/>
    <cellStyle name="Comma 4 35 2" xfId="37599" xr:uid="{760AA148-BE21-4617-916A-5E0D6DB8A3C1}"/>
    <cellStyle name="Comma 4 35 3" xfId="32121" xr:uid="{CA9A3A16-8BA3-486B-B4E8-392655DA91A6}"/>
    <cellStyle name="Comma 4 36" xfId="173" xr:uid="{4C47AAC8-A78F-4E36-92E9-B6F662A01F85}"/>
    <cellStyle name="Comma 4 36 2" xfId="32191" xr:uid="{B5D2F005-F5AC-41F4-8A49-AD50192C0FC0}"/>
    <cellStyle name="Comma 4 36 3" xfId="26731" xr:uid="{2EBF0B4A-117B-4DBF-88A1-527E7B520CFB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2 2" xfId="35024" xr:uid="{1432468D-0AC1-44CD-AF17-08135AC3BD4A}"/>
    <cellStyle name="Comma 40 2 2 3" xfId="29556" xr:uid="{F113F55F-09C1-471E-8E8F-22230C369E0D}"/>
    <cellStyle name="Comma 40 2 3" xfId="13479" xr:uid="{B942E483-61C8-4BE3-A7A7-03560E0A0621}"/>
    <cellStyle name="Comma 40 2 3 2" xfId="34827" xr:uid="{0621B8EF-5760-442C-81B9-667AC5CF0599}"/>
    <cellStyle name="Comma 40 2 3 3" xfId="29359" xr:uid="{E0A4706F-97D9-498F-B1DA-3F73DBF358E4}"/>
    <cellStyle name="Comma 40 2 4" xfId="32384" xr:uid="{CCEA1CFB-8DC8-471C-A16F-1FF5E6928959}"/>
    <cellStyle name="Comma 40 2 5" xfId="26923" xr:uid="{91BFD088-7F35-497F-965B-01F1E15F5E19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3 3 2" xfId="34828" xr:uid="{94F011C2-6117-42B2-BD91-0B64460F0981}"/>
    <cellStyle name="Comma 40 3 3 3" xfId="29360" xr:uid="{86A4E249-9D87-438A-9FC2-D3E776D099F4}"/>
    <cellStyle name="Comma 40 4" xfId="14360" xr:uid="{E4D1FBB6-823B-49D7-A2B4-FC784EDEBB8F}"/>
    <cellStyle name="Comma 40 4 2" xfId="25729" xr:uid="{D9264909-3840-4D4E-A97F-E8EA27317321}"/>
    <cellStyle name="Comma 40 4 2 2" xfId="37414" xr:uid="{EF709EC0-BB98-49BA-9D40-7257E1615EA7}"/>
    <cellStyle name="Comma 40 4 2 3" xfId="31936" xr:uid="{515A6571-8D4E-4154-8A81-180917116EA0}"/>
    <cellStyle name="Comma 40 4 3" xfId="34952" xr:uid="{2C989FBD-F0BE-4C62-9193-F5402BC69176}"/>
    <cellStyle name="Comma 40 4 4" xfId="29484" xr:uid="{F0D614F9-D569-46F0-9BF1-098A737C0C24}"/>
    <cellStyle name="Comma 40 5" xfId="13478" xr:uid="{707F874B-36B7-471D-8D92-474AD441944F}"/>
    <cellStyle name="Comma 40 5 2" xfId="34826" xr:uid="{EAD1AC8C-B5BE-460C-A6E5-88BC44CB1F74}"/>
    <cellStyle name="Comma 40 5 3" xfId="29358" xr:uid="{43C5AF31-D753-454D-BE55-F5C0F9AB2A30}"/>
    <cellStyle name="Comma 40 6" xfId="32241" xr:uid="{D6972D7A-C2A7-4BE8-974F-C3E607289B20}"/>
    <cellStyle name="Comma 40 7" xfId="26781" xr:uid="{2FBF5CE3-F657-4958-ACCB-72164D59193B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3 2" xfId="37490" xr:uid="{37133A55-AD31-4BD9-A2BF-A849AEEFFB0F}"/>
    <cellStyle name="Comma 41 3 3" xfId="32012" xr:uid="{4B2B15D3-A90D-4A82-8EA5-51D67A31E0EB}"/>
    <cellStyle name="Comma 41 4" xfId="26045" xr:uid="{110CAB9B-5FC7-4E33-BA21-74DFD6404951}"/>
    <cellStyle name="Comma 41 4 2" xfId="37491" xr:uid="{F715D57F-55FF-4A3D-B063-C21A93D33CAE}"/>
    <cellStyle name="Comma 41 4 3" xfId="32013" xr:uid="{91BF6504-9CE1-40E3-946A-D84BB61E9968}"/>
    <cellStyle name="Comma 41 5" xfId="32242" xr:uid="{CB10780A-CED8-488D-BD98-7D797C4B9DBB}"/>
    <cellStyle name="Comma 41 6" xfId="26782" xr:uid="{C49B3C30-18CC-41B0-AEE7-B7E261AB6D12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2 3 2" xfId="34953" xr:uid="{4CAE3664-CCC0-4922-9821-3D589727F11A}"/>
    <cellStyle name="Comma 42 2 3 3" xfId="29485" xr:uid="{778324AF-C30D-4AB1-BA53-E9F2AB7A4515}"/>
    <cellStyle name="Comma 42 3" xfId="4237" xr:uid="{9215C01C-79C0-400A-9BAF-822457DEB13F}"/>
    <cellStyle name="Comma 42 3 2" xfId="14614" xr:uid="{B945314F-980A-48C1-AFEE-98644BF81CB7}"/>
    <cellStyle name="Comma 42 3 2 2" xfId="35025" xr:uid="{148DAAB9-C2AC-4F55-8738-E194052847E5}"/>
    <cellStyle name="Comma 42 3 2 3" xfId="29557" xr:uid="{08B958F6-7197-4830-8D99-99119C50F33F}"/>
    <cellStyle name="Comma 42 3 3" xfId="32866" xr:uid="{0543C357-92F1-4C9C-BB4E-FAA74444C081}"/>
    <cellStyle name="Comma 42 3 4" xfId="27402" xr:uid="{5AEF7A08-46E6-482A-88C4-8A48AA71B927}"/>
    <cellStyle name="Comma 42 4" xfId="13481" xr:uid="{2E19A088-51A1-494F-A442-9E36484209AB}"/>
    <cellStyle name="Comma 42 4 2" xfId="34829" xr:uid="{A6AF2948-790D-45A8-8565-C972A58F244B}"/>
    <cellStyle name="Comma 42 4 3" xfId="29361" xr:uid="{DB2AF819-9AC7-4383-A5DB-EECDA1D07DA1}"/>
    <cellStyle name="Comma 42 5" xfId="32385" xr:uid="{002872DC-0141-4C23-AEDD-7FAD791D8A2D}"/>
    <cellStyle name="Comma 42 6" xfId="26924" xr:uid="{2DEF73D0-6B3B-429F-9CF8-8D8F32E68A8C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3 3 2 2" xfId="35026" xr:uid="{2E369996-3E3E-4993-AB87-EF543D7192E8}"/>
    <cellStyle name="Comma 43 3 2 3" xfId="29558" xr:uid="{DE4DC743-CE3C-423F-B643-E1987E058163}"/>
    <cellStyle name="Comma 43 3 3" xfId="32867" xr:uid="{839CCC44-17CA-4A1A-8EAC-9980849FD489}"/>
    <cellStyle name="Comma 43 3 4" xfId="27403" xr:uid="{B9B83069-AE6B-417B-B079-9164B0571806}"/>
    <cellStyle name="Comma 43 4" xfId="32386" xr:uid="{785D8994-437B-414A-8828-D93D3DEB3573}"/>
    <cellStyle name="Comma 43 5" xfId="26925" xr:uid="{80A44AFF-8DB5-4AE7-9E28-D87FB990B8DE}"/>
    <cellStyle name="Comma 44" xfId="546" xr:uid="{A8FF871F-507A-4B67-8BC8-8C75F4A21835}"/>
    <cellStyle name="Comma 44 2" xfId="26046" xr:uid="{9F4B031E-6CD3-485E-AFEE-A952C8BC7501}"/>
    <cellStyle name="Comma 44 2 2" xfId="37492" xr:uid="{749F5DD2-D1DC-431D-8F41-8F2CC2123EF5}"/>
    <cellStyle name="Comma 44 2 3" xfId="32014" xr:uid="{1527EDA0-1E8A-46B3-946C-AF503DFFA150}"/>
    <cellStyle name="Comma 44 3" xfId="26047" xr:uid="{9C7A7594-0884-4751-AE3D-CC0FC4F7B01D}"/>
    <cellStyle name="Comma 44 3 2" xfId="37493" xr:uid="{70D10184-FAE5-4274-8C57-613DB555E069}"/>
    <cellStyle name="Comma 44 3 3" xfId="32015" xr:uid="{5076F324-78D8-431B-AE03-D4D82E58F67E}"/>
    <cellStyle name="Comma 44 4" xfId="26048" xr:uid="{C5872B85-ED5D-42E9-AF34-8AAB0955CDC6}"/>
    <cellStyle name="Comma 44 4 2" xfId="37494" xr:uid="{69B16C55-2AFB-472E-91D7-266550A2A087}"/>
    <cellStyle name="Comma 44 4 3" xfId="32016" xr:uid="{EC8148EC-107A-43F8-8783-EF477BCC6647}"/>
    <cellStyle name="Comma 44 5" xfId="32243" xr:uid="{4E1D6632-D8E7-4C54-9333-43DD42F5558B}"/>
    <cellStyle name="Comma 44 6" xfId="26783" xr:uid="{141D529B-CA44-4BC0-A218-C235F5C9F435}"/>
    <cellStyle name="Comma 45" xfId="2032" xr:uid="{9A1B3BEE-FB82-4AF0-91FA-A7C1BB573B69}"/>
    <cellStyle name="Comma 45 2" xfId="2542" xr:uid="{C6D8CA3C-F8CE-48FF-B245-858CB7011655}"/>
    <cellStyle name="Comma 45 2 2" xfId="32492" xr:uid="{DBE6B55C-2FE1-4F96-A07D-63A841080B4E}"/>
    <cellStyle name="Comma 45 2 3" xfId="27030" xr:uid="{19E724B4-517D-405D-8A1C-3378B61C1086}"/>
    <cellStyle name="Comma 45 3" xfId="4239" xr:uid="{F40C1366-78E5-4418-B66A-1BE62F10E2CA}"/>
    <cellStyle name="Comma 45 3 2" xfId="32868" xr:uid="{9A00459E-BD95-4480-8F40-D19682E1CB9E}"/>
    <cellStyle name="Comma 45 3 3" xfId="27404" xr:uid="{0D55F765-FE7B-4B7E-80CB-871639C14445}"/>
    <cellStyle name="Comma 45 4" xfId="32399" xr:uid="{48B6B388-633A-4050-8C5B-E963462D9CD1}"/>
    <cellStyle name="Comma 45 5" xfId="26936" xr:uid="{DA09902E-B9FF-4C05-8369-FCB681A933FE}"/>
    <cellStyle name="Comma 46" xfId="2104" xr:uid="{77FDF2B4-E7E9-486B-B74D-BAB8263691CB}"/>
    <cellStyle name="Comma 46 2" xfId="2566" xr:uid="{5D44B5AD-48D1-4CB4-9F7F-981C1DE93AEB}"/>
    <cellStyle name="Comma 46 2 2" xfId="32497" xr:uid="{283BBC17-E081-4722-9949-D8DB38E0BA89}"/>
    <cellStyle name="Comma 46 2 3" xfId="27035" xr:uid="{B76CC4B4-301B-4C4B-9D33-6CE7B0944C38}"/>
    <cellStyle name="Comma 46 3" xfId="4240" xr:uid="{40827FCE-8F3D-462C-A523-5D20FF57F97B}"/>
    <cellStyle name="Comma 46 3 2" xfId="32869" xr:uid="{E1FB3647-658F-499F-8748-A714B443F5C4}"/>
    <cellStyle name="Comma 46 3 3" xfId="27405" xr:uid="{F4F4EF88-2370-4411-8B36-533E35F37E66}"/>
    <cellStyle name="Comma 46 4" xfId="32409" xr:uid="{1662DDCC-FA6F-4C5F-BCCE-156BC8D04287}"/>
    <cellStyle name="Comma 46 5" xfId="26946" xr:uid="{ADB49BE0-0B48-47CE-AAFB-D7A79FBF3001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2 2 2" xfId="37415" xr:uid="{4AEBE9BF-044A-4988-938A-A7F59CAC4C1F}"/>
    <cellStyle name="Comma 47 2 2 3" xfId="31937" xr:uid="{2509BD87-C0DB-4C83-90D6-2BBB801270CA}"/>
    <cellStyle name="Comma 47 2 3" xfId="32421" xr:uid="{0BD7F9F9-73AA-46E0-BFDD-9F5D0ED417EC}"/>
    <cellStyle name="Comma 47 2 4" xfId="26958" xr:uid="{AD144516-3CEF-489A-94C1-4873E72D78EE}"/>
    <cellStyle name="Comma 47 3" xfId="4241" xr:uid="{6686978E-8F2A-4754-963F-B997C3848C71}"/>
    <cellStyle name="Comma 47 3 2" xfId="14617" xr:uid="{560292D0-3737-4552-9D32-593E113696EB}"/>
    <cellStyle name="Comma 47 3 2 2" xfId="35027" xr:uid="{77200577-47EC-4E28-9BF2-FECB5EEDB1B3}"/>
    <cellStyle name="Comma 47 3 2 3" xfId="29559" xr:uid="{8DC09E44-3DD0-43F3-A06B-78FC4C6417F3}"/>
    <cellStyle name="Comma 47 3 3" xfId="32870" xr:uid="{78DB9208-A22D-46D2-975D-62EE38557228}"/>
    <cellStyle name="Comma 47 3 4" xfId="27406" xr:uid="{F7D33DFF-55B8-444A-A886-6DEED29BE915}"/>
    <cellStyle name="Comma 47 4" xfId="32366" xr:uid="{3FB58FC2-C36E-4477-A328-B26659D59D08}"/>
    <cellStyle name="Comma 47 5" xfId="26906" xr:uid="{63A70FE9-257E-4F91-A6D0-3D60BE01D6EE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0 2 2" xfId="36590" xr:uid="{AE9CDCC1-F079-4A40-AD10-990EC07AE5EC}"/>
    <cellStyle name="Comma 48 10 2 3" xfId="31113" xr:uid="{662310B3-D0BE-4FCE-81F9-41CBC86AD420}"/>
    <cellStyle name="Comma 48 10 3" xfId="34024" xr:uid="{2ECA4609-00C6-475C-BB2B-2254DE87ECB7}"/>
    <cellStyle name="Comma 48 10 4" xfId="28558" xr:uid="{F57F1AD3-D692-450F-BFEE-2A7F6DBC7F53}"/>
    <cellStyle name="Comma 48 11" xfId="14329" xr:uid="{8190F7CE-1A6E-479F-91AD-1D0E519A6C13}"/>
    <cellStyle name="Comma 48 11 2" xfId="34935" xr:uid="{527CE4D3-C798-46C8-987D-5133221226CB}"/>
    <cellStyle name="Comma 48 11 3" xfId="29467" xr:uid="{E8AFBDD1-A058-4016-9051-B38044F0D7DF}"/>
    <cellStyle name="Comma 48 12" xfId="14916" xr:uid="{DF7074C9-6923-47ED-9566-28A7D5322DBB}"/>
    <cellStyle name="Comma 48 12 2" xfId="35076" xr:uid="{2E06C7CE-92A8-4BB6-8AEC-B122BBB710EE}"/>
    <cellStyle name="Comma 48 12 3" xfId="29608" xr:uid="{88061004-4560-47ED-8A23-1F0ECEDB54FF}"/>
    <cellStyle name="Comma 48 13" xfId="25731" xr:uid="{FA343381-BD3D-41E3-BD99-2E7FB698336C}"/>
    <cellStyle name="Comma 48 13 2" xfId="37416" xr:uid="{7CCDBDB6-7570-42C2-94A4-71EBBC5F6537}"/>
    <cellStyle name="Comma 48 13 3" xfId="31938" xr:uid="{FAA9370E-BBC0-4B93-919D-894560E17614}"/>
    <cellStyle name="Comma 48 14" xfId="32435" xr:uid="{1F823193-ABE3-47DD-8F95-FC2096EF323D}"/>
    <cellStyle name="Comma 48 15" xfId="26972" xr:uid="{C2A317FD-11CB-4BE6-95CB-1D3A5F469C91}"/>
    <cellStyle name="Comma 48 2" xfId="2296" xr:uid="{205D9E43-79B6-42FC-BDB3-5CFC6C21B69B}"/>
    <cellStyle name="Comma 48 2 10" xfId="14943" xr:uid="{72A674D7-4DE7-466E-95E4-3890C4C9C44E}"/>
    <cellStyle name="Comma 48 2 10 2" xfId="35082" xr:uid="{049AAAA2-9F88-40A7-A061-5E58458FBE2F}"/>
    <cellStyle name="Comma 48 2 10 3" xfId="29614" xr:uid="{4428BBAC-779F-428A-9923-F68CEC7BB7E5}"/>
    <cellStyle name="Comma 48 2 11" xfId="25732" xr:uid="{75E36267-06C8-4EEE-85C4-30DD1AD8A334}"/>
    <cellStyle name="Comma 48 2 11 2" xfId="37417" xr:uid="{E3312D51-B817-43AE-86DD-0C2F16B4405E}"/>
    <cellStyle name="Comma 48 2 11 3" xfId="31939" xr:uid="{31AF8667-314D-4163-B5D9-C98B2BE2FCB4}"/>
    <cellStyle name="Comma 48 2 12" xfId="32443" xr:uid="{5D975A24-2614-450E-A8DC-123A2407869E}"/>
    <cellStyle name="Comma 48 2 13" xfId="26980" xr:uid="{E32CCF5B-B5DF-4F5A-895D-7C1FBBD3E39D}"/>
    <cellStyle name="Comma 48 2 2" xfId="2593" xr:uid="{7701EB61-7AFB-4CC3-AF89-8238D90BA263}"/>
    <cellStyle name="Comma 48 2 2 10" xfId="27041" xr:uid="{DCFC1173-9198-4CAD-BA61-A4F09D6FB84F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2 2 2" xfId="36573" xr:uid="{8013CD28-E07A-42BA-AFA3-35547057C360}"/>
    <cellStyle name="Comma 48 2 2 2 2 2 2 2 2 3" xfId="31096" xr:uid="{4E47DE74-178A-4BB8-8E97-C831603991ED}"/>
    <cellStyle name="Comma 48 2 2 2 2 2 2 2 3" xfId="34007" xr:uid="{72E4795B-84CB-4333-964C-0566B1494D69}"/>
    <cellStyle name="Comma 48 2 2 2 2 2 2 2 4" xfId="28541" xr:uid="{4753E504-BB1C-4306-B293-2705EBFBA56D}"/>
    <cellStyle name="Comma 48 2 2 2 2 2 2 3" xfId="13165" xr:uid="{8EE03958-3321-4DDD-913C-7C3154A8C260}"/>
    <cellStyle name="Comma 48 2 2 2 2 2 2 3 2" xfId="25407" xr:uid="{930F51B3-15C4-4D88-A794-5D044929676D}"/>
    <cellStyle name="Comma 48 2 2 2 2 2 2 3 2 2" xfId="37325" xr:uid="{7A19BD56-48D1-4551-8DBF-BCA18EE1AAAE}"/>
    <cellStyle name="Comma 48 2 2 2 2 2 2 3 2 3" xfId="31847" xr:uid="{991F0D8E-36F9-4CC6-B5A8-D0E0B058F3C8}"/>
    <cellStyle name="Comma 48 2 2 2 2 2 2 3 3" xfId="34760" xr:uid="{2DBC581E-3F5E-4D89-8D42-C065E322983A}"/>
    <cellStyle name="Comma 48 2 2 2 2 2 2 3 4" xfId="29292" xr:uid="{3D6A7371-037B-457D-8CB9-4105B0505629}"/>
    <cellStyle name="Comma 48 2 2 2 2 2 2 4" xfId="18309" xr:uid="{05C2D86E-3A5C-489C-AE06-A0F34427A871}"/>
    <cellStyle name="Comma 48 2 2 2 2 2 2 4 2" xfId="35815" xr:uid="{43CCE13B-EF11-4F3C-BFFD-B9441B2DC9CB}"/>
    <cellStyle name="Comma 48 2 2 2 2 2 2 4 3" xfId="30342" xr:uid="{9C53A471-7F72-4718-87AE-49588E3E9669}"/>
    <cellStyle name="Comma 48 2 2 2 2 2 2 5" xfId="33242" xr:uid="{9103CFA0-57D0-4281-87A5-629894F5AA9E}"/>
    <cellStyle name="Comma 48 2 2 2 2 2 2 6" xfId="27778" xr:uid="{EF2007E5-B56B-4D89-961B-86F4B885A591}"/>
    <cellStyle name="Comma 48 2 2 2 2 2 3" xfId="7909" xr:uid="{FA9E2CE3-781A-4689-A698-D13E45086CB6}"/>
    <cellStyle name="Comma 48 2 2 2 2 2 3 2" xfId="20173" xr:uid="{EC35CEA1-AC6E-454E-88A6-D55C2261F884}"/>
    <cellStyle name="Comma 48 2 2 2 2 2 3 2 2" xfId="36191" xr:uid="{76293556-A747-4E3F-8C7A-5DBEA6EAC1A8}"/>
    <cellStyle name="Comma 48 2 2 2 2 2 3 2 3" xfId="30716" xr:uid="{6A7C4F24-A681-44C5-86C1-3075DDA5B7BD}"/>
    <cellStyle name="Comma 48 2 2 2 2 2 3 3" xfId="33627" xr:uid="{9052BE79-A840-4397-AB1D-F732E1E9BB7B}"/>
    <cellStyle name="Comma 48 2 2 2 2 2 3 4" xfId="28161" xr:uid="{090F87A6-8522-4CDF-B0F9-2847A353959E}"/>
    <cellStyle name="Comma 48 2 2 2 2 2 4" xfId="11405" xr:uid="{9271D4D9-3D27-4933-A6CB-72B31B2E45CA}"/>
    <cellStyle name="Comma 48 2 2 2 2 2 4 2" xfId="23647" xr:uid="{EA8378AA-EBF5-4B28-B94F-AACB273A7C63}"/>
    <cellStyle name="Comma 48 2 2 2 2 2 4 2 2" xfId="36944" xr:uid="{05F8052C-07E2-4C6F-9347-BD83CFF35B8D}"/>
    <cellStyle name="Comma 48 2 2 2 2 2 4 2 3" xfId="31467" xr:uid="{9558FB1C-5BD2-4DC8-ABFB-BF76E58F1866}"/>
    <cellStyle name="Comma 48 2 2 2 2 2 4 3" xfId="34379" xr:uid="{98D04B5D-BC6E-4597-BA53-835AC8E26A4A}"/>
    <cellStyle name="Comma 48 2 2 2 2 2 4 4" xfId="28912" xr:uid="{9ED6A067-B10F-455C-A817-7AC89C0A5962}"/>
    <cellStyle name="Comma 48 2 2 2 2 2 5" xfId="16549" xr:uid="{699AEF65-E4D0-4040-90F1-60A77E842CB2}"/>
    <cellStyle name="Comma 48 2 2 2 2 2 5 2" xfId="35432" xr:uid="{AFA1017A-ECE3-459B-83A9-4B724E92715C}"/>
    <cellStyle name="Comma 48 2 2 2 2 2 5 3" xfId="29962" xr:uid="{FAF32B14-7D5C-484C-862D-97563E9C1D1D}"/>
    <cellStyle name="Comma 48 2 2 2 2 2 6" xfId="32828" xr:uid="{35DB94BC-B6D8-4955-B29D-683A63276EC3}"/>
    <cellStyle name="Comma 48 2 2 2 2 2 7" xfId="27364" xr:uid="{8D9C9D58-B289-468D-A3A5-7E2CC2A74F47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2 2 2" xfId="36388" xr:uid="{F9B5652F-1073-48AF-94A9-77F2D62835D5}"/>
    <cellStyle name="Comma 48 2 2 2 2 3 2 2 3" xfId="30912" xr:uid="{CBBC1C6A-40CC-4F1A-A3E1-712E7D2B7E17}"/>
    <cellStyle name="Comma 48 2 2 2 2 3 2 3" xfId="33823" xr:uid="{A94561D4-F68A-477D-BC70-1DC52CCEFC67}"/>
    <cellStyle name="Comma 48 2 2 2 2 3 2 4" xfId="28357" xr:uid="{61DE7B3A-182A-465A-A1CC-010978DC490D}"/>
    <cellStyle name="Comma 48 2 2 2 2 3 3" xfId="12319" xr:uid="{B7376843-749B-410E-846C-B34A025C9347}"/>
    <cellStyle name="Comma 48 2 2 2 2 3 3 2" xfId="24561" xr:uid="{F82D3A11-FEDB-41A9-8C9B-A28810D76CBB}"/>
    <cellStyle name="Comma 48 2 2 2 2 3 3 2 2" xfId="37141" xr:uid="{0C9970E2-CB79-47BF-84C2-4EE707F78AE8}"/>
    <cellStyle name="Comma 48 2 2 2 2 3 3 2 3" xfId="31663" xr:uid="{6CFD30BA-B259-451F-9A80-4755A4F8F34D}"/>
    <cellStyle name="Comma 48 2 2 2 2 3 3 3" xfId="34575" xr:uid="{870977FB-07B2-4A10-B074-36D64E55C0C8}"/>
    <cellStyle name="Comma 48 2 2 2 2 3 3 4" xfId="29108" xr:uid="{EEE632CC-5C19-40F1-A169-9B47B8207CDD}"/>
    <cellStyle name="Comma 48 2 2 2 2 3 4" xfId="17463" xr:uid="{956000BF-0739-48C6-A00B-470BA29EEC37}"/>
    <cellStyle name="Comma 48 2 2 2 2 3 4 2" xfId="35630" xr:uid="{7EC7E1D0-AA36-4E4F-89F9-A4389895812A}"/>
    <cellStyle name="Comma 48 2 2 2 2 3 4 3" xfId="30158" xr:uid="{1223B6F6-81D4-4D31-BCE0-7E59E6CE81D1}"/>
    <cellStyle name="Comma 48 2 2 2 2 3 5" xfId="33057" xr:uid="{480CCAC7-0AD2-4C4A-96C0-6D40517F9EFC}"/>
    <cellStyle name="Comma 48 2 2 2 2 3 6" xfId="27594" xr:uid="{1F561C65-340C-4366-B771-A3266940ED6E}"/>
    <cellStyle name="Comma 48 2 2 2 2 4" xfId="7063" xr:uid="{3E59A8D5-1059-4856-9C35-AA6AC5136B38}"/>
    <cellStyle name="Comma 48 2 2 2 2 4 2" xfId="19327" xr:uid="{65676EFB-EC90-4B64-B97B-6A403D8D5802}"/>
    <cellStyle name="Comma 48 2 2 2 2 4 2 2" xfId="36007" xr:uid="{853E9B4D-DFE7-43E5-89EA-9BEB305172B2}"/>
    <cellStyle name="Comma 48 2 2 2 2 4 2 3" xfId="30532" xr:uid="{D9D1C9A1-0D2C-417B-AFE2-49FC80EE1721}"/>
    <cellStyle name="Comma 48 2 2 2 2 4 3" xfId="33442" xr:uid="{0D4CEFA0-593B-4847-B7A8-47717E06CC1C}"/>
    <cellStyle name="Comma 48 2 2 2 2 4 4" xfId="27977" xr:uid="{C4D73AC4-40BA-4577-B445-9069E9159248}"/>
    <cellStyle name="Comma 48 2 2 2 2 5" xfId="10559" xr:uid="{ABAA02CB-32BA-41EB-9F70-81A481E8EC68}"/>
    <cellStyle name="Comma 48 2 2 2 2 5 2" xfId="22801" xr:uid="{D1123B89-DF09-4FDA-842B-D62FA3DB32CC}"/>
    <cellStyle name="Comma 48 2 2 2 2 5 2 2" xfId="36760" xr:uid="{B0F330CD-4626-470D-9457-3582DB82690C}"/>
    <cellStyle name="Comma 48 2 2 2 2 5 2 3" xfId="31283" xr:uid="{63E4759A-B8F2-4AD9-89C7-CCB79259ABAB}"/>
    <cellStyle name="Comma 48 2 2 2 2 5 3" xfId="34194" xr:uid="{99E4DFE3-7ACB-4EB1-9970-4BD2C8F7892D}"/>
    <cellStyle name="Comma 48 2 2 2 2 5 4" xfId="28728" xr:uid="{3572322F-D853-4DAC-8404-6D11FF4C0E83}"/>
    <cellStyle name="Comma 48 2 2 2 2 6" xfId="15703" xr:uid="{3262308F-0604-4F2D-B5D3-18C4AB191945}"/>
    <cellStyle name="Comma 48 2 2 2 2 6 2" xfId="35246" xr:uid="{6643DFCB-8C83-469A-AAFA-743469744544}"/>
    <cellStyle name="Comma 48 2 2 2 2 6 3" xfId="29778" xr:uid="{99C8D39D-FE19-476B-A835-81E39E145ECA}"/>
    <cellStyle name="Comma 48 2 2 2 2 7" xfId="32644" xr:uid="{7C6D6485-4833-488E-8E65-C2FF06EACB3E}"/>
    <cellStyle name="Comma 48 2 2 2 2 8" xfId="27180" xr:uid="{BEF1B624-92B0-4087-B9C7-5F590F0C4B87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2 2 2" xfId="36481" xr:uid="{2815FCC0-F198-44EF-A70F-8316ECF14F0A}"/>
    <cellStyle name="Comma 48 2 2 2 3 2 2 2 3" xfId="31004" xr:uid="{47EDB4AB-EDCA-4B3F-A268-7CD65C044B71}"/>
    <cellStyle name="Comma 48 2 2 2 3 2 2 3" xfId="33915" xr:uid="{2F73B211-C3E7-42DF-9383-FC9429ABEBD6}"/>
    <cellStyle name="Comma 48 2 2 2 3 2 2 4" xfId="28449" xr:uid="{D2703CE5-E474-4B34-89B8-D94A3848DC99}"/>
    <cellStyle name="Comma 48 2 2 2 3 2 3" xfId="12742" xr:uid="{982D3D6F-A275-4DBD-9950-9E69FC52E1E3}"/>
    <cellStyle name="Comma 48 2 2 2 3 2 3 2" xfId="24984" xr:uid="{ED77E9AA-BE2B-4C3D-A93C-6C475E98C3A9}"/>
    <cellStyle name="Comma 48 2 2 2 3 2 3 2 2" xfId="37233" xr:uid="{DD04859A-8368-4F67-9CCE-1473D7A31C01}"/>
    <cellStyle name="Comma 48 2 2 2 3 2 3 2 3" xfId="31755" xr:uid="{2A44415D-6CAB-40EA-BE52-65DCE30C1683}"/>
    <cellStyle name="Comma 48 2 2 2 3 2 3 3" xfId="34667" xr:uid="{9256D56A-205C-47C1-8CAB-CA60585FD760}"/>
    <cellStyle name="Comma 48 2 2 2 3 2 3 4" xfId="29200" xr:uid="{3214D002-FBA2-4428-922D-8F46EC91DED6}"/>
    <cellStyle name="Comma 48 2 2 2 3 2 4" xfId="17886" xr:uid="{932C0848-E3F6-48EB-8982-862A5B54F68D}"/>
    <cellStyle name="Comma 48 2 2 2 3 2 4 2" xfId="35722" xr:uid="{57CAD562-0EE3-4E87-930F-C3AE73C61DB2}"/>
    <cellStyle name="Comma 48 2 2 2 3 2 4 3" xfId="30250" xr:uid="{281B5B9F-9B91-4326-9B14-6D06EDC262D2}"/>
    <cellStyle name="Comma 48 2 2 2 3 2 5" xfId="33150" xr:uid="{BA3C3F8E-876F-424A-B0ED-BF91981B091E}"/>
    <cellStyle name="Comma 48 2 2 2 3 2 6" xfId="27686" xr:uid="{ED5AE822-54F9-4A04-B5E9-C2CBF002776C}"/>
    <cellStyle name="Comma 48 2 2 2 3 3" xfId="7486" xr:uid="{CB97696A-C2B2-4641-BB7D-748A0E8D9E41}"/>
    <cellStyle name="Comma 48 2 2 2 3 3 2" xfId="19750" xr:uid="{58B95F7C-B4A3-4B2E-9A77-CB907386F710}"/>
    <cellStyle name="Comma 48 2 2 2 3 3 2 2" xfId="36099" xr:uid="{7DC01D6D-631E-41FB-A44F-8E8DDB9AACC7}"/>
    <cellStyle name="Comma 48 2 2 2 3 3 2 3" xfId="30624" xr:uid="{7113B743-69A7-4EBA-9FFD-21FA0D185CCE}"/>
    <cellStyle name="Comma 48 2 2 2 3 3 3" xfId="33534" xr:uid="{A86033CB-9049-4731-A246-52DC995B414C}"/>
    <cellStyle name="Comma 48 2 2 2 3 3 4" xfId="28069" xr:uid="{4ACFD7BC-3F24-4FD7-8844-9F1CC2C572D4}"/>
    <cellStyle name="Comma 48 2 2 2 3 4" xfId="10982" xr:uid="{2505967D-6376-46FA-B0F5-9D4118164225}"/>
    <cellStyle name="Comma 48 2 2 2 3 4 2" xfId="23224" xr:uid="{3241EF1F-5672-4C62-9431-126E3598E174}"/>
    <cellStyle name="Comma 48 2 2 2 3 4 2 2" xfId="36852" xr:uid="{3BA57CB2-FEE6-4705-9F76-CFE01BDE2035}"/>
    <cellStyle name="Comma 48 2 2 2 3 4 2 3" xfId="31375" xr:uid="{67C40078-A63A-43AD-AB02-5339F7559763}"/>
    <cellStyle name="Comma 48 2 2 2 3 4 3" xfId="34286" xr:uid="{705FA08C-780B-498D-B6B8-931A4A4C89AC}"/>
    <cellStyle name="Comma 48 2 2 2 3 4 4" xfId="28820" xr:uid="{3BC37D31-030D-464A-8799-72C81452D9BA}"/>
    <cellStyle name="Comma 48 2 2 2 3 5" xfId="16126" xr:uid="{53564D44-C22D-4489-8228-67AC9C826183}"/>
    <cellStyle name="Comma 48 2 2 2 3 5 2" xfId="35339" xr:uid="{FF5945B1-6E2E-4787-A95A-F33E78DEBD20}"/>
    <cellStyle name="Comma 48 2 2 2 3 5 3" xfId="29870" xr:uid="{EA900437-AE01-4E42-81DE-B3FAF06C1352}"/>
    <cellStyle name="Comma 48 2 2 2 3 6" xfId="32736" xr:uid="{CF806241-AB71-4CF5-8482-662AB152729F}"/>
    <cellStyle name="Comma 48 2 2 2 3 7" xfId="27272" xr:uid="{D804096B-4430-492D-8868-B39B157A7109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2 2 2" xfId="36295" xr:uid="{2026368C-8174-463C-86A4-823CD86CB28A}"/>
    <cellStyle name="Comma 48 2 2 2 4 2 2 3" xfId="30820" xr:uid="{710F88D8-55B5-4935-BDC1-886DC085E355}"/>
    <cellStyle name="Comma 48 2 2 2 4 2 3" xfId="33731" xr:uid="{4954EEB9-C06A-421A-B047-2A0CF7F1AAB5}"/>
    <cellStyle name="Comma 48 2 2 2 4 2 4" xfId="28265" xr:uid="{0AD61BD8-F966-4339-B942-CF55F48E23E4}"/>
    <cellStyle name="Comma 48 2 2 2 4 3" xfId="11896" xr:uid="{1C3BCB32-22BD-4319-9EB5-1990816E8087}"/>
    <cellStyle name="Comma 48 2 2 2 4 3 2" xfId="24138" xr:uid="{BF812162-427B-4857-ABDB-5CD7CEA43289}"/>
    <cellStyle name="Comma 48 2 2 2 4 3 2 2" xfId="37049" xr:uid="{FC962105-C4D5-4EF6-AAF7-D18B5255899D}"/>
    <cellStyle name="Comma 48 2 2 2 4 3 2 3" xfId="31571" xr:uid="{34DD3777-101A-41AF-9A77-8A245370A234}"/>
    <cellStyle name="Comma 48 2 2 2 4 3 3" xfId="34483" xr:uid="{B6E598FE-B477-4136-9E5E-50C541EA126C}"/>
    <cellStyle name="Comma 48 2 2 2 4 3 4" xfId="29016" xr:uid="{A39E033E-D1AF-431D-91C6-5E5DBF8443D4}"/>
    <cellStyle name="Comma 48 2 2 2 4 4" xfId="17040" xr:uid="{A7DD0680-9A4C-4443-9A4A-14DF41F507DD}"/>
    <cellStyle name="Comma 48 2 2 2 4 4 2" xfId="35536" xr:uid="{0653FD07-ED79-4670-A405-82C5CEFA6E42}"/>
    <cellStyle name="Comma 48 2 2 2 4 4 3" xfId="30066" xr:uid="{12C2A96F-5D0F-44EA-BDAB-223E0C56600F}"/>
    <cellStyle name="Comma 48 2 2 2 4 5" xfId="32965" xr:uid="{E9045D65-52D0-4824-B436-86333214F7B3}"/>
    <cellStyle name="Comma 48 2 2 2 4 6" xfId="27502" xr:uid="{5350FE10-54E5-4FE3-86C2-035E4F23A940}"/>
    <cellStyle name="Comma 48 2 2 2 5" xfId="6640" xr:uid="{A79B489E-FDF0-43B2-8950-08339F1F801B}"/>
    <cellStyle name="Comma 48 2 2 2 5 2" xfId="18904" xr:uid="{7A92B144-5A53-4F58-9B0B-2132E280228A}"/>
    <cellStyle name="Comma 48 2 2 2 5 2 2" xfId="35915" xr:uid="{85C804B8-4991-45FC-B6AB-8C5FD22D40E3}"/>
    <cellStyle name="Comma 48 2 2 2 5 2 3" xfId="30440" xr:uid="{8D7815B2-6F30-4094-B995-25C7630D67EE}"/>
    <cellStyle name="Comma 48 2 2 2 5 3" xfId="33350" xr:uid="{07A994EF-BC2B-4D9F-81EE-A44AF1B8F0C9}"/>
    <cellStyle name="Comma 48 2 2 2 5 4" xfId="27885" xr:uid="{20D51120-5570-48D4-9219-E00EA7C41CCA}"/>
    <cellStyle name="Comma 48 2 2 2 6" xfId="10136" xr:uid="{5A1A3888-3F15-4871-9366-53DB028D6341}"/>
    <cellStyle name="Comma 48 2 2 2 6 2" xfId="22378" xr:uid="{2E656354-9D91-442F-AA50-AD48C7E8D279}"/>
    <cellStyle name="Comma 48 2 2 2 6 2 2" xfId="36668" xr:uid="{7DC6D4D4-0BDE-45E7-AB63-209625197E51}"/>
    <cellStyle name="Comma 48 2 2 2 6 2 3" xfId="31191" xr:uid="{B37BD510-2A79-473D-A95E-0075E3E75DE7}"/>
    <cellStyle name="Comma 48 2 2 2 6 3" xfId="34102" xr:uid="{7DD1DCC9-3B4C-4316-AE2A-ADB9FA02BA2C}"/>
    <cellStyle name="Comma 48 2 2 2 6 4" xfId="28636" xr:uid="{C714E60E-C080-431F-BE72-F1B6BF45A826}"/>
    <cellStyle name="Comma 48 2 2 2 7" xfId="15280" xr:uid="{0B85784C-6404-432C-B635-1FF7E5ABECBE}"/>
    <cellStyle name="Comma 48 2 2 2 7 2" xfId="35154" xr:uid="{8F5D1A66-358A-4594-A149-F76523D31628}"/>
    <cellStyle name="Comma 48 2 2 2 7 3" xfId="29686" xr:uid="{3919C7AC-C739-4C0D-9B90-224897D03B69}"/>
    <cellStyle name="Comma 48 2 2 2 8" xfId="32551" xr:uid="{CE458EBE-918F-4641-9D11-D382B31CB083}"/>
    <cellStyle name="Comma 48 2 2 2 9" xfId="27088" xr:uid="{14A7CF7F-3D0B-4AAC-A70E-E3D6FBC6EFB8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2 2 2" xfId="36528" xr:uid="{55385CA5-1F3E-4937-A20F-432E46140182}"/>
    <cellStyle name="Comma 48 2 2 3 2 2 2 2 3" xfId="31051" xr:uid="{E0C1F05B-AFC9-4F4C-95B9-FB1A6430E2C2}"/>
    <cellStyle name="Comma 48 2 2 3 2 2 2 3" xfId="33962" xr:uid="{5F0FAED5-4CBB-4282-A53F-12F024849110}"/>
    <cellStyle name="Comma 48 2 2 3 2 2 2 4" xfId="28496" xr:uid="{173EE29D-1A55-4ED9-AC6F-84C9FE502C77}"/>
    <cellStyle name="Comma 48 2 2 3 2 2 3" xfId="12956" xr:uid="{40395F7A-F8A0-4D67-9A99-AC586BFC5556}"/>
    <cellStyle name="Comma 48 2 2 3 2 2 3 2" xfId="25198" xr:uid="{43077928-A5FB-4920-8446-FD31B03DC33D}"/>
    <cellStyle name="Comma 48 2 2 3 2 2 3 2 2" xfId="37280" xr:uid="{D2785169-A76D-4DEB-BE64-76D4E9929509}"/>
    <cellStyle name="Comma 48 2 2 3 2 2 3 2 3" xfId="31802" xr:uid="{84143D5A-C880-4831-A8E8-63F45B1020EA}"/>
    <cellStyle name="Comma 48 2 2 3 2 2 3 3" xfId="34715" xr:uid="{EC49B038-A955-4999-9437-74DEB99C3B87}"/>
    <cellStyle name="Comma 48 2 2 3 2 2 3 4" xfId="29247" xr:uid="{CBF4C41F-1CAD-4840-86B3-D229BF76C8D2}"/>
    <cellStyle name="Comma 48 2 2 3 2 2 4" xfId="18100" xr:uid="{BDA0FB98-ABEA-472A-8CAD-4432FA9FF67A}"/>
    <cellStyle name="Comma 48 2 2 3 2 2 4 2" xfId="35769" xr:uid="{B3D8067E-954C-48DA-A438-62E42E4E5CBD}"/>
    <cellStyle name="Comma 48 2 2 3 2 2 4 3" xfId="30297" xr:uid="{108CE01D-BC1E-4A97-A2B4-9E829D139E36}"/>
    <cellStyle name="Comma 48 2 2 3 2 2 5" xfId="33197" xr:uid="{C10D57E7-DBCF-4803-AA67-5D6F11BB885E}"/>
    <cellStyle name="Comma 48 2 2 3 2 2 6" xfId="27733" xr:uid="{B74F397E-661D-4494-B983-9D9DA1042066}"/>
    <cellStyle name="Comma 48 2 2 3 2 3" xfId="7700" xr:uid="{2BE9BCCD-DBE0-4788-8E9E-82F78484D18D}"/>
    <cellStyle name="Comma 48 2 2 3 2 3 2" xfId="19964" xr:uid="{D2EB4FAD-9189-4FC0-8B7B-EF19E77EAE58}"/>
    <cellStyle name="Comma 48 2 2 3 2 3 2 2" xfId="36146" xr:uid="{433B2455-B6EC-4853-A4E2-614DFB0B25CE}"/>
    <cellStyle name="Comma 48 2 2 3 2 3 2 3" xfId="30671" xr:uid="{DE6A8654-A620-4715-8CAB-CDAEED5F4D15}"/>
    <cellStyle name="Comma 48 2 2 3 2 3 3" xfId="33582" xr:uid="{0E02C7F1-6BDF-4997-8DB4-E37526C12CE8}"/>
    <cellStyle name="Comma 48 2 2 3 2 3 4" xfId="28116" xr:uid="{34602C2C-F00F-42A4-88B8-11EB581ACF32}"/>
    <cellStyle name="Comma 48 2 2 3 2 4" xfId="11196" xr:uid="{727D4415-2CE6-4432-9F38-F3BBA19F26A5}"/>
    <cellStyle name="Comma 48 2 2 3 2 4 2" xfId="23438" xr:uid="{8C978BB5-A1BA-4538-ABA8-2549EA480346}"/>
    <cellStyle name="Comma 48 2 2 3 2 4 2 2" xfId="36899" xr:uid="{0756456B-2799-4B55-832A-F57750B68A26}"/>
    <cellStyle name="Comma 48 2 2 3 2 4 2 3" xfId="31422" xr:uid="{C171D72F-7B87-4423-9CA3-7D69FE10D643}"/>
    <cellStyle name="Comma 48 2 2 3 2 4 3" xfId="34334" xr:uid="{5D54CB65-D4E4-4D24-95C2-6BECDE8B1923}"/>
    <cellStyle name="Comma 48 2 2 3 2 4 4" xfId="28867" xr:uid="{A0519337-7538-4434-A088-1F48637363D8}"/>
    <cellStyle name="Comma 48 2 2 3 2 5" xfId="16340" xr:uid="{FDF6935C-2274-4D90-9C42-9F86F12E4AEA}"/>
    <cellStyle name="Comma 48 2 2 3 2 5 2" xfId="35387" xr:uid="{D7FA0071-4825-4BE2-B289-4358C02B6E17}"/>
    <cellStyle name="Comma 48 2 2 3 2 5 3" xfId="29917" xr:uid="{5D448B8F-BCE8-45D5-9166-B1DE8EB49108}"/>
    <cellStyle name="Comma 48 2 2 3 2 6" xfId="32783" xr:uid="{6B4E1BA6-79E8-4F1D-8BAA-D3A992024F25}"/>
    <cellStyle name="Comma 48 2 2 3 2 7" xfId="27319" xr:uid="{3A86DA47-5BD9-4E6F-85F6-D364F7506774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2 2 2" xfId="36342" xr:uid="{E6929D9D-BAA6-49AC-9DBB-FFB08D29A5C5}"/>
    <cellStyle name="Comma 48 2 2 3 3 2 2 3" xfId="30867" xr:uid="{FED2040C-8C25-4A5A-8D90-2AA93BE3AB57}"/>
    <cellStyle name="Comma 48 2 2 3 3 2 3" xfId="33778" xr:uid="{A46DA3F5-C453-4634-972E-ECCE0E6CF0DC}"/>
    <cellStyle name="Comma 48 2 2 3 3 2 4" xfId="28312" xr:uid="{7D2791B9-430A-4B24-8747-700CF08AD3B9}"/>
    <cellStyle name="Comma 48 2 2 3 3 3" xfId="12110" xr:uid="{0B789842-8643-46F2-B282-60911F18939C}"/>
    <cellStyle name="Comma 48 2 2 3 3 3 2" xfId="24352" xr:uid="{F6252FC4-3A4D-4484-905B-369E446FCBCA}"/>
    <cellStyle name="Comma 48 2 2 3 3 3 2 2" xfId="37096" xr:uid="{FA65B656-F03E-4C5A-9A19-81AB28C2B57D}"/>
    <cellStyle name="Comma 48 2 2 3 3 3 2 3" xfId="31618" xr:uid="{83681733-31C6-4DED-8113-4E6F698CC9E0}"/>
    <cellStyle name="Comma 48 2 2 3 3 3 3" xfId="34530" xr:uid="{94D1A37D-29E6-4710-825C-08DD97C5AA70}"/>
    <cellStyle name="Comma 48 2 2 3 3 3 4" xfId="29063" xr:uid="{EB59BB12-E8BE-4967-9BA5-541870F8E0CD}"/>
    <cellStyle name="Comma 48 2 2 3 3 4" xfId="17254" xr:uid="{C1FBEA23-DF44-49A6-A788-180B13D8C79F}"/>
    <cellStyle name="Comma 48 2 2 3 3 4 2" xfId="35584" xr:uid="{7DF98979-68F3-471B-A637-0B930A5B0D1A}"/>
    <cellStyle name="Comma 48 2 2 3 3 4 3" xfId="30113" xr:uid="{3BE88F9F-2EDD-4B42-A4A3-D8CC62F316FD}"/>
    <cellStyle name="Comma 48 2 2 3 3 5" xfId="33012" xr:uid="{E895A917-79D8-4BDA-B5FF-99EA812E3FE1}"/>
    <cellStyle name="Comma 48 2 2 3 3 6" xfId="27549" xr:uid="{F2C41B50-772A-449A-AA15-01C3C3616ED9}"/>
    <cellStyle name="Comma 48 2 2 3 4" xfId="6854" xr:uid="{0D7C7FE7-A866-456E-B485-84BFA0CDF438}"/>
    <cellStyle name="Comma 48 2 2 3 4 2" xfId="19118" xr:uid="{9FE3D176-A48B-4B1E-B65A-6950CB9EB588}"/>
    <cellStyle name="Comma 48 2 2 3 4 2 2" xfId="35962" xr:uid="{7C10CC07-F52A-474D-A17D-4F7C7B4F141E}"/>
    <cellStyle name="Comma 48 2 2 3 4 2 3" xfId="30487" xr:uid="{7AEEEBC8-3C91-476B-A736-C7B09C6DF933}"/>
    <cellStyle name="Comma 48 2 2 3 4 3" xfId="33397" xr:uid="{CC93DCD0-C17A-4CEE-8A3A-AB714B26C533}"/>
    <cellStyle name="Comma 48 2 2 3 4 4" xfId="27932" xr:uid="{B92854FB-BA96-42E3-AA30-0A970D2AF35A}"/>
    <cellStyle name="Comma 48 2 2 3 5" xfId="10350" xr:uid="{DFA62505-1123-4C4F-A247-38771441863F}"/>
    <cellStyle name="Comma 48 2 2 3 5 2" xfId="22592" xr:uid="{7C3D96B1-9E5C-4565-AF85-502C7A09965B}"/>
    <cellStyle name="Comma 48 2 2 3 5 2 2" xfId="36715" xr:uid="{FA2762D1-8725-4EC1-BF86-30122D8C34B5}"/>
    <cellStyle name="Comma 48 2 2 3 5 2 3" xfId="31238" xr:uid="{339B270B-5005-43D0-B6E4-7DD307319E65}"/>
    <cellStyle name="Comma 48 2 2 3 5 3" xfId="34149" xr:uid="{F24729A2-BEBB-4A8C-8CA9-9E81C2546573}"/>
    <cellStyle name="Comma 48 2 2 3 5 4" xfId="28683" xr:uid="{377FB524-A04A-4141-987D-2BA5E4B6D1FA}"/>
    <cellStyle name="Comma 48 2 2 3 6" xfId="15494" xr:uid="{4833170A-4326-4D84-A5E6-654457EDD332}"/>
    <cellStyle name="Comma 48 2 2 3 6 2" xfId="35201" xr:uid="{6DFEF5A6-A92F-4898-BE0B-478650080FF6}"/>
    <cellStyle name="Comma 48 2 2 3 6 3" xfId="29733" xr:uid="{C002D087-71CC-4884-9F88-3209C9AE5F91}"/>
    <cellStyle name="Comma 48 2 2 3 7" xfId="32599" xr:uid="{954A2083-C29E-453B-99D7-5F568A5236C9}"/>
    <cellStyle name="Comma 48 2 2 3 8" xfId="27135" xr:uid="{8E52C461-97D6-40EB-8BF5-8D8AFA1B9738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2 2 2" xfId="36435" xr:uid="{6B1BC4B3-88CA-42CE-AB39-07E0114EF085}"/>
    <cellStyle name="Comma 48 2 2 4 2 2 2 3" xfId="30959" xr:uid="{D01330CA-DE5A-420B-8CF3-E68BC64A4407}"/>
    <cellStyle name="Comma 48 2 2 4 2 2 3" xfId="33870" xr:uid="{7E915529-651E-4427-A84B-0253AFB01870}"/>
    <cellStyle name="Comma 48 2 2 4 2 2 4" xfId="28404" xr:uid="{1B0CC606-1723-42AC-8531-5831B52A34CE}"/>
    <cellStyle name="Comma 48 2 2 4 2 3" xfId="12533" xr:uid="{1D59C290-0E30-4D6B-8775-FC94D9FD9698}"/>
    <cellStyle name="Comma 48 2 2 4 2 3 2" xfId="24775" xr:uid="{0F95607A-A45F-4EFA-B75C-5CF25A27417C}"/>
    <cellStyle name="Comma 48 2 2 4 2 3 2 2" xfId="37188" xr:uid="{EC9134DA-47B7-4273-B361-DCC76D3D531B}"/>
    <cellStyle name="Comma 48 2 2 4 2 3 2 3" xfId="31710" xr:uid="{093644A0-41F4-4341-862E-D25053AFD7B5}"/>
    <cellStyle name="Comma 48 2 2 4 2 3 3" xfId="34622" xr:uid="{C9C97851-18BC-4BDE-BEF7-EA1E7276EA16}"/>
    <cellStyle name="Comma 48 2 2 4 2 3 4" xfId="29155" xr:uid="{F0653735-E486-4DBE-9889-5576ED9A8F11}"/>
    <cellStyle name="Comma 48 2 2 4 2 4" xfId="17677" xr:uid="{EECC5282-82F8-41A0-B188-3FA65072903B}"/>
    <cellStyle name="Comma 48 2 2 4 2 4 2" xfId="35677" xr:uid="{D9FE05BB-B2BD-4537-882C-A1F9228847F1}"/>
    <cellStyle name="Comma 48 2 2 4 2 4 3" xfId="30205" xr:uid="{B306F200-0F25-4E6D-ACF6-25C4807D1894}"/>
    <cellStyle name="Comma 48 2 2 4 2 5" xfId="33104" xr:uid="{D2655149-1154-4FAB-8FC7-CCCBB750C080}"/>
    <cellStyle name="Comma 48 2 2 4 2 6" xfId="27641" xr:uid="{FBE802A5-D878-4677-BE24-D5272AB09B6C}"/>
    <cellStyle name="Comma 48 2 2 4 3" xfId="7277" xr:uid="{B3511F38-2875-4CC8-92E0-9FE618DFA5AE}"/>
    <cellStyle name="Comma 48 2 2 4 3 2" xfId="19541" xr:uid="{CA66D517-1B66-4034-A002-949395029F29}"/>
    <cellStyle name="Comma 48 2 2 4 3 2 2" xfId="36054" xr:uid="{F132B48E-306B-4B0F-BFE1-4F03B48125C1}"/>
    <cellStyle name="Comma 48 2 2 4 3 2 3" xfId="30579" xr:uid="{EE148972-D1F3-41C6-802E-E52C62EE0B16}"/>
    <cellStyle name="Comma 48 2 2 4 3 3" xfId="33489" xr:uid="{D2236977-DBE3-49FE-B678-2BAA6165AA1A}"/>
    <cellStyle name="Comma 48 2 2 4 3 4" xfId="28024" xr:uid="{A8C63357-906A-4EF1-AC97-14038922A241}"/>
    <cellStyle name="Comma 48 2 2 4 4" xfId="10773" xr:uid="{E4AD9AA9-85CF-4E06-AFCC-0DE68103EC70}"/>
    <cellStyle name="Comma 48 2 2 4 4 2" xfId="23015" xr:uid="{0E8AAF4F-8745-45C2-8C5E-9D9A50CDA820}"/>
    <cellStyle name="Comma 48 2 2 4 4 2 2" xfId="36807" xr:uid="{F3995188-BD77-4375-A8BF-80ACB0D2D761}"/>
    <cellStyle name="Comma 48 2 2 4 4 2 3" xfId="31330" xr:uid="{5817E4B0-172A-42C1-BF19-AF6F1F4CDF47}"/>
    <cellStyle name="Comma 48 2 2 4 4 3" xfId="34241" xr:uid="{DB2143E3-CB67-483A-B475-ABA7EB96E2C9}"/>
    <cellStyle name="Comma 48 2 2 4 4 4" xfId="28775" xr:uid="{0AA71BDF-4544-48C4-8F6E-A9110C864DEF}"/>
    <cellStyle name="Comma 48 2 2 4 5" xfId="15917" xr:uid="{0AF5C7D7-E2B1-4D6D-A59E-807FBACAD0C3}"/>
    <cellStyle name="Comma 48 2 2 4 5 2" xfId="35293" xr:uid="{3B45B5D6-A8E0-4D07-B91A-4C739DACD91F}"/>
    <cellStyle name="Comma 48 2 2 4 5 3" xfId="29825" xr:uid="{0A469681-BC9A-49E5-8190-B104B8D16858}"/>
    <cellStyle name="Comma 48 2 2 4 6" xfId="32691" xr:uid="{BFB7E413-4953-46F0-A49C-6E58BD3B22B7}"/>
    <cellStyle name="Comma 48 2 2 4 7" xfId="27227" xr:uid="{45A004EE-BB8A-4E59-B83C-7AEA5430DA68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2 2 2" xfId="36250" xr:uid="{21898954-B2AC-4C1C-8496-A99796C7145A}"/>
    <cellStyle name="Comma 48 2 2 5 2 2 3" xfId="30775" xr:uid="{568369C5-A42A-4E82-BCAD-4BC97405ED95}"/>
    <cellStyle name="Comma 48 2 2 5 2 3" xfId="33686" xr:uid="{C7D29A40-B4DA-4F45-BD05-AAF7C273B335}"/>
    <cellStyle name="Comma 48 2 2 5 2 4" xfId="28220" xr:uid="{AECDED6B-535F-4345-85A6-45533A53FE72}"/>
    <cellStyle name="Comma 48 2 2 5 3" xfId="11687" xr:uid="{3028C9D9-4627-4E02-8AF5-98E7B747569A}"/>
    <cellStyle name="Comma 48 2 2 5 3 2" xfId="23929" xr:uid="{B6D88DDC-30AC-4377-B22A-C8369E509E58}"/>
    <cellStyle name="Comma 48 2 2 5 3 2 2" xfId="37004" xr:uid="{071CC7D1-9A29-4985-9064-C050F8274CE6}"/>
    <cellStyle name="Comma 48 2 2 5 3 2 3" xfId="31526" xr:uid="{CEF518B2-F6CD-401D-8E72-6780D5867C9B}"/>
    <cellStyle name="Comma 48 2 2 5 3 3" xfId="34438" xr:uid="{640DF8A0-78A5-4AE6-A542-070C008ED591}"/>
    <cellStyle name="Comma 48 2 2 5 3 4" xfId="28971" xr:uid="{AF502EF4-2CE5-43E6-A597-5CE94C06E6FA}"/>
    <cellStyle name="Comma 48 2 2 5 4" xfId="16831" xr:uid="{6FE8E1C0-BE55-4FF2-A452-77C28A5E363C}"/>
    <cellStyle name="Comma 48 2 2 5 4 2" xfId="35491" xr:uid="{D7ACB07E-355C-4A62-A191-1DEDD7501CDE}"/>
    <cellStyle name="Comma 48 2 2 5 4 3" xfId="30021" xr:uid="{3AAFBDAD-6E10-48BE-A65A-27972AC1A152}"/>
    <cellStyle name="Comma 48 2 2 5 5" xfId="32920" xr:uid="{50429D12-104C-4C74-940E-E1D1BEDFB926}"/>
    <cellStyle name="Comma 48 2 2 5 6" xfId="27457" xr:uid="{E7B9E1C2-BE5B-41E3-8E40-635711962CFB}"/>
    <cellStyle name="Comma 48 2 2 6" xfId="6431" xr:uid="{BB8B4663-9D96-4356-A6B0-7A76D789A092}"/>
    <cellStyle name="Comma 48 2 2 6 2" xfId="18695" xr:uid="{35021DF6-0D24-41E1-8BFC-C4AD6C116500}"/>
    <cellStyle name="Comma 48 2 2 6 2 2" xfId="35869" xr:uid="{CA5B66A1-28E8-4C1D-B04E-83D00E43BC30}"/>
    <cellStyle name="Comma 48 2 2 6 2 3" xfId="30395" xr:uid="{0C57E28A-CD0F-42F6-A8A9-20B6C8E6D2A5}"/>
    <cellStyle name="Comma 48 2 2 6 3" xfId="33304" xr:uid="{C6774925-A887-478D-B72C-F5224C8F5D9B}"/>
    <cellStyle name="Comma 48 2 2 6 4" xfId="27840" xr:uid="{E0F9F4C0-7164-4636-ADB3-837DC069E824}"/>
    <cellStyle name="Comma 48 2 2 7" xfId="9927" xr:uid="{8A71B8F9-4EBC-4D5B-B9C3-621A2B8C7FB9}"/>
    <cellStyle name="Comma 48 2 2 7 2" xfId="22169" xr:uid="{756F6212-CAC2-4711-83AA-E440052B1996}"/>
    <cellStyle name="Comma 48 2 2 7 2 2" xfId="36623" xr:uid="{2296E594-7927-4930-B090-1D50B2F6B67F}"/>
    <cellStyle name="Comma 48 2 2 7 2 3" xfId="31146" xr:uid="{D4FD3BCA-3906-463B-8A8A-5F31A7CA441D}"/>
    <cellStyle name="Comma 48 2 2 7 3" xfId="34057" xr:uid="{C6C81CCC-18F3-4C40-AC2E-9F0D56140B52}"/>
    <cellStyle name="Comma 48 2 2 7 4" xfId="28591" xr:uid="{CDD7A2F5-E5C2-4853-8397-DB4224309CB6}"/>
    <cellStyle name="Comma 48 2 2 8" xfId="15071" xr:uid="{278DEBBE-D6E3-4A7C-9F9B-90FD24F5732A}"/>
    <cellStyle name="Comma 48 2 2 8 2" xfId="35109" xr:uid="{ECEE382E-BD04-478E-AB64-7FC1F566909D}"/>
    <cellStyle name="Comma 48 2 2 8 3" xfId="29641" xr:uid="{B92EDB9C-E7F2-4ACF-A1EE-38576DD3ACA9}"/>
    <cellStyle name="Comma 48 2 2 9" xfId="32503" xr:uid="{D057D7A8-E348-4F0B-8221-DBBC6DB1CC41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2 2 2" xfId="36546" xr:uid="{CE149883-B7FE-415D-B3D4-C3E15CA304A0}"/>
    <cellStyle name="Comma 48 2 3 2 2 2 2 2 3" xfId="31069" xr:uid="{4EB2899C-60E9-433D-A133-A9DB85C91946}"/>
    <cellStyle name="Comma 48 2 3 2 2 2 2 3" xfId="33980" xr:uid="{FA1B5D47-8A22-49D0-9CD8-9835EBCDFCDB}"/>
    <cellStyle name="Comma 48 2 3 2 2 2 2 4" xfId="28514" xr:uid="{9A0856C8-ED04-4206-A7E2-2C23172DDA5C}"/>
    <cellStyle name="Comma 48 2 3 2 2 2 3" xfId="13037" xr:uid="{8CDB4807-DE57-4883-8CB2-0D828E034E23}"/>
    <cellStyle name="Comma 48 2 3 2 2 2 3 2" xfId="25279" xr:uid="{2B2AC0FC-BDAC-463A-B10A-5EE0D075FD09}"/>
    <cellStyle name="Comma 48 2 3 2 2 2 3 2 2" xfId="37298" xr:uid="{4CCA75EC-A441-4981-80D9-D17E8AA91142}"/>
    <cellStyle name="Comma 48 2 3 2 2 2 3 2 3" xfId="31820" xr:uid="{EE3E3C2B-DA76-45F1-954D-295ABF984BCE}"/>
    <cellStyle name="Comma 48 2 3 2 2 2 3 3" xfId="34733" xr:uid="{D932359F-2054-4057-BD60-9A87FE35A380}"/>
    <cellStyle name="Comma 48 2 3 2 2 2 3 4" xfId="29265" xr:uid="{D0397810-0325-4F80-B4A0-7D9954DCD2DD}"/>
    <cellStyle name="Comma 48 2 3 2 2 2 4" xfId="18181" xr:uid="{B6314762-E31B-4CFB-BE13-B03F839846B6}"/>
    <cellStyle name="Comma 48 2 3 2 2 2 4 2" xfId="35788" xr:uid="{17F77200-AEE8-401B-849B-219F010FC4F5}"/>
    <cellStyle name="Comma 48 2 3 2 2 2 4 3" xfId="30315" xr:uid="{D4C68EC1-5E12-486D-ADE0-E8F1CA35D0E9}"/>
    <cellStyle name="Comma 48 2 3 2 2 2 5" xfId="33215" xr:uid="{95ADCC22-DF79-45DE-8DAB-1B6EE5F828D4}"/>
    <cellStyle name="Comma 48 2 3 2 2 2 6" xfId="27751" xr:uid="{5F2141E0-17FF-47F9-BEE3-1CC4522A5692}"/>
    <cellStyle name="Comma 48 2 3 2 2 3" xfId="7781" xr:uid="{D2039358-6960-4431-BCED-A8BA6DD55134}"/>
    <cellStyle name="Comma 48 2 3 2 2 3 2" xfId="20045" xr:uid="{419A1021-6034-47CA-A8BA-E8A1E5E93C28}"/>
    <cellStyle name="Comma 48 2 3 2 2 3 2 2" xfId="36164" xr:uid="{E892601A-6936-447A-8EC0-EF607214CE30}"/>
    <cellStyle name="Comma 48 2 3 2 2 3 2 3" xfId="30689" xr:uid="{AAFCC940-5ED2-45EF-AA14-98EF0E1B0D61}"/>
    <cellStyle name="Comma 48 2 3 2 2 3 3" xfId="33600" xr:uid="{0255EB4A-83E5-403F-A9DE-4BC46B2A46DB}"/>
    <cellStyle name="Comma 48 2 3 2 2 3 4" xfId="28134" xr:uid="{9D1AE3F9-6C93-46E6-B87F-36E654586521}"/>
    <cellStyle name="Comma 48 2 3 2 2 4" xfId="11277" xr:uid="{877B82E8-E0B7-4A6B-A7D4-48A1F224D252}"/>
    <cellStyle name="Comma 48 2 3 2 2 4 2" xfId="23519" xr:uid="{6B3DB59B-8D6F-4DB3-BFDF-2B10C7208717}"/>
    <cellStyle name="Comma 48 2 3 2 2 4 2 2" xfId="36917" xr:uid="{7DC142A2-8387-486B-8976-6A679D50C812}"/>
    <cellStyle name="Comma 48 2 3 2 2 4 2 3" xfId="31440" xr:uid="{22FE09DB-50A2-4C61-BC29-E27E9ACB6B63}"/>
    <cellStyle name="Comma 48 2 3 2 2 4 3" xfId="34352" xr:uid="{576317FC-3642-485D-ADFC-736F1AF41A4C}"/>
    <cellStyle name="Comma 48 2 3 2 2 4 4" xfId="28885" xr:uid="{05582D71-77B2-4190-91C9-47B3C0D20964}"/>
    <cellStyle name="Comma 48 2 3 2 2 5" xfId="16421" xr:uid="{E8B183DE-223D-45A3-B60A-7B88649B17EC}"/>
    <cellStyle name="Comma 48 2 3 2 2 5 2" xfId="35405" xr:uid="{3335888A-944C-40B2-A9CB-54B730298B73}"/>
    <cellStyle name="Comma 48 2 3 2 2 5 3" xfId="29935" xr:uid="{CF1B9619-1FF7-4A94-BF37-973BB8A645CB}"/>
    <cellStyle name="Comma 48 2 3 2 2 6" xfId="32801" xr:uid="{881BE149-36FA-4726-B87C-8AA02CC847F9}"/>
    <cellStyle name="Comma 48 2 3 2 2 7" xfId="27337" xr:uid="{9F3BFC2E-8F5F-4F3C-9648-11F2E9F05141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2 2 2" xfId="36361" xr:uid="{CDF7CC24-363A-49B4-A7B4-FE76B2987A32}"/>
    <cellStyle name="Comma 48 2 3 2 3 2 2 3" xfId="30885" xr:uid="{4B71E4D3-0BEC-4419-959C-A7932D2859C7}"/>
    <cellStyle name="Comma 48 2 3 2 3 2 3" xfId="33796" xr:uid="{713A12B9-0B42-4BD3-8741-D025A011396A}"/>
    <cellStyle name="Comma 48 2 3 2 3 2 4" xfId="28330" xr:uid="{BB80E404-9DEF-485E-9641-399C2EB88AA7}"/>
    <cellStyle name="Comma 48 2 3 2 3 3" xfId="12191" xr:uid="{CDEDDE2F-AB26-4209-BCBC-8F5CBB9A9A37}"/>
    <cellStyle name="Comma 48 2 3 2 3 3 2" xfId="24433" xr:uid="{501B4DA3-9A64-4089-BD26-AE0FAF94ED6C}"/>
    <cellStyle name="Comma 48 2 3 2 3 3 2 2" xfId="37114" xr:uid="{F3B40C37-DAA9-4135-A54D-5A83705DF4F7}"/>
    <cellStyle name="Comma 48 2 3 2 3 3 2 3" xfId="31636" xr:uid="{269B2AA9-C0B8-428A-9669-FDA462068341}"/>
    <cellStyle name="Comma 48 2 3 2 3 3 3" xfId="34548" xr:uid="{D579B753-E520-4267-A0DD-EEBD03D8A18B}"/>
    <cellStyle name="Comma 48 2 3 2 3 3 4" xfId="29081" xr:uid="{C9B54C94-1E4A-4742-95FC-9D4680064B19}"/>
    <cellStyle name="Comma 48 2 3 2 3 4" xfId="17335" xr:uid="{71FA21DE-69DB-4863-88B1-38920573FF2E}"/>
    <cellStyle name="Comma 48 2 3 2 3 4 2" xfId="35602" xr:uid="{68DC4299-3753-469C-B6C4-975EE7B8A36A}"/>
    <cellStyle name="Comma 48 2 3 2 3 4 3" xfId="30131" xr:uid="{EA25E995-D35D-4BEA-AF7C-B84372F9BCC8}"/>
    <cellStyle name="Comma 48 2 3 2 3 5" xfId="33030" xr:uid="{DF74C443-9774-4A26-8F08-3C3AB7741B65}"/>
    <cellStyle name="Comma 48 2 3 2 3 6" xfId="27567" xr:uid="{144D5C98-1443-4BE6-B25C-41961C97282A}"/>
    <cellStyle name="Comma 48 2 3 2 4" xfId="6935" xr:uid="{3140370A-DA0F-4EA4-B015-6FC2881A1DF2}"/>
    <cellStyle name="Comma 48 2 3 2 4 2" xfId="19199" xr:uid="{9DE12EA9-FE21-4E0B-98B8-4EF1FA1B57E3}"/>
    <cellStyle name="Comma 48 2 3 2 4 2 2" xfId="35980" xr:uid="{0EA3292D-2652-41FA-A879-6FB17185760D}"/>
    <cellStyle name="Comma 48 2 3 2 4 2 3" xfId="30505" xr:uid="{59A4EE4B-EE0F-4FFD-9977-FE998C87D467}"/>
    <cellStyle name="Comma 48 2 3 2 4 3" xfId="33415" xr:uid="{88E23388-1458-4EC0-A8E4-8C2246639402}"/>
    <cellStyle name="Comma 48 2 3 2 4 4" xfId="27950" xr:uid="{6B70A8C7-E0B6-456F-84F7-206BD7C4D9E9}"/>
    <cellStyle name="Comma 48 2 3 2 5" xfId="10431" xr:uid="{C51B73BE-7D7A-46D7-91E5-15BFD09BCD5B}"/>
    <cellStyle name="Comma 48 2 3 2 5 2" xfId="22673" xr:uid="{2AB76758-9A65-463D-B015-1075C6E3A51B}"/>
    <cellStyle name="Comma 48 2 3 2 5 2 2" xfId="36733" xr:uid="{CAB75283-EAC3-4855-BE7E-FA0A5500482A}"/>
    <cellStyle name="Comma 48 2 3 2 5 2 3" xfId="31256" xr:uid="{40DD3400-946F-4480-B5D3-903EFFADF4D5}"/>
    <cellStyle name="Comma 48 2 3 2 5 3" xfId="34167" xr:uid="{CD7D28A4-2F68-4443-ABBA-17F6659ED47A}"/>
    <cellStyle name="Comma 48 2 3 2 5 4" xfId="28701" xr:uid="{90E5D4E8-ADBF-44E4-BC0A-1FEB658F5F20}"/>
    <cellStyle name="Comma 48 2 3 2 6" xfId="15575" xr:uid="{F77A7C97-679B-4E86-B929-AC45F108BD6F}"/>
    <cellStyle name="Comma 48 2 3 2 6 2" xfId="35219" xr:uid="{6C0E8218-24DF-4DDB-8B69-DD83E7AE6D8C}"/>
    <cellStyle name="Comma 48 2 3 2 6 3" xfId="29751" xr:uid="{71737DE9-E7D4-4314-B83D-BE8C14B9E281}"/>
    <cellStyle name="Comma 48 2 3 2 7" xfId="32617" xr:uid="{4295047F-7651-4707-9B42-7081BB656C0F}"/>
    <cellStyle name="Comma 48 2 3 2 8" xfId="27153" xr:uid="{77BFAB4C-0226-4C20-A3BE-609AA71745B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2 2 2" xfId="36453" xr:uid="{2FBF5570-E174-4832-84D5-589C1AC9C701}"/>
    <cellStyle name="Comma 48 2 3 3 2 2 2 3" xfId="30977" xr:uid="{2B8C44D1-E57E-44F7-B1BE-CAD7A3BF2C28}"/>
    <cellStyle name="Comma 48 2 3 3 2 2 3" xfId="33888" xr:uid="{FF98352C-035B-45FF-AF20-4726F8CD4EBE}"/>
    <cellStyle name="Comma 48 2 3 3 2 2 4" xfId="28422" xr:uid="{9D987C68-764A-4418-A3AC-8E5C64D57F62}"/>
    <cellStyle name="Comma 48 2 3 3 2 3" xfId="12614" xr:uid="{B30BE070-1484-44C7-92B7-D5F6288F4706}"/>
    <cellStyle name="Comma 48 2 3 3 2 3 2" xfId="24856" xr:uid="{C9215667-8BE0-4BAA-8E2B-CFF8E9640E4E}"/>
    <cellStyle name="Comma 48 2 3 3 2 3 2 2" xfId="37206" xr:uid="{9DB66E60-7F83-4969-894F-E8DEB49DF570}"/>
    <cellStyle name="Comma 48 2 3 3 2 3 2 3" xfId="31728" xr:uid="{36931B69-4E3F-4003-AAAA-38470BCC468A}"/>
    <cellStyle name="Comma 48 2 3 3 2 3 3" xfId="34640" xr:uid="{A0A82277-7DF7-44F1-8B68-68AC9886B995}"/>
    <cellStyle name="Comma 48 2 3 3 2 3 4" xfId="29173" xr:uid="{362F6213-B337-4BFE-AFDB-EF0C614FA303}"/>
    <cellStyle name="Comma 48 2 3 3 2 4" xfId="17758" xr:uid="{D57F3670-63DF-407C-8FF7-CA1461CD18C1}"/>
    <cellStyle name="Comma 48 2 3 3 2 4 2" xfId="35695" xr:uid="{03F3D3CF-ADEC-43C8-84ED-0ED33CEEC770}"/>
    <cellStyle name="Comma 48 2 3 3 2 4 3" xfId="30223" xr:uid="{924D2648-5B00-432A-9BF1-B4A307783B8A}"/>
    <cellStyle name="Comma 48 2 3 3 2 5" xfId="33123" xr:uid="{89019F57-63DB-4527-AD2F-C7564D3F6F12}"/>
    <cellStyle name="Comma 48 2 3 3 2 6" xfId="27659" xr:uid="{7150BBF9-A053-4EA1-A563-4D62D1A0DFDC}"/>
    <cellStyle name="Comma 48 2 3 3 3" xfId="7358" xr:uid="{547E4B12-A5C1-4B91-9956-457D2DDF0C07}"/>
    <cellStyle name="Comma 48 2 3 3 3 2" xfId="19622" xr:uid="{7EEA8433-553D-49F5-B876-EFC750E4199F}"/>
    <cellStyle name="Comma 48 2 3 3 3 2 2" xfId="36072" xr:uid="{7DFFBAC9-2854-4173-B785-E42A517EE425}"/>
    <cellStyle name="Comma 48 2 3 3 3 2 3" xfId="30597" xr:uid="{74B3B78B-E57B-4C63-B775-2FBDAB54F2C3}"/>
    <cellStyle name="Comma 48 2 3 3 3 3" xfId="33507" xr:uid="{792A16B9-848E-4E5E-B5D3-BBFF77FE2497}"/>
    <cellStyle name="Comma 48 2 3 3 3 4" xfId="28042" xr:uid="{9DADCDC5-1BB4-4591-AB42-58F6BA4FC89D}"/>
    <cellStyle name="Comma 48 2 3 3 4" xfId="10854" xr:uid="{F515D35E-F223-4F8A-9EB9-EEF937B647FE}"/>
    <cellStyle name="Comma 48 2 3 3 4 2" xfId="23096" xr:uid="{538B9717-F4A5-4D77-A787-35A8AD76BB40}"/>
    <cellStyle name="Comma 48 2 3 3 4 2 2" xfId="36825" xr:uid="{EC19C6E6-869A-4696-A112-91B65FEC2E07}"/>
    <cellStyle name="Comma 48 2 3 3 4 2 3" xfId="31348" xr:uid="{097AD88C-711B-4FB9-83C9-A654245F65A9}"/>
    <cellStyle name="Comma 48 2 3 3 4 3" xfId="34259" xr:uid="{77D79ADA-BAC7-4A3B-BC4C-9DE189E12657}"/>
    <cellStyle name="Comma 48 2 3 3 4 4" xfId="28793" xr:uid="{AB3B293F-9D6A-4AAE-A41B-EFA3EAE6D661}"/>
    <cellStyle name="Comma 48 2 3 3 5" xfId="15998" xr:uid="{20630410-BF6D-4241-AFC0-3207EFE207A0}"/>
    <cellStyle name="Comma 48 2 3 3 5 2" xfId="35311" xr:uid="{9F291AC0-1742-4A51-A5A7-126E47B32209}"/>
    <cellStyle name="Comma 48 2 3 3 5 3" xfId="29843" xr:uid="{383A40BC-970F-45F2-AE0A-73A2A6222674}"/>
    <cellStyle name="Comma 48 2 3 3 6" xfId="32709" xr:uid="{EED1D3D8-2F83-4932-9AAA-E540067E710F}"/>
    <cellStyle name="Comma 48 2 3 3 7" xfId="27245" xr:uid="{F3C0AF95-445A-405F-9DB8-F21A0F752E63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2 2 2" xfId="36268" xr:uid="{A198AF31-E3CD-4600-A6FA-AEEE646E7CAB}"/>
    <cellStyle name="Comma 48 2 3 4 2 2 3" xfId="30793" xr:uid="{9D8F208E-B105-45AB-9328-7FC7A40BFF02}"/>
    <cellStyle name="Comma 48 2 3 4 2 3" xfId="33704" xr:uid="{EF34BA2D-2802-40C4-A225-6EDE304B0D40}"/>
    <cellStyle name="Comma 48 2 3 4 2 4" xfId="28238" xr:uid="{935E3191-2BC0-4E39-8DE8-EF1F2AF0722E}"/>
    <cellStyle name="Comma 48 2 3 4 3" xfId="11768" xr:uid="{C23D8EFB-950D-4139-AEE4-037BA0075074}"/>
    <cellStyle name="Comma 48 2 3 4 3 2" xfId="24010" xr:uid="{6B3CFF28-DE78-4C64-BE61-9ED560D847B8}"/>
    <cellStyle name="Comma 48 2 3 4 3 2 2" xfId="37022" xr:uid="{C8149B34-25AC-4732-BB40-037CFD779B46}"/>
    <cellStyle name="Comma 48 2 3 4 3 2 3" xfId="31544" xr:uid="{4DEF5A34-A522-4B19-BCC3-8EFB5681F268}"/>
    <cellStyle name="Comma 48 2 3 4 3 3" xfId="34456" xr:uid="{A2941CC8-6B01-41D7-897B-BAF0B2426D9A}"/>
    <cellStyle name="Comma 48 2 3 4 3 4" xfId="28989" xr:uid="{07953175-A6D7-4741-A484-161ADE264CA9}"/>
    <cellStyle name="Comma 48 2 3 4 4" xfId="16912" xr:uid="{BA936FFF-9E76-4B65-A845-276684CB699D}"/>
    <cellStyle name="Comma 48 2 3 4 4 2" xfId="35509" xr:uid="{83B8F959-E416-4EA4-ABCC-DD7DEA784BE3}"/>
    <cellStyle name="Comma 48 2 3 4 4 3" xfId="30039" xr:uid="{BE90928F-B15C-4115-AFDE-06632730E4FC}"/>
    <cellStyle name="Comma 48 2 3 4 5" xfId="32938" xr:uid="{A4397BAF-5F25-4967-93AD-DC5BF81A5057}"/>
    <cellStyle name="Comma 48 2 3 4 6" xfId="27475" xr:uid="{E208DA24-C154-4717-BDC7-86D8E0024536}"/>
    <cellStyle name="Comma 48 2 3 5" xfId="6512" xr:uid="{F49C8157-5411-4A53-9ACC-66125CAB1271}"/>
    <cellStyle name="Comma 48 2 3 5 2" xfId="18776" xr:uid="{8E271105-2E10-4F51-B3CE-CF19D20C4070}"/>
    <cellStyle name="Comma 48 2 3 5 2 2" xfId="35887" xr:uid="{0A3B8515-F041-4E96-A040-42A68A3C0084}"/>
    <cellStyle name="Comma 48 2 3 5 2 3" xfId="30413" xr:uid="{6F922206-9C0E-4902-AC39-0891004A70EB}"/>
    <cellStyle name="Comma 48 2 3 5 3" xfId="33322" xr:uid="{2C1305BB-66C6-4DE2-B073-2E93AB1C3D5E}"/>
    <cellStyle name="Comma 48 2 3 5 4" xfId="27858" xr:uid="{E994A39A-AEC0-43A8-A0F1-37FBE0A8C8C6}"/>
    <cellStyle name="Comma 48 2 3 6" xfId="10008" xr:uid="{DDFF7317-1322-4650-956A-6612CDAFEF51}"/>
    <cellStyle name="Comma 48 2 3 6 2" xfId="22250" xr:uid="{3F20B536-F852-4FFF-AE28-94332A535F3B}"/>
    <cellStyle name="Comma 48 2 3 6 2 2" xfId="36641" xr:uid="{973B21D0-1A9A-4045-9A42-048B549696EA}"/>
    <cellStyle name="Comma 48 2 3 6 2 3" xfId="31164" xr:uid="{7288AD4D-B0B5-4B0D-8C56-E2EF344451DE}"/>
    <cellStyle name="Comma 48 2 3 6 3" xfId="34075" xr:uid="{B281CF15-845E-416D-AEB1-C19905558EF1}"/>
    <cellStyle name="Comma 48 2 3 6 4" xfId="28609" xr:uid="{677AE7C8-A0BF-44CB-8598-E17C4257C194}"/>
    <cellStyle name="Comma 48 2 3 7" xfId="15152" xr:uid="{2CDFAB1C-A448-47A4-9CF1-3B06D60E1635}"/>
    <cellStyle name="Comma 48 2 3 7 2" xfId="35127" xr:uid="{8B6180D4-DC8D-4CB1-8B61-12E2F90BC147}"/>
    <cellStyle name="Comma 48 2 3 7 3" xfId="29659" xr:uid="{222A7268-A439-470D-9453-7CFF69630C16}"/>
    <cellStyle name="Comma 48 2 3 8" xfId="32523" xr:uid="{E5F814D1-B0DB-4626-990B-F2E769640234}"/>
    <cellStyle name="Comma 48 2 3 9" xfId="27061" xr:uid="{638C7230-11BE-4D9A-A5AF-03C6794D9632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2 2 2" xfId="36501" xr:uid="{293F9700-CE39-4EAC-B779-BB9C7C7BEF9D}"/>
    <cellStyle name="Comma 48 2 4 2 2 2 2 3" xfId="31024" xr:uid="{E207AE63-917D-4A33-97D5-3468F29AC39D}"/>
    <cellStyle name="Comma 48 2 4 2 2 2 3" xfId="33935" xr:uid="{FE24C88B-60D6-4A59-8A12-CFBDD1AF60D8}"/>
    <cellStyle name="Comma 48 2 4 2 2 2 4" xfId="28469" xr:uid="{44F03B8D-69AC-4316-A1FA-E784EA209EB1}"/>
    <cellStyle name="Comma 48 2 4 2 2 3" xfId="12828" xr:uid="{06E86CCA-C8B6-4CC8-B34E-2249426FAC19}"/>
    <cellStyle name="Comma 48 2 4 2 2 3 2" xfId="25070" xr:uid="{4D5856E9-B124-498C-9FCA-381B4457F52A}"/>
    <cellStyle name="Comma 48 2 4 2 2 3 2 2" xfId="37253" xr:uid="{3D1BA587-A928-41E1-A514-C6E70B36EBC4}"/>
    <cellStyle name="Comma 48 2 4 2 2 3 2 3" xfId="31775" xr:uid="{B3F39212-DBF1-49EF-A676-D60F7199D5D2}"/>
    <cellStyle name="Comma 48 2 4 2 2 3 3" xfId="34688" xr:uid="{65D53A2A-FC26-4222-8B45-BE4EF2E98D23}"/>
    <cellStyle name="Comma 48 2 4 2 2 3 4" xfId="29220" xr:uid="{D5DB1889-69C8-4148-AC50-2097F67566CC}"/>
    <cellStyle name="Comma 48 2 4 2 2 4" xfId="17972" xr:uid="{AC1AECE5-F209-4EAD-A232-AD5E96192D1E}"/>
    <cellStyle name="Comma 48 2 4 2 2 4 2" xfId="35742" xr:uid="{96E87752-3379-472B-9BA4-AF1D84BA9E2D}"/>
    <cellStyle name="Comma 48 2 4 2 2 4 3" xfId="30270" xr:uid="{CA8EC778-867E-486E-BCE7-6F3E8E4090E0}"/>
    <cellStyle name="Comma 48 2 4 2 2 5" xfId="33170" xr:uid="{14E9581D-2B54-4E20-BD67-4BB9BF07FF77}"/>
    <cellStyle name="Comma 48 2 4 2 2 6" xfId="27706" xr:uid="{42662994-7DB9-438D-B6C4-02681562D9D3}"/>
    <cellStyle name="Comma 48 2 4 2 3" xfId="7572" xr:uid="{DEAF025E-2AB8-46F6-9AFB-70A9A275666F}"/>
    <cellStyle name="Comma 48 2 4 2 3 2" xfId="19836" xr:uid="{7BC3B8EF-12C5-4F61-A3A3-55F5FD2A9D1A}"/>
    <cellStyle name="Comma 48 2 4 2 3 2 2" xfId="36119" xr:uid="{AFA8A89F-3637-43F4-849D-DC088561661D}"/>
    <cellStyle name="Comma 48 2 4 2 3 2 3" xfId="30644" xr:uid="{2C167BCE-0BF7-46A5-A22A-F9814938F705}"/>
    <cellStyle name="Comma 48 2 4 2 3 3" xfId="33554" xr:uid="{08065CD7-FBAB-4ED2-8B7F-A01335998076}"/>
    <cellStyle name="Comma 48 2 4 2 3 4" xfId="28089" xr:uid="{D18A60D7-5387-46BC-A350-8DB909EBE81A}"/>
    <cellStyle name="Comma 48 2 4 2 4" xfId="11068" xr:uid="{F0007331-458A-4968-8D18-92C23B1AC6D3}"/>
    <cellStyle name="Comma 48 2 4 2 4 2" xfId="23310" xr:uid="{3AB5213B-9D8F-4CD3-81BD-099A7EA4CCB2}"/>
    <cellStyle name="Comma 48 2 4 2 4 2 2" xfId="36872" xr:uid="{363E9A00-776B-41BA-B85B-F6027B96AA04}"/>
    <cellStyle name="Comma 48 2 4 2 4 2 3" xfId="31395" xr:uid="{61C35DAD-1B6F-49B8-9504-8CF25370AB11}"/>
    <cellStyle name="Comma 48 2 4 2 4 3" xfId="34306" xr:uid="{E574E098-3226-4E23-B4E6-4372846BF727}"/>
    <cellStyle name="Comma 48 2 4 2 4 4" xfId="28840" xr:uid="{6BBD2C6E-F9A6-4474-ACD8-4B9CB765ACB7}"/>
    <cellStyle name="Comma 48 2 4 2 5" xfId="16212" xr:uid="{DCD2A865-0118-4F3F-A799-44FA8F2BFD0B}"/>
    <cellStyle name="Comma 48 2 4 2 5 2" xfId="35359" xr:uid="{86B638D8-6804-4AE0-B94D-689D130B0C8B}"/>
    <cellStyle name="Comma 48 2 4 2 5 3" xfId="29890" xr:uid="{4BF639B9-7FE3-41DF-82AB-371F49A41A34}"/>
    <cellStyle name="Comma 48 2 4 2 6" xfId="32756" xr:uid="{E809E6F4-6FCD-4D6F-8DFF-8F9896291A86}"/>
    <cellStyle name="Comma 48 2 4 2 7" xfId="27292" xr:uid="{D98DDDB1-FA1C-408D-A393-EB16A5F4F56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2 2 2" xfId="36315" xr:uid="{6703C74A-EC91-4A92-8882-8616CB913A03}"/>
    <cellStyle name="Comma 48 2 4 3 2 2 3" xfId="30840" xr:uid="{C0D248A8-03CC-49CB-A81B-425911081278}"/>
    <cellStyle name="Comma 48 2 4 3 2 3" xfId="33751" xr:uid="{D70D18DC-18D8-4F36-B65D-8907338098A5}"/>
    <cellStyle name="Comma 48 2 4 3 2 4" xfId="28285" xr:uid="{E5FBD224-8ADB-4699-BD66-B2BE9A57E8A2}"/>
    <cellStyle name="Comma 48 2 4 3 3" xfId="11982" xr:uid="{DB0C7711-1E14-4902-B8C1-4841C86AF661}"/>
    <cellStyle name="Comma 48 2 4 3 3 2" xfId="24224" xr:uid="{F7562C82-3A1C-4C2F-8749-18C4ABF2D0EA}"/>
    <cellStyle name="Comma 48 2 4 3 3 2 2" xfId="37069" xr:uid="{3BC84E48-414F-494A-A0F2-0367BB47A087}"/>
    <cellStyle name="Comma 48 2 4 3 3 2 3" xfId="31591" xr:uid="{CDD8098E-73D9-4DBE-B9A9-BFC6683B1DD2}"/>
    <cellStyle name="Comma 48 2 4 3 3 3" xfId="34503" xr:uid="{B1961042-57F3-4BF7-8C3F-425F36ACB987}"/>
    <cellStyle name="Comma 48 2 4 3 3 4" xfId="29036" xr:uid="{DEDCBC14-19BB-473D-B288-0AB6CE6B6F62}"/>
    <cellStyle name="Comma 48 2 4 3 4" xfId="17126" xr:uid="{C2C92FEC-D04E-4CDC-895B-B7238ECB9808}"/>
    <cellStyle name="Comma 48 2 4 3 4 2" xfId="35556" xr:uid="{AE8B3AB1-608A-47D7-8E3A-5E197D5F2A22}"/>
    <cellStyle name="Comma 48 2 4 3 4 3" xfId="30086" xr:uid="{5874E59F-231B-4AE0-9633-816B52509F73}"/>
    <cellStyle name="Comma 48 2 4 3 5" xfId="32985" xr:uid="{382EFF5F-901E-4FC8-8CA1-7B724E5AE060}"/>
    <cellStyle name="Comma 48 2 4 3 6" xfId="27522" xr:uid="{CEA907B6-5817-4EC4-9207-59A5805032D1}"/>
    <cellStyle name="Comma 48 2 4 4" xfId="6726" xr:uid="{C60D8BCE-4696-49BB-9CC6-2106F85AA8D9}"/>
    <cellStyle name="Comma 48 2 4 4 2" xfId="18990" xr:uid="{6D21C9A5-25DE-42DD-80B3-33447D7B0E1C}"/>
    <cellStyle name="Comma 48 2 4 4 2 2" xfId="35935" xr:uid="{CB36D107-F92C-4057-B5FB-A09E318C1BDB}"/>
    <cellStyle name="Comma 48 2 4 4 2 3" xfId="30460" xr:uid="{72782AAC-736B-4CCF-92EA-AFE5C2CCCACB}"/>
    <cellStyle name="Comma 48 2 4 4 3" xfId="33370" xr:uid="{BD730A73-A3D4-45B9-BB0C-E1176CCE1A44}"/>
    <cellStyle name="Comma 48 2 4 4 4" xfId="27905" xr:uid="{4A0F9191-2299-4E74-B10F-F637EDA02010}"/>
    <cellStyle name="Comma 48 2 4 5" xfId="10222" xr:uid="{45268D35-D8B7-45C7-BA65-DD5AFEB89FBF}"/>
    <cellStyle name="Comma 48 2 4 5 2" xfId="22464" xr:uid="{9B69828B-855C-4A5C-967D-6670BFB827ED}"/>
    <cellStyle name="Comma 48 2 4 5 2 2" xfId="36688" xr:uid="{8D320C92-682E-4C3C-BA0D-B633C2D1157C}"/>
    <cellStyle name="Comma 48 2 4 5 2 3" xfId="31211" xr:uid="{4E042917-578E-4291-8980-D9C47DAE8EC4}"/>
    <cellStyle name="Comma 48 2 4 5 3" xfId="34122" xr:uid="{AEC17B8F-1F05-4F6F-B003-0689A267E5F5}"/>
    <cellStyle name="Comma 48 2 4 5 4" xfId="28656" xr:uid="{F0C86B69-5A21-4A08-A537-E91E7BD6ADE7}"/>
    <cellStyle name="Comma 48 2 4 6" xfId="15366" xr:uid="{E067FA4C-5FDC-499D-9822-487DE49E2B39}"/>
    <cellStyle name="Comma 48 2 4 6 2" xfId="35174" xr:uid="{7DB9BE59-8826-478F-8BD6-5F67C7804F67}"/>
    <cellStyle name="Comma 48 2 4 6 3" xfId="29706" xr:uid="{7BC3251F-02C0-4B50-B93F-6DFC2DF5A0D9}"/>
    <cellStyle name="Comma 48 2 4 7" xfId="32571" xr:uid="{48FC05C1-BC40-4074-AD8B-F328FE45016C}"/>
    <cellStyle name="Comma 48 2 4 8" xfId="27108" xr:uid="{558E848E-6E6F-46E6-8FDD-CE5B135050FD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2 2 2" xfId="36408" xr:uid="{14816BEE-DCB8-422A-8721-2A4FE38BFF83}"/>
    <cellStyle name="Comma 48 2 5 2 2 2 3" xfId="30932" xr:uid="{AFCC9329-BAEC-45BE-B532-6A7E33A9CA42}"/>
    <cellStyle name="Comma 48 2 5 2 2 3" xfId="33843" xr:uid="{AA705A4C-6A95-4D5D-829C-780D12473CD2}"/>
    <cellStyle name="Comma 48 2 5 2 2 4" xfId="28377" xr:uid="{FE19955C-5A13-4BAD-86AF-69239A11DD4F}"/>
    <cellStyle name="Comma 48 2 5 2 3" xfId="12405" xr:uid="{DA1C4B47-70EE-4BD8-B33E-229EBD2980B3}"/>
    <cellStyle name="Comma 48 2 5 2 3 2" xfId="24647" xr:uid="{E9983E2D-B032-4759-8E74-3C02E63F4C6D}"/>
    <cellStyle name="Comma 48 2 5 2 3 2 2" xfId="37161" xr:uid="{68C02693-62D6-4944-BC5C-EDE4A56D2CEC}"/>
    <cellStyle name="Comma 48 2 5 2 3 2 3" xfId="31683" xr:uid="{D0AD904B-CF21-4D0B-AF7E-684A505AE70D}"/>
    <cellStyle name="Comma 48 2 5 2 3 3" xfId="34595" xr:uid="{6409CDEC-0BF0-4E66-9135-1FB1863603BE}"/>
    <cellStyle name="Comma 48 2 5 2 3 4" xfId="29128" xr:uid="{7F028D84-6E5D-4314-9843-1BC26F5558CC}"/>
    <cellStyle name="Comma 48 2 5 2 4" xfId="17549" xr:uid="{996B5D2A-29B6-4AE5-8388-63E8E74DD137}"/>
    <cellStyle name="Comma 48 2 5 2 4 2" xfId="35650" xr:uid="{3FDFA968-1FF5-44D2-B92E-4B21677EB328}"/>
    <cellStyle name="Comma 48 2 5 2 4 3" xfId="30178" xr:uid="{552262FE-4C33-4EFD-A6A2-D7FCFE70CB57}"/>
    <cellStyle name="Comma 48 2 5 2 5" xfId="33077" xr:uid="{E7478C0A-1CDD-4C30-82E8-4F375A2CC4A5}"/>
    <cellStyle name="Comma 48 2 5 2 6" xfId="27614" xr:uid="{AB3FCB7F-36E1-4C40-AFE4-7F0FAFAA9748}"/>
    <cellStyle name="Comma 48 2 5 3" xfId="7149" xr:uid="{CF93C5B9-EC1B-4A50-9F3A-074C39AC81CC}"/>
    <cellStyle name="Comma 48 2 5 3 2" xfId="19413" xr:uid="{2F887883-7967-4AF7-B461-73A59B66FCAA}"/>
    <cellStyle name="Comma 48 2 5 3 2 2" xfId="36027" xr:uid="{542BFD4D-3313-4D47-922D-030C08E914A8}"/>
    <cellStyle name="Comma 48 2 5 3 2 3" xfId="30552" xr:uid="{C7A24EB3-B545-447C-B14B-313B128F62C3}"/>
    <cellStyle name="Comma 48 2 5 3 3" xfId="33462" xr:uid="{422C8324-C513-496C-891C-6E5618464D11}"/>
    <cellStyle name="Comma 48 2 5 3 4" xfId="27997" xr:uid="{54B31975-2D55-430F-B214-0B5D659EAE6B}"/>
    <cellStyle name="Comma 48 2 5 4" xfId="10645" xr:uid="{6AA45618-11C5-4DBF-ADE1-86E9E2178FE3}"/>
    <cellStyle name="Comma 48 2 5 4 2" xfId="22887" xr:uid="{47709428-235F-44DF-800C-8A55AF4E1B4A}"/>
    <cellStyle name="Comma 48 2 5 4 2 2" xfId="36780" xr:uid="{D57D26FD-DB71-4E4A-BB44-0B2CC23F6A5C}"/>
    <cellStyle name="Comma 48 2 5 4 2 3" xfId="31303" xr:uid="{37E361A6-92F8-450E-A23B-41850086603A}"/>
    <cellStyle name="Comma 48 2 5 4 3" xfId="34214" xr:uid="{FBAE3A2A-F55D-4BE8-9CB6-86628582486E}"/>
    <cellStyle name="Comma 48 2 5 4 4" xfId="28748" xr:uid="{534C9A7E-16F8-4EBA-9BDB-3256D3B4211C}"/>
    <cellStyle name="Comma 48 2 5 5" xfId="15789" xr:uid="{099118F3-87F8-4EDD-9561-69B6B88ECB47}"/>
    <cellStyle name="Comma 48 2 5 5 2" xfId="35266" xr:uid="{5A0702EC-145C-4DA6-9B9A-E0F080407632}"/>
    <cellStyle name="Comma 48 2 5 5 3" xfId="29798" xr:uid="{D229440F-9C35-406C-AE9E-C59E029EAC5A}"/>
    <cellStyle name="Comma 48 2 5 6" xfId="32664" xr:uid="{6E19CE48-B18E-42EB-8374-0FB28E19402F}"/>
    <cellStyle name="Comma 48 2 5 7" xfId="27200" xr:uid="{7DF68742-EEB3-428D-B058-8EFF192E347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2 2 2" xfId="36223" xr:uid="{E8ED5AB1-C96C-4B41-916A-2E5F2E36D410}"/>
    <cellStyle name="Comma 48 2 6 2 2 3" xfId="30748" xr:uid="{4535A09F-2017-4001-99BE-20913207B656}"/>
    <cellStyle name="Comma 48 2 6 2 3" xfId="33659" xr:uid="{CD891A05-D2C1-473F-BE36-16BF62AB9D42}"/>
    <cellStyle name="Comma 48 2 6 2 4" xfId="28193" xr:uid="{2082FF3B-CC3A-46C2-9F67-E252174FBD72}"/>
    <cellStyle name="Comma 48 2 6 3" xfId="11559" xr:uid="{4BFCF9F0-AD0B-408F-A682-8C6424219EC1}"/>
    <cellStyle name="Comma 48 2 6 3 2" xfId="23801" xr:uid="{D7A2D3D6-CF1F-4C1D-942E-0BC6C8B7B852}"/>
    <cellStyle name="Comma 48 2 6 3 2 2" xfId="36976" xr:uid="{99A513CF-A4A6-4920-8DA6-0B8AF4552301}"/>
    <cellStyle name="Comma 48 2 6 3 2 3" xfId="31499" xr:uid="{6F3BD171-2BDC-4F29-BFC0-C181E93EDECF}"/>
    <cellStyle name="Comma 48 2 6 3 3" xfId="34411" xr:uid="{AA990A3B-EA8C-476A-9C0E-E281DAB52D3D}"/>
    <cellStyle name="Comma 48 2 6 3 4" xfId="28944" xr:uid="{BF587A56-B844-4D8A-9FA5-DFD9F5F092F9}"/>
    <cellStyle name="Comma 48 2 6 4" xfId="16703" xr:uid="{E3CAA1FE-5A5A-4351-8EDB-877C98424E57}"/>
    <cellStyle name="Comma 48 2 6 4 2" xfId="35464" xr:uid="{4A047285-47E9-4B67-A26C-97DE757986E6}"/>
    <cellStyle name="Comma 48 2 6 4 3" xfId="29994" xr:uid="{F6D22787-B6A0-42C1-A434-B7DBD34BD105}"/>
    <cellStyle name="Comma 48 2 6 5" xfId="32893" xr:uid="{0101013D-A366-42F6-A921-1D458C39D649}"/>
    <cellStyle name="Comma 48 2 6 6" xfId="27430" xr:uid="{57F82F04-3803-4A8B-AB68-C50EA92F76C0}"/>
    <cellStyle name="Comma 48 2 7" xfId="6302" xr:uid="{6F5F9F68-86D9-4106-88AA-0795DC6B8406}"/>
    <cellStyle name="Comma 48 2 7 2" xfId="18567" xr:uid="{FD03A92C-6EA3-4E15-8790-7A2039FA1D5F}"/>
    <cellStyle name="Comma 48 2 7 2 2" xfId="35842" xr:uid="{98AB603D-2102-480F-8792-4B7AA6BD92CC}"/>
    <cellStyle name="Comma 48 2 7 2 3" xfId="30368" xr:uid="{56040D8D-6798-4AFB-8B13-D6FF482CE45A}"/>
    <cellStyle name="Comma 48 2 7 3" xfId="33277" xr:uid="{897CD26C-5868-4454-9B62-A291DC35D487}"/>
    <cellStyle name="Comma 48 2 7 4" xfId="27813" xr:uid="{CD165D4C-9FDC-40D3-A6BB-83CF06E918FA}"/>
    <cellStyle name="Comma 48 2 8" xfId="9799" xr:uid="{5F75D21D-401A-4C01-8B39-1E7A1B0662AF}"/>
    <cellStyle name="Comma 48 2 8 2" xfId="22041" xr:uid="{BD989F0B-08E9-4A7C-A6E9-50D1246126A6}"/>
    <cellStyle name="Comma 48 2 8 2 2" xfId="36596" xr:uid="{232675A2-3883-4AF2-BBE9-BEC765E4C58B}"/>
    <cellStyle name="Comma 48 2 8 2 3" xfId="31119" xr:uid="{98402699-0A00-47AB-B3A5-4F98685DA5DF}"/>
    <cellStyle name="Comma 48 2 8 3" xfId="34030" xr:uid="{0AD6218A-466D-4CAA-8582-37B67D29042B}"/>
    <cellStyle name="Comma 48 2 8 4" xfId="28564" xr:uid="{4CB93C3F-DB5F-4221-BEFA-1B18996FD1A2}"/>
    <cellStyle name="Comma 48 2 9" xfId="14619" xr:uid="{63D2BCA3-D1A8-4809-B722-7AFFDA759504}"/>
    <cellStyle name="Comma 48 2 9 2" xfId="25509" xr:uid="{145B36F6-B7F4-408A-ADA0-96808842950F}"/>
    <cellStyle name="Comma 48 2 9 2 2" xfId="37361" xr:uid="{838B2217-55A2-455C-8A00-80F2474817A0}"/>
    <cellStyle name="Comma 48 2 9 2 3" xfId="31883" xr:uid="{EE93325D-7E29-4E72-9838-D7D122B57CE7}"/>
    <cellStyle name="Comma 48 2 9 3" xfId="35029" xr:uid="{C011DB24-8842-4B45-9306-A66B0EF5BB35}"/>
    <cellStyle name="Comma 48 2 9 4" xfId="29561" xr:uid="{BFB45C29-71A7-4141-A06D-5E7BEDDAD45C}"/>
    <cellStyle name="Comma 48 3" xfId="2331" xr:uid="{2966EA3C-9E83-491F-8F3E-2F5701833515}"/>
    <cellStyle name="Comma 48 3 10" xfId="14970" xr:uid="{F19E98CC-ECE9-490C-A45B-0F0FCB6B3452}"/>
    <cellStyle name="Comma 48 3 10 2" xfId="35088" xr:uid="{DDA2133C-2703-4729-816B-3780572F6E91}"/>
    <cellStyle name="Comma 48 3 10 3" xfId="29620" xr:uid="{B39C14C8-300C-46F4-BD02-DE7266934705}"/>
    <cellStyle name="Comma 48 3 11" xfId="25733" xr:uid="{EFB27FB1-08D4-4B1F-8ACA-8CF598011319}"/>
    <cellStyle name="Comma 48 3 11 2" xfId="37418" xr:uid="{D1EE7285-CD86-4C56-B119-5DFE82A54A80}"/>
    <cellStyle name="Comma 48 3 11 3" xfId="31940" xr:uid="{B4F3E96F-11BD-4B4E-AB29-1E5F2BFFA8D6}"/>
    <cellStyle name="Comma 48 3 12" xfId="32449" xr:uid="{9754A209-7E32-49F9-B8D4-F2F26526F7B8}"/>
    <cellStyle name="Comma 48 3 13" xfId="26986" xr:uid="{E4E1019D-F88C-41AC-93C7-E86A52C5404C}"/>
    <cellStyle name="Comma 48 3 2" xfId="2620" xr:uid="{251AD7C9-374C-46A8-871C-78559F3952A7}"/>
    <cellStyle name="Comma 48 3 2 10" xfId="27047" xr:uid="{A96305B3-BA3F-428D-A80D-4D34285B8FFD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2 2 2" xfId="36579" xr:uid="{B8B26EB2-7CDE-41EE-95C6-DD4F09496973}"/>
    <cellStyle name="Comma 48 3 2 2 2 2 2 2 2 3" xfId="31102" xr:uid="{14FB5019-BFE0-4FFB-8C25-0A9A76786026}"/>
    <cellStyle name="Comma 48 3 2 2 2 2 2 2 3" xfId="34013" xr:uid="{B18D0AD0-4C48-49B7-8E00-360ABA221857}"/>
    <cellStyle name="Comma 48 3 2 2 2 2 2 2 4" xfId="28547" xr:uid="{64F0B54B-2AC4-435F-B724-5A69AC24B4A5}"/>
    <cellStyle name="Comma 48 3 2 2 2 2 2 3" xfId="13192" xr:uid="{723757E9-6006-4465-9DFF-205DE9678585}"/>
    <cellStyle name="Comma 48 3 2 2 2 2 2 3 2" xfId="25434" xr:uid="{E1C0CF1D-96B5-460C-98B5-8EA6BE7505FA}"/>
    <cellStyle name="Comma 48 3 2 2 2 2 2 3 2 2" xfId="37331" xr:uid="{DFFBBBA2-5739-486A-BFB5-F6DE0C160E12}"/>
    <cellStyle name="Comma 48 3 2 2 2 2 2 3 2 3" xfId="31853" xr:uid="{D1C04D1A-85F8-420A-BB12-5EC4B340ABCE}"/>
    <cellStyle name="Comma 48 3 2 2 2 2 2 3 3" xfId="34766" xr:uid="{D5790726-02B3-41BA-B91F-F72F9B2809D1}"/>
    <cellStyle name="Comma 48 3 2 2 2 2 2 3 4" xfId="29298" xr:uid="{14953C76-8963-4B64-BC1B-10713AB47C87}"/>
    <cellStyle name="Comma 48 3 2 2 2 2 2 4" xfId="18336" xr:uid="{DCDB11B9-386B-4155-B58D-E92B2FB6FC0F}"/>
    <cellStyle name="Comma 48 3 2 2 2 2 2 4 2" xfId="35821" xr:uid="{4FC6E2E5-7353-4EC8-BA92-16E4A5C60E7D}"/>
    <cellStyle name="Comma 48 3 2 2 2 2 2 4 3" xfId="30348" xr:uid="{20E90D5C-0542-4AE3-9E23-85D558D2AD1A}"/>
    <cellStyle name="Comma 48 3 2 2 2 2 2 5" xfId="33248" xr:uid="{6A440503-14DE-4796-9D3E-F7763A14BC6C}"/>
    <cellStyle name="Comma 48 3 2 2 2 2 2 6" xfId="27784" xr:uid="{602D13FE-F5AF-47F3-A8CE-D0A4D9DD1085}"/>
    <cellStyle name="Comma 48 3 2 2 2 2 3" xfId="7936" xr:uid="{D66116DC-BD03-4CC3-85E8-7462962E2079}"/>
    <cellStyle name="Comma 48 3 2 2 2 2 3 2" xfId="20200" xr:uid="{7329BF04-E781-4AB9-82B0-5046C885EC2D}"/>
    <cellStyle name="Comma 48 3 2 2 2 2 3 2 2" xfId="36197" xr:uid="{4D28F9AE-B4FB-4889-9368-4F110EE51F27}"/>
    <cellStyle name="Comma 48 3 2 2 2 2 3 2 3" xfId="30722" xr:uid="{03D974AC-3112-4B41-B227-1218C2E16393}"/>
    <cellStyle name="Comma 48 3 2 2 2 2 3 3" xfId="33633" xr:uid="{81F16312-9DF7-4CD4-9716-830915A3D9C5}"/>
    <cellStyle name="Comma 48 3 2 2 2 2 3 4" xfId="28167" xr:uid="{CE0642B4-38BA-4AB7-8A7B-3F5B1466E583}"/>
    <cellStyle name="Comma 48 3 2 2 2 2 4" xfId="11432" xr:uid="{EF012E1A-026D-403B-9BCC-DDE76A617F5A}"/>
    <cellStyle name="Comma 48 3 2 2 2 2 4 2" xfId="23674" xr:uid="{82130EA2-6452-4D04-A977-7FAAB703D1A7}"/>
    <cellStyle name="Comma 48 3 2 2 2 2 4 2 2" xfId="36950" xr:uid="{51041E9C-28F2-47B0-8768-D7F3B176CC56}"/>
    <cellStyle name="Comma 48 3 2 2 2 2 4 2 3" xfId="31473" xr:uid="{21756D4E-28C3-4C04-9AD7-A10119085403}"/>
    <cellStyle name="Comma 48 3 2 2 2 2 4 3" xfId="34385" xr:uid="{AFBEF617-5C27-4DC3-AD23-EB5CD02C17D5}"/>
    <cellStyle name="Comma 48 3 2 2 2 2 4 4" xfId="28918" xr:uid="{EDD68408-058D-45B5-904D-8E5988FA7CE8}"/>
    <cellStyle name="Comma 48 3 2 2 2 2 5" xfId="16576" xr:uid="{89B70C39-15FA-468A-9077-89FF01DD0694}"/>
    <cellStyle name="Comma 48 3 2 2 2 2 5 2" xfId="35438" xr:uid="{0FAC056D-6D0A-4661-A1C8-16022EF460AA}"/>
    <cellStyle name="Comma 48 3 2 2 2 2 5 3" xfId="29968" xr:uid="{7EC0954C-4B60-43A4-8327-59D86B8861C1}"/>
    <cellStyle name="Comma 48 3 2 2 2 2 6" xfId="32834" xr:uid="{97A20FA4-6F4C-482D-A512-01C1A3029A77}"/>
    <cellStyle name="Comma 48 3 2 2 2 2 7" xfId="27370" xr:uid="{47A922D2-86BC-4F8D-8B75-58AA731429A3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2 2 2" xfId="36394" xr:uid="{9B8E592D-D3F2-41A8-87FA-1E5C2454EE41}"/>
    <cellStyle name="Comma 48 3 2 2 2 3 2 2 3" xfId="30918" xr:uid="{AE32377A-7E6A-49A8-901D-4F758E409427}"/>
    <cellStyle name="Comma 48 3 2 2 2 3 2 3" xfId="33829" xr:uid="{2EA06241-C381-47C2-86A7-6910F697155C}"/>
    <cellStyle name="Comma 48 3 2 2 2 3 2 4" xfId="28363" xr:uid="{C851512F-4D72-42A1-BF4A-5E71DDAE9554}"/>
    <cellStyle name="Comma 48 3 2 2 2 3 3" xfId="12346" xr:uid="{082BE876-C7F8-471D-9D6C-C4656F906224}"/>
    <cellStyle name="Comma 48 3 2 2 2 3 3 2" xfId="24588" xr:uid="{953D3285-5C6F-4090-9809-71844D6FDE61}"/>
    <cellStyle name="Comma 48 3 2 2 2 3 3 2 2" xfId="37147" xr:uid="{8C6E76F0-7380-4065-AD57-779616A18648}"/>
    <cellStyle name="Comma 48 3 2 2 2 3 3 2 3" xfId="31669" xr:uid="{C5704685-9B13-4E57-8F35-85A04FBB2312}"/>
    <cellStyle name="Comma 48 3 2 2 2 3 3 3" xfId="34581" xr:uid="{94A36D08-AB53-4F20-9F2C-AFC10B81DFDF}"/>
    <cellStyle name="Comma 48 3 2 2 2 3 3 4" xfId="29114" xr:uid="{3CAE7E2C-3A42-4D22-97B3-8E439F3A74FD}"/>
    <cellStyle name="Comma 48 3 2 2 2 3 4" xfId="17490" xr:uid="{DEB6939C-A6B0-4618-90B8-F9D7874962F6}"/>
    <cellStyle name="Comma 48 3 2 2 2 3 4 2" xfId="35636" xr:uid="{AE6297EC-95AE-4042-80B9-042700CF05DF}"/>
    <cellStyle name="Comma 48 3 2 2 2 3 4 3" xfId="30164" xr:uid="{857FF758-C95C-4871-ADF9-3D1E3AC1E520}"/>
    <cellStyle name="Comma 48 3 2 2 2 3 5" xfId="33063" xr:uid="{C6B97D66-6E8B-47B3-A568-BFCF60BDBC41}"/>
    <cellStyle name="Comma 48 3 2 2 2 3 6" xfId="27600" xr:uid="{C6245C3A-C5FE-4098-9F79-D90AB5DF5F61}"/>
    <cellStyle name="Comma 48 3 2 2 2 4" xfId="7090" xr:uid="{1FB828CA-4AC3-405F-8727-F32128C31C6B}"/>
    <cellStyle name="Comma 48 3 2 2 2 4 2" xfId="19354" xr:uid="{D2DA69D4-2B20-431A-8B8B-52CA8C81DEA8}"/>
    <cellStyle name="Comma 48 3 2 2 2 4 2 2" xfId="36013" xr:uid="{45E72FAB-679E-46D7-828E-CE1DDECE31C0}"/>
    <cellStyle name="Comma 48 3 2 2 2 4 2 3" xfId="30538" xr:uid="{133D53B5-1E08-4AA6-A815-F8A81B120339}"/>
    <cellStyle name="Comma 48 3 2 2 2 4 3" xfId="33448" xr:uid="{084C5E9A-BE7E-4945-AC30-75F96DD5798E}"/>
    <cellStyle name="Comma 48 3 2 2 2 4 4" xfId="27983" xr:uid="{43650AD0-5590-4833-B57C-040C68D5D6C6}"/>
    <cellStyle name="Comma 48 3 2 2 2 5" xfId="10586" xr:uid="{149BA233-6F53-40DD-929B-BF8EF1B2D95A}"/>
    <cellStyle name="Comma 48 3 2 2 2 5 2" xfId="22828" xr:uid="{2E78A03D-6C28-4030-80B8-E13CDEF1F692}"/>
    <cellStyle name="Comma 48 3 2 2 2 5 2 2" xfId="36766" xr:uid="{6DD24694-D3D2-40BF-A814-679F9138B04F}"/>
    <cellStyle name="Comma 48 3 2 2 2 5 2 3" xfId="31289" xr:uid="{F428A498-5FE2-4332-9941-FB5022575967}"/>
    <cellStyle name="Comma 48 3 2 2 2 5 3" xfId="34200" xr:uid="{27CA665F-5D67-419C-8073-55137DB83CCC}"/>
    <cellStyle name="Comma 48 3 2 2 2 5 4" xfId="28734" xr:uid="{0236401F-C1CE-4167-AE35-815226FB750A}"/>
    <cellStyle name="Comma 48 3 2 2 2 6" xfId="15730" xr:uid="{5E6DA968-EA20-49F7-BB15-F44941873D14}"/>
    <cellStyle name="Comma 48 3 2 2 2 6 2" xfId="35252" xr:uid="{C456C5BD-B975-4E72-A801-DEA857C10D34}"/>
    <cellStyle name="Comma 48 3 2 2 2 6 3" xfId="29784" xr:uid="{EA838A9F-A6AD-4963-A890-19BEEF1EB4EF}"/>
    <cellStyle name="Comma 48 3 2 2 2 7" xfId="32650" xr:uid="{CC77A481-6966-4E56-9FB5-80958812BD0D}"/>
    <cellStyle name="Comma 48 3 2 2 2 8" xfId="27186" xr:uid="{207632A4-4E67-41A4-8615-B32558372956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2 2 2" xfId="36487" xr:uid="{25465C5C-D592-443E-AED4-7893C729E393}"/>
    <cellStyle name="Comma 48 3 2 2 3 2 2 2 3" xfId="31010" xr:uid="{7921E9F7-3763-47C8-B1AB-C755A4EBFB86}"/>
    <cellStyle name="Comma 48 3 2 2 3 2 2 3" xfId="33921" xr:uid="{DC4CE9CE-9261-4219-AA78-63F80272A88C}"/>
    <cellStyle name="Comma 48 3 2 2 3 2 2 4" xfId="28455" xr:uid="{65DDF019-D7DD-428F-BC8A-23E1140409CA}"/>
    <cellStyle name="Comma 48 3 2 2 3 2 3" xfId="12769" xr:uid="{90509ABC-4790-4B64-8912-18444759836A}"/>
    <cellStyle name="Comma 48 3 2 2 3 2 3 2" xfId="25011" xr:uid="{FAF5FB75-96B9-409E-8AB3-A9D073A29BB6}"/>
    <cellStyle name="Comma 48 3 2 2 3 2 3 2 2" xfId="37239" xr:uid="{0A117823-0FCA-470E-98EB-D8D2A056FFD6}"/>
    <cellStyle name="Comma 48 3 2 2 3 2 3 2 3" xfId="31761" xr:uid="{F8D9BEB9-1CFE-4CD3-A7CB-253827DC5E49}"/>
    <cellStyle name="Comma 48 3 2 2 3 2 3 3" xfId="34673" xr:uid="{C3CD8B45-2B34-46ED-8276-1DE9F206B4E0}"/>
    <cellStyle name="Comma 48 3 2 2 3 2 3 4" xfId="29206" xr:uid="{77C850FC-3BBF-4C66-A17E-F5C843AFE118}"/>
    <cellStyle name="Comma 48 3 2 2 3 2 4" xfId="17913" xr:uid="{BC99F7E1-5C35-44E8-AB55-6FBFBE9DAEF8}"/>
    <cellStyle name="Comma 48 3 2 2 3 2 4 2" xfId="35728" xr:uid="{4A089E76-833E-48B6-85BF-9AC838FEE18F}"/>
    <cellStyle name="Comma 48 3 2 2 3 2 4 3" xfId="30256" xr:uid="{47FCBB60-67B8-4C49-A42B-2335F60F2581}"/>
    <cellStyle name="Comma 48 3 2 2 3 2 5" xfId="33156" xr:uid="{6D8D140E-24FE-461D-B071-CBDEC6AD4E37}"/>
    <cellStyle name="Comma 48 3 2 2 3 2 6" xfId="27692" xr:uid="{3B83B13B-5134-4EF9-9163-E288E7CC5F90}"/>
    <cellStyle name="Comma 48 3 2 2 3 3" xfId="7513" xr:uid="{2A3DC838-6E9D-4AC9-9651-037B293B7F80}"/>
    <cellStyle name="Comma 48 3 2 2 3 3 2" xfId="19777" xr:uid="{692025AB-AA06-49B0-8296-29B1ACD20F7C}"/>
    <cellStyle name="Comma 48 3 2 2 3 3 2 2" xfId="36105" xr:uid="{EC30F167-57D2-46D6-A304-50EBF79826DA}"/>
    <cellStyle name="Comma 48 3 2 2 3 3 2 3" xfId="30630" xr:uid="{06024DB1-F00D-4D51-A040-483C145816DF}"/>
    <cellStyle name="Comma 48 3 2 2 3 3 3" xfId="33540" xr:uid="{D804259F-7F6D-4992-A171-59DADE152048}"/>
    <cellStyle name="Comma 48 3 2 2 3 3 4" xfId="28075" xr:uid="{A721437D-4301-48D4-B8C9-6B3E5A878073}"/>
    <cellStyle name="Comma 48 3 2 2 3 4" xfId="11009" xr:uid="{4129FAF6-BA9E-4694-A0FD-7C8DFCFE275C}"/>
    <cellStyle name="Comma 48 3 2 2 3 4 2" xfId="23251" xr:uid="{D77E2C04-C726-48B0-95C0-247936695FC1}"/>
    <cellStyle name="Comma 48 3 2 2 3 4 2 2" xfId="36858" xr:uid="{695EF01E-5436-4B12-AA6B-F81F3D2DAF21}"/>
    <cellStyle name="Comma 48 3 2 2 3 4 2 3" xfId="31381" xr:uid="{C7268DD4-E52F-4DD2-809A-4D3778258C76}"/>
    <cellStyle name="Comma 48 3 2 2 3 4 3" xfId="34292" xr:uid="{BCEF9621-4D69-4B25-9D5E-A3394DF8742B}"/>
    <cellStyle name="Comma 48 3 2 2 3 4 4" xfId="28826" xr:uid="{A177D9FD-D157-4198-AD72-BFACD2E75330}"/>
    <cellStyle name="Comma 48 3 2 2 3 5" xfId="16153" xr:uid="{D8DFD8A1-8FFE-4E90-A7CE-66B260B2429F}"/>
    <cellStyle name="Comma 48 3 2 2 3 5 2" xfId="35345" xr:uid="{D46D9D0A-890B-4F23-B0FE-26C94EF7FA16}"/>
    <cellStyle name="Comma 48 3 2 2 3 5 3" xfId="29876" xr:uid="{DD7216DF-79EF-4237-A1D7-D71888A8F563}"/>
    <cellStyle name="Comma 48 3 2 2 3 6" xfId="32742" xr:uid="{421B2E8E-7B88-47DC-B71C-FD8857DB27AB}"/>
    <cellStyle name="Comma 48 3 2 2 3 7" xfId="27278" xr:uid="{EE964B81-1A3E-468A-96D5-1B2F66C9FE7A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2 2 2" xfId="36301" xr:uid="{1A54989E-9223-40A5-8920-CF5BA6867181}"/>
    <cellStyle name="Comma 48 3 2 2 4 2 2 3" xfId="30826" xr:uid="{D5B03F17-17D7-47DF-B6CA-55667E74B9E2}"/>
    <cellStyle name="Comma 48 3 2 2 4 2 3" xfId="33737" xr:uid="{B6801146-44D1-4841-A3CF-FFD6D5AC7770}"/>
    <cellStyle name="Comma 48 3 2 2 4 2 4" xfId="28271" xr:uid="{59B113C8-3BA7-459D-BC6D-B13FB00D27B4}"/>
    <cellStyle name="Comma 48 3 2 2 4 3" xfId="11923" xr:uid="{4A1E9465-759E-48AA-812F-6CD9FAF44ACE}"/>
    <cellStyle name="Comma 48 3 2 2 4 3 2" xfId="24165" xr:uid="{4FFD8942-3696-4E0B-A4C6-FF080A7AD674}"/>
    <cellStyle name="Comma 48 3 2 2 4 3 2 2" xfId="37055" xr:uid="{25DA2964-ECCF-4C69-A5C0-087F1B3465CF}"/>
    <cellStyle name="Comma 48 3 2 2 4 3 2 3" xfId="31577" xr:uid="{1CE139DA-FEB7-4E02-B812-C797E14F43A2}"/>
    <cellStyle name="Comma 48 3 2 2 4 3 3" xfId="34489" xr:uid="{7546B6D6-9E01-4EFD-BACB-A83EAEB7914B}"/>
    <cellStyle name="Comma 48 3 2 2 4 3 4" xfId="29022" xr:uid="{A3A37301-8F46-4808-BCFB-9C5B6AC7EA1D}"/>
    <cellStyle name="Comma 48 3 2 2 4 4" xfId="17067" xr:uid="{BE1E1DB4-A5D5-4E7A-80B4-9B1B413E4BCB}"/>
    <cellStyle name="Comma 48 3 2 2 4 4 2" xfId="35542" xr:uid="{B3851DB3-A047-4BF2-9C18-27F0E23F516D}"/>
    <cellStyle name="Comma 48 3 2 2 4 4 3" xfId="30072" xr:uid="{555A262A-5713-472C-9FD5-01B4BD8AE973}"/>
    <cellStyle name="Comma 48 3 2 2 4 5" xfId="32971" xr:uid="{921856F4-5ABB-442F-84CD-3E71288B5B82}"/>
    <cellStyle name="Comma 48 3 2 2 4 6" xfId="27508" xr:uid="{78894E70-72FE-4539-A5B8-83736BC4F733}"/>
    <cellStyle name="Comma 48 3 2 2 5" xfId="6667" xr:uid="{36170988-47CB-4A13-A908-F7AE17FE0C62}"/>
    <cellStyle name="Comma 48 3 2 2 5 2" xfId="18931" xr:uid="{D04AAB3C-36D7-4610-BFB3-62D5C48889F0}"/>
    <cellStyle name="Comma 48 3 2 2 5 2 2" xfId="35921" xr:uid="{70A6368E-EC79-4EF3-B1FF-6281722D5382}"/>
    <cellStyle name="Comma 48 3 2 2 5 2 3" xfId="30446" xr:uid="{96CDA64D-C727-4213-9781-9CF94D770129}"/>
    <cellStyle name="Comma 48 3 2 2 5 3" xfId="33356" xr:uid="{D57A2B97-173B-434E-8812-AA322986C715}"/>
    <cellStyle name="Comma 48 3 2 2 5 4" xfId="27891" xr:uid="{68F5F121-8BD4-4DB9-97C8-ED01F92F21FF}"/>
    <cellStyle name="Comma 48 3 2 2 6" xfId="10163" xr:uid="{D8801150-7B69-41F8-A98E-2419EB5691B0}"/>
    <cellStyle name="Comma 48 3 2 2 6 2" xfId="22405" xr:uid="{0F53F366-63EF-4EC5-BB73-B554E96C113D}"/>
    <cellStyle name="Comma 48 3 2 2 6 2 2" xfId="36674" xr:uid="{0C041723-6AD9-400A-B255-CB3DE740F35C}"/>
    <cellStyle name="Comma 48 3 2 2 6 2 3" xfId="31197" xr:uid="{D1410079-B547-4407-9F6D-250F111F1945}"/>
    <cellStyle name="Comma 48 3 2 2 6 3" xfId="34108" xr:uid="{4CE4AC95-FFE2-4892-B4E8-5EDA7E683F74}"/>
    <cellStyle name="Comma 48 3 2 2 6 4" xfId="28642" xr:uid="{1825F167-6B8E-45DF-BE13-95E896F8E02B}"/>
    <cellStyle name="Comma 48 3 2 2 7" xfId="15307" xr:uid="{711E427A-BB2B-402F-B866-2999A2F9D9E4}"/>
    <cellStyle name="Comma 48 3 2 2 7 2" xfId="35160" xr:uid="{22E7A2F6-DF00-4E95-8B15-E8A79B4F6F91}"/>
    <cellStyle name="Comma 48 3 2 2 7 3" xfId="29692" xr:uid="{7912DBFB-DBA3-49E8-BE40-F18ACE2301FB}"/>
    <cellStyle name="Comma 48 3 2 2 8" xfId="32557" xr:uid="{C65BBF01-A791-4D54-9D47-BD1121974DCD}"/>
    <cellStyle name="Comma 48 3 2 2 9" xfId="27094" xr:uid="{4CAF96D1-B990-48C2-A9B9-C0CCAC708B3A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2 2 2" xfId="36534" xr:uid="{8BAAAB6B-4FB4-4D44-ABB2-7C8C454FD40A}"/>
    <cellStyle name="Comma 48 3 2 3 2 2 2 2 3" xfId="31057" xr:uid="{AEE33DFF-B5AD-4489-B19C-E968A459E207}"/>
    <cellStyle name="Comma 48 3 2 3 2 2 2 3" xfId="33968" xr:uid="{B9D8551E-BF06-4763-8249-76E3943FE05C}"/>
    <cellStyle name="Comma 48 3 2 3 2 2 2 4" xfId="28502" xr:uid="{83F9CB3C-A764-4E97-A1E0-A6553A324224}"/>
    <cellStyle name="Comma 48 3 2 3 2 2 3" xfId="12983" xr:uid="{AE64E9DC-EDFB-4202-A7C2-E08A4457E3A3}"/>
    <cellStyle name="Comma 48 3 2 3 2 2 3 2" xfId="25225" xr:uid="{B269FF59-49DA-44B0-B4ED-1D8C0FBEF2E7}"/>
    <cellStyle name="Comma 48 3 2 3 2 2 3 2 2" xfId="37286" xr:uid="{6B689181-E89B-4BC9-964D-9CE7681F4DA8}"/>
    <cellStyle name="Comma 48 3 2 3 2 2 3 2 3" xfId="31808" xr:uid="{245E4C33-0538-44B1-A5F9-BE2EB4AAFC2B}"/>
    <cellStyle name="Comma 48 3 2 3 2 2 3 3" xfId="34721" xr:uid="{6FA82871-E419-4AF8-B85A-353DF345466B}"/>
    <cellStyle name="Comma 48 3 2 3 2 2 3 4" xfId="29253" xr:uid="{8CE81E02-71C4-481D-88B8-187219AA99C0}"/>
    <cellStyle name="Comma 48 3 2 3 2 2 4" xfId="18127" xr:uid="{30424026-32BF-404A-A7B2-7324C7841B2C}"/>
    <cellStyle name="Comma 48 3 2 3 2 2 4 2" xfId="35775" xr:uid="{AC1FB431-A174-450E-B5D3-260FB1A59912}"/>
    <cellStyle name="Comma 48 3 2 3 2 2 4 3" xfId="30303" xr:uid="{37B5784E-0874-4B3D-8ECB-868EEE0FDA8C}"/>
    <cellStyle name="Comma 48 3 2 3 2 2 5" xfId="33203" xr:uid="{E6F74A5D-4662-415B-92E5-FCD44D379036}"/>
    <cellStyle name="Comma 48 3 2 3 2 2 6" xfId="27739" xr:uid="{09E34733-3B67-4AB0-8A46-406F22263F41}"/>
    <cellStyle name="Comma 48 3 2 3 2 3" xfId="7727" xr:uid="{DB68333C-1C4D-45C4-98AF-B952EFEDA138}"/>
    <cellStyle name="Comma 48 3 2 3 2 3 2" xfId="19991" xr:uid="{9AE77A40-C7D0-4F0D-A8FB-A760FDCF64CE}"/>
    <cellStyle name="Comma 48 3 2 3 2 3 2 2" xfId="36152" xr:uid="{623AEC2D-9093-4CCE-BBAA-49414C2694F1}"/>
    <cellStyle name="Comma 48 3 2 3 2 3 2 3" xfId="30677" xr:uid="{1B5A54EF-D499-464E-9E28-7FB29E9D6ADD}"/>
    <cellStyle name="Comma 48 3 2 3 2 3 3" xfId="33588" xr:uid="{3360B436-4873-4770-A725-D6289E049DCA}"/>
    <cellStyle name="Comma 48 3 2 3 2 3 4" xfId="28122" xr:uid="{5709E161-7FA0-48DC-9994-B11F331B41A4}"/>
    <cellStyle name="Comma 48 3 2 3 2 4" xfId="11223" xr:uid="{0089387E-22BD-4637-8EA3-E29D332E07E1}"/>
    <cellStyle name="Comma 48 3 2 3 2 4 2" xfId="23465" xr:uid="{C9718C7B-F363-4A17-B2A1-A347D80A3CBE}"/>
    <cellStyle name="Comma 48 3 2 3 2 4 2 2" xfId="36905" xr:uid="{E1B37F3A-7248-402A-8E74-FCD86A6B49C1}"/>
    <cellStyle name="Comma 48 3 2 3 2 4 2 3" xfId="31428" xr:uid="{E5663A95-B37F-405D-B906-54CC362151F1}"/>
    <cellStyle name="Comma 48 3 2 3 2 4 3" xfId="34340" xr:uid="{2A2BA879-0372-4023-87EE-611157BC4794}"/>
    <cellStyle name="Comma 48 3 2 3 2 4 4" xfId="28873" xr:uid="{A58C52E0-7BA2-43CE-8612-C91320370A6F}"/>
    <cellStyle name="Comma 48 3 2 3 2 5" xfId="16367" xr:uid="{BBFC3D40-8986-45E1-B698-6AF5D9541CEB}"/>
    <cellStyle name="Comma 48 3 2 3 2 5 2" xfId="35393" xr:uid="{080D5282-1069-43A6-B4A1-8448B206B83B}"/>
    <cellStyle name="Comma 48 3 2 3 2 5 3" xfId="29923" xr:uid="{08BFEC6D-8BF9-4374-BB4F-029C058B715B}"/>
    <cellStyle name="Comma 48 3 2 3 2 6" xfId="32789" xr:uid="{5BD6828C-EFBF-4A59-B2AB-B7F31D533DF7}"/>
    <cellStyle name="Comma 48 3 2 3 2 7" xfId="27325" xr:uid="{943AD1FC-D946-492D-8D56-75E523EAAF4C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2 2 2" xfId="36349" xr:uid="{11AA664E-3412-4983-BFDA-A7D29DF952EF}"/>
    <cellStyle name="Comma 48 3 2 3 3 2 2 3" xfId="30873" xr:uid="{0A9AF829-6DC2-4121-AF5F-A3E1A0038D5E}"/>
    <cellStyle name="Comma 48 3 2 3 3 2 3" xfId="33784" xr:uid="{EA250C18-D866-4D46-A15A-7724E048D865}"/>
    <cellStyle name="Comma 48 3 2 3 3 2 4" xfId="28318" xr:uid="{01FEC6B1-4F3A-4C9D-942A-5EEC4C7FE8E9}"/>
    <cellStyle name="Comma 48 3 2 3 3 3" xfId="12137" xr:uid="{8AA125B6-B71A-431C-9EA3-B3879689272D}"/>
    <cellStyle name="Comma 48 3 2 3 3 3 2" xfId="24379" xr:uid="{3FFFEB20-1A5B-4A78-9885-007F4D3045E0}"/>
    <cellStyle name="Comma 48 3 2 3 3 3 2 2" xfId="37102" xr:uid="{D2F02082-E3D5-4FCB-B42D-FD6A4C49A6C0}"/>
    <cellStyle name="Comma 48 3 2 3 3 3 2 3" xfId="31624" xr:uid="{EEB0C9C6-9E80-4C83-AC00-71B1A876F245}"/>
    <cellStyle name="Comma 48 3 2 3 3 3 3" xfId="34536" xr:uid="{71B25D61-DB5C-45FD-859B-DF9EC8A19BB7}"/>
    <cellStyle name="Comma 48 3 2 3 3 3 4" xfId="29069" xr:uid="{5511CD9D-7493-41FE-BD9B-2CEAEA86E416}"/>
    <cellStyle name="Comma 48 3 2 3 3 4" xfId="17281" xr:uid="{FEED818A-0085-438A-BB33-623D527AA8DD}"/>
    <cellStyle name="Comma 48 3 2 3 3 4 2" xfId="35590" xr:uid="{19164E69-8E30-4734-AAF2-6F824677DD92}"/>
    <cellStyle name="Comma 48 3 2 3 3 4 3" xfId="30119" xr:uid="{A7A14279-42E1-49D9-8493-4D8A879D393E}"/>
    <cellStyle name="Comma 48 3 2 3 3 5" xfId="33018" xr:uid="{B80FF061-D338-41BD-B1CD-0EA17B97AB2C}"/>
    <cellStyle name="Comma 48 3 2 3 3 6" xfId="27555" xr:uid="{1AF0D884-7674-40EA-96A7-3CE4E2C29AB3}"/>
    <cellStyle name="Comma 48 3 2 3 4" xfId="6881" xr:uid="{CE313088-8DF5-44EB-9AA1-5042BCCB1EE6}"/>
    <cellStyle name="Comma 48 3 2 3 4 2" xfId="19145" xr:uid="{C4E05B33-D669-4691-9C82-7252A184985D}"/>
    <cellStyle name="Comma 48 3 2 3 4 2 2" xfId="35968" xr:uid="{46CF182E-2F00-4C37-8040-2C1B6AE1F36D}"/>
    <cellStyle name="Comma 48 3 2 3 4 2 3" xfId="30493" xr:uid="{274CB880-B54E-439D-82CD-B3CC8D74D710}"/>
    <cellStyle name="Comma 48 3 2 3 4 3" xfId="33403" xr:uid="{FAE091A3-A077-4E8C-BAEC-E1E1C7C6BD11}"/>
    <cellStyle name="Comma 48 3 2 3 4 4" xfId="27938" xr:uid="{1AD79D87-2399-4A58-975E-59FA96D7F8D7}"/>
    <cellStyle name="Comma 48 3 2 3 5" xfId="10377" xr:uid="{1A0B8478-642D-48DB-8198-63A8EDF9DC39}"/>
    <cellStyle name="Comma 48 3 2 3 5 2" xfId="22619" xr:uid="{DE7119D4-0E36-4D7E-9780-4EE97BA2A35F}"/>
    <cellStyle name="Comma 48 3 2 3 5 2 2" xfId="36721" xr:uid="{35BFDC89-E35C-4894-A782-0504D8C812CA}"/>
    <cellStyle name="Comma 48 3 2 3 5 2 3" xfId="31244" xr:uid="{CA57D80E-B501-42EE-AA73-E6968F41E6D5}"/>
    <cellStyle name="Comma 48 3 2 3 5 3" xfId="34155" xr:uid="{3FCFA5BE-CE83-4B53-8F34-F7E5FEA618D9}"/>
    <cellStyle name="Comma 48 3 2 3 5 4" xfId="28689" xr:uid="{DCF66DE7-D7B1-4DB1-833F-DABE9AE0E770}"/>
    <cellStyle name="Comma 48 3 2 3 6" xfId="15521" xr:uid="{E52D18B3-4D81-4508-B946-C23FEBD9B8DE}"/>
    <cellStyle name="Comma 48 3 2 3 6 2" xfId="35207" xr:uid="{E111EEFB-541E-4FC0-9B78-927D6851D72A}"/>
    <cellStyle name="Comma 48 3 2 3 6 3" xfId="29739" xr:uid="{8C0C0526-B6DB-4456-985C-A5669503FF9A}"/>
    <cellStyle name="Comma 48 3 2 3 7" xfId="32605" xr:uid="{E084D763-3292-496C-922D-089A32E0FD5B}"/>
    <cellStyle name="Comma 48 3 2 3 8" xfId="27141" xr:uid="{22F0A478-58B0-413D-8FC7-319D3B61CCE9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2 2 2" xfId="36441" xr:uid="{2BB42615-2ABF-46D3-AC1F-8938E93724A9}"/>
    <cellStyle name="Comma 48 3 2 4 2 2 2 3" xfId="30965" xr:uid="{B07C74F9-C9A8-4B50-9A02-F0477FF94CDB}"/>
    <cellStyle name="Comma 48 3 2 4 2 2 3" xfId="33876" xr:uid="{042A3C55-C868-4FA7-A6CB-95926EF91C80}"/>
    <cellStyle name="Comma 48 3 2 4 2 2 4" xfId="28410" xr:uid="{F5A5BE2D-D630-417E-80A3-67DA695430D2}"/>
    <cellStyle name="Comma 48 3 2 4 2 3" xfId="12560" xr:uid="{E6058D40-721C-449C-8CB9-4E75806C8204}"/>
    <cellStyle name="Comma 48 3 2 4 2 3 2" xfId="24802" xr:uid="{3FCA6023-46BA-4915-885F-ED4208DC007F}"/>
    <cellStyle name="Comma 48 3 2 4 2 3 2 2" xfId="37194" xr:uid="{A5840BDD-31FC-4DBA-8AC1-21D25D636AD9}"/>
    <cellStyle name="Comma 48 3 2 4 2 3 2 3" xfId="31716" xr:uid="{E3502D39-261D-4EB9-8CB7-99B991D48AAB}"/>
    <cellStyle name="Comma 48 3 2 4 2 3 3" xfId="34628" xr:uid="{F8B3F489-294F-437C-81BA-413712B4C960}"/>
    <cellStyle name="Comma 48 3 2 4 2 3 4" xfId="29161" xr:uid="{B64A281F-5064-45A5-97C6-3EDFAD77E56C}"/>
    <cellStyle name="Comma 48 3 2 4 2 4" xfId="17704" xr:uid="{C4B8CF40-0E65-470B-8B75-992F30ABF088}"/>
    <cellStyle name="Comma 48 3 2 4 2 4 2" xfId="35683" xr:uid="{8E6C2E4D-DEE7-4515-9103-40C24B50EB91}"/>
    <cellStyle name="Comma 48 3 2 4 2 4 3" xfId="30211" xr:uid="{3C84F015-07F6-41CC-A760-1CDC692EABA0}"/>
    <cellStyle name="Comma 48 3 2 4 2 5" xfId="33111" xr:uid="{601E6860-6013-43FB-BF8A-2E276A78C507}"/>
    <cellStyle name="Comma 48 3 2 4 2 6" xfId="27647" xr:uid="{0B36B446-3952-43D4-87EE-A1D607C2D1C5}"/>
    <cellStyle name="Comma 48 3 2 4 3" xfId="7304" xr:uid="{2A0F1B6F-A7E3-45E9-B0B8-4F7089961D5A}"/>
    <cellStyle name="Comma 48 3 2 4 3 2" xfId="19568" xr:uid="{787FD40B-1ED7-4E1D-86FB-0198B06A28B5}"/>
    <cellStyle name="Comma 48 3 2 4 3 2 2" xfId="36060" xr:uid="{BBE09A9F-450E-4901-BD8B-011EDC9C6DC7}"/>
    <cellStyle name="Comma 48 3 2 4 3 2 3" xfId="30585" xr:uid="{2059443A-96EC-4894-8425-8A77402AFE31}"/>
    <cellStyle name="Comma 48 3 2 4 3 3" xfId="33495" xr:uid="{53EF739B-DA7A-42F2-953A-9870BBAE2E87}"/>
    <cellStyle name="Comma 48 3 2 4 3 4" xfId="28030" xr:uid="{8AD5DCC8-BB69-4BDD-9706-5B99108277DB}"/>
    <cellStyle name="Comma 48 3 2 4 4" xfId="10800" xr:uid="{58B4A3DE-AD71-4E11-8EF0-956260F80671}"/>
    <cellStyle name="Comma 48 3 2 4 4 2" xfId="23042" xr:uid="{13B966ED-0AC7-4AF9-9F3D-CBEE92745818}"/>
    <cellStyle name="Comma 48 3 2 4 4 2 2" xfId="36813" xr:uid="{2C8DC575-A77A-4BB1-9316-AE49FA7D3F14}"/>
    <cellStyle name="Comma 48 3 2 4 4 2 3" xfId="31336" xr:uid="{33D3DDDB-5363-47AB-9A79-FFC6416790F1}"/>
    <cellStyle name="Comma 48 3 2 4 4 3" xfId="34247" xr:uid="{383C4BAD-22FD-4468-986F-6DD2FD236D8B}"/>
    <cellStyle name="Comma 48 3 2 4 4 4" xfId="28781" xr:uid="{EE48C7C8-616D-4291-B861-3FE7DE15756C}"/>
    <cellStyle name="Comma 48 3 2 4 5" xfId="15944" xr:uid="{60DB9DC0-4740-4B26-94BE-452B09274ECB}"/>
    <cellStyle name="Comma 48 3 2 4 5 2" xfId="35299" xr:uid="{0BC684FA-F0DD-48C2-9B94-ACB180F299E3}"/>
    <cellStyle name="Comma 48 3 2 4 5 3" xfId="29831" xr:uid="{3CC30A06-339A-4752-9812-2322F5701C66}"/>
    <cellStyle name="Comma 48 3 2 4 6" xfId="32697" xr:uid="{B1B88918-AC8E-4709-A3A4-3AC3327F36FB}"/>
    <cellStyle name="Comma 48 3 2 4 7" xfId="27233" xr:uid="{91DBA827-6883-48E9-B0A5-063747E10D72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2 2 2" xfId="36256" xr:uid="{84EB5FF2-D639-44C2-BA1B-2AB433CDAAFC}"/>
    <cellStyle name="Comma 48 3 2 5 2 2 3" xfId="30781" xr:uid="{1A897557-0E0C-4A2C-9766-CFFC3A758308}"/>
    <cellStyle name="Comma 48 3 2 5 2 3" xfId="33692" xr:uid="{F64A32AB-4F70-452F-85C2-D8449AFC049B}"/>
    <cellStyle name="Comma 48 3 2 5 2 4" xfId="28226" xr:uid="{BC64B44A-6877-4EAE-91E6-35A55CD6352F}"/>
    <cellStyle name="Comma 48 3 2 5 3" xfId="11714" xr:uid="{CBC8916A-A340-4581-A7DD-08D312E4C908}"/>
    <cellStyle name="Comma 48 3 2 5 3 2" xfId="23956" xr:uid="{4B5244BD-9C5C-46BA-B80B-5B51839267D2}"/>
    <cellStyle name="Comma 48 3 2 5 3 2 2" xfId="37010" xr:uid="{55AD2C89-96C6-43FB-84C8-D1E24D8C9B91}"/>
    <cellStyle name="Comma 48 3 2 5 3 2 3" xfId="31532" xr:uid="{33D247E5-DCF7-465D-BE5E-641AE089142F}"/>
    <cellStyle name="Comma 48 3 2 5 3 3" xfId="34444" xr:uid="{3C6D055C-B9A9-4CBE-982E-A2A37203A14C}"/>
    <cellStyle name="Comma 48 3 2 5 3 4" xfId="28977" xr:uid="{881A8C3E-C0FE-4FEF-A52B-8427CC8D7757}"/>
    <cellStyle name="Comma 48 3 2 5 4" xfId="16858" xr:uid="{85CF0E12-90EF-423B-BC4D-909D16073B7A}"/>
    <cellStyle name="Comma 48 3 2 5 4 2" xfId="35497" xr:uid="{0185B568-60A2-4EC5-8CD7-383243B6C51F}"/>
    <cellStyle name="Comma 48 3 2 5 4 3" xfId="30027" xr:uid="{367A923F-78CE-4F69-8C56-673AB72877F6}"/>
    <cellStyle name="Comma 48 3 2 5 5" xfId="32926" xr:uid="{F3365719-2D5A-4254-AE72-E9B77C88A678}"/>
    <cellStyle name="Comma 48 3 2 5 6" xfId="27463" xr:uid="{96B31F61-5997-42B0-83D3-C852ABFF97BA}"/>
    <cellStyle name="Comma 48 3 2 6" xfId="6458" xr:uid="{F52759E7-4DA7-42AD-A389-B47E2D148FF9}"/>
    <cellStyle name="Comma 48 3 2 6 2" xfId="18722" xr:uid="{70F06988-C884-4B87-A5AE-44286389C9E7}"/>
    <cellStyle name="Comma 48 3 2 6 2 2" xfId="35875" xr:uid="{24F2A5E0-A9E2-4696-A62F-CD31A9F3E0C3}"/>
    <cellStyle name="Comma 48 3 2 6 2 3" xfId="30401" xr:uid="{498378DD-3CB3-4C86-AAE7-E08C8DBFE26F}"/>
    <cellStyle name="Comma 48 3 2 6 3" xfId="33310" xr:uid="{6C949302-8D1D-4563-93F0-2552B1DDE0DB}"/>
    <cellStyle name="Comma 48 3 2 6 4" xfId="27846" xr:uid="{EFC25F71-9461-4695-8969-CED4BDC9685D}"/>
    <cellStyle name="Comma 48 3 2 7" xfId="9954" xr:uid="{4C23FCB9-D0C4-4D41-AFCE-1032B036C368}"/>
    <cellStyle name="Comma 48 3 2 7 2" xfId="22196" xr:uid="{9345122A-974F-47D4-ABC9-AD3CE2C59051}"/>
    <cellStyle name="Comma 48 3 2 7 2 2" xfId="36629" xr:uid="{64D18FD5-2793-4491-97F0-9B164C237F4B}"/>
    <cellStyle name="Comma 48 3 2 7 2 3" xfId="31152" xr:uid="{9CA00572-5013-4CD0-A145-21E31C22138E}"/>
    <cellStyle name="Comma 48 3 2 7 3" xfId="34063" xr:uid="{4407083D-3BA6-47E7-803E-1578951D5D4F}"/>
    <cellStyle name="Comma 48 3 2 7 4" xfId="28597" xr:uid="{166FC1F3-BA52-427B-91DC-8719DB80669B}"/>
    <cellStyle name="Comma 48 3 2 8" xfId="15098" xr:uid="{848D0D00-3412-4F3D-9EA2-EC32C8019B93}"/>
    <cellStyle name="Comma 48 3 2 8 2" xfId="35115" xr:uid="{CEDFFFCA-9F54-485C-8795-0B004FEB7548}"/>
    <cellStyle name="Comma 48 3 2 8 3" xfId="29647" xr:uid="{522B93BA-E116-4D8F-9B4F-A1624F53C58C}"/>
    <cellStyle name="Comma 48 3 2 9" xfId="32509" xr:uid="{80BD4669-650F-436A-B376-767DFC5EAC87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2 2 2" xfId="36552" xr:uid="{83E5A74C-9D96-4EF8-82A8-23010A18349F}"/>
    <cellStyle name="Comma 48 3 3 2 2 2 2 2 3" xfId="31075" xr:uid="{24EA84F6-978F-4730-9807-0FAE0175C2DA}"/>
    <cellStyle name="Comma 48 3 3 2 2 2 2 3" xfId="33986" xr:uid="{D23CA258-4B37-4FC1-A0A0-8C910DC2C899}"/>
    <cellStyle name="Comma 48 3 3 2 2 2 2 4" xfId="28520" xr:uid="{A7011421-356B-407D-827E-2A5D655166E0}"/>
    <cellStyle name="Comma 48 3 3 2 2 2 3" xfId="13064" xr:uid="{8D428216-CECC-43CA-B562-905F5D373E3F}"/>
    <cellStyle name="Comma 48 3 3 2 2 2 3 2" xfId="25306" xr:uid="{3183246E-C8A5-4085-8D5D-44AA878BEA9A}"/>
    <cellStyle name="Comma 48 3 3 2 2 2 3 2 2" xfId="37304" xr:uid="{3BDA74BE-D87E-4D04-82C1-A1970D68AC7E}"/>
    <cellStyle name="Comma 48 3 3 2 2 2 3 2 3" xfId="31826" xr:uid="{1E3FBCEB-C0CD-49A4-8C42-33659D78CE48}"/>
    <cellStyle name="Comma 48 3 3 2 2 2 3 3" xfId="34739" xr:uid="{9CF5F761-F47C-4CF6-BE9A-718B5D4DB477}"/>
    <cellStyle name="Comma 48 3 3 2 2 2 3 4" xfId="29271" xr:uid="{70583576-E326-426A-A1D0-74E7B1AAB03C}"/>
    <cellStyle name="Comma 48 3 3 2 2 2 4" xfId="18208" xr:uid="{3CA82EC0-D63B-48A9-A634-AC82EEED3FBE}"/>
    <cellStyle name="Comma 48 3 3 2 2 2 4 2" xfId="35794" xr:uid="{F6109C14-017D-499D-81AC-53DC0FA3A889}"/>
    <cellStyle name="Comma 48 3 3 2 2 2 4 3" xfId="30321" xr:uid="{8F109BE7-86D3-446B-A1B0-14BCCDC265CE}"/>
    <cellStyle name="Comma 48 3 3 2 2 2 5" xfId="33221" xr:uid="{968BBCA3-F796-463D-A858-7EEF593D1B34}"/>
    <cellStyle name="Comma 48 3 3 2 2 2 6" xfId="27757" xr:uid="{94F5B92E-BA83-41B0-B3B8-4EC019ABFBD9}"/>
    <cellStyle name="Comma 48 3 3 2 2 3" xfId="7808" xr:uid="{BD2BFF49-C72C-4869-84A4-243B54C29078}"/>
    <cellStyle name="Comma 48 3 3 2 2 3 2" xfId="20072" xr:uid="{74DE7331-49ED-4EDF-9C91-6A3F4B6AF7AA}"/>
    <cellStyle name="Comma 48 3 3 2 2 3 2 2" xfId="36170" xr:uid="{8BB9BDFC-A6D1-4DAF-A669-0365E78BD511}"/>
    <cellStyle name="Comma 48 3 3 2 2 3 2 3" xfId="30695" xr:uid="{1590416A-2546-45C2-A047-0BBADBE80C8B}"/>
    <cellStyle name="Comma 48 3 3 2 2 3 3" xfId="33606" xr:uid="{B0805851-C0B5-4F37-81D0-0D0EB7BB175F}"/>
    <cellStyle name="Comma 48 3 3 2 2 3 4" xfId="28140" xr:uid="{1E56E15C-B38E-4829-A06A-D5E6D3BE26B9}"/>
    <cellStyle name="Comma 48 3 3 2 2 4" xfId="11304" xr:uid="{CBEB0DDF-7388-4DFD-96A0-EB27A820E607}"/>
    <cellStyle name="Comma 48 3 3 2 2 4 2" xfId="23546" xr:uid="{A5F7B2AB-CED1-4003-B95A-919BF9F44845}"/>
    <cellStyle name="Comma 48 3 3 2 2 4 2 2" xfId="36923" xr:uid="{657A807A-B487-4BFE-9D0A-2C4C0468F4D7}"/>
    <cellStyle name="Comma 48 3 3 2 2 4 2 3" xfId="31446" xr:uid="{D309FEE3-A820-4922-B93F-77D7543B8924}"/>
    <cellStyle name="Comma 48 3 3 2 2 4 3" xfId="34358" xr:uid="{6941C03C-6FF7-4DAF-9BA0-4033F34BBEDD}"/>
    <cellStyle name="Comma 48 3 3 2 2 4 4" xfId="28891" xr:uid="{42E04812-0767-4677-865F-7E5E61CC1BE6}"/>
    <cellStyle name="Comma 48 3 3 2 2 5" xfId="16448" xr:uid="{C1319805-9537-4D58-9416-633B20F07897}"/>
    <cellStyle name="Comma 48 3 3 2 2 5 2" xfId="35411" xr:uid="{2ED80062-AA5E-4A2B-990B-B0064C34C46F}"/>
    <cellStyle name="Comma 48 3 3 2 2 5 3" xfId="29941" xr:uid="{A8E9D134-79E0-447A-80A3-1A061C0BBA01}"/>
    <cellStyle name="Comma 48 3 3 2 2 6" xfId="32807" xr:uid="{D799B262-F56E-4601-8754-9A3BE8963B8C}"/>
    <cellStyle name="Comma 48 3 3 2 2 7" xfId="27343" xr:uid="{B1C79A86-3FBE-4811-B4B3-8289C48419A9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2 2 2" xfId="36367" xr:uid="{971A5BD4-6FA9-4F35-BDE1-C92141FB7A16}"/>
    <cellStyle name="Comma 48 3 3 2 3 2 2 3" xfId="30891" xr:uid="{019FC4F5-4044-4C53-AD7E-0675D9C1ADC5}"/>
    <cellStyle name="Comma 48 3 3 2 3 2 3" xfId="33802" xr:uid="{FD21913E-91A5-49F8-9536-DBE4A78A7FBD}"/>
    <cellStyle name="Comma 48 3 3 2 3 2 4" xfId="28336" xr:uid="{071007BC-F9F2-431E-903A-CC2B2A46A7C1}"/>
    <cellStyle name="Comma 48 3 3 2 3 3" xfId="12218" xr:uid="{7A9697EC-C40E-4BDA-A5C5-1D9ACC9A23F5}"/>
    <cellStyle name="Comma 48 3 3 2 3 3 2" xfId="24460" xr:uid="{60871616-A245-4732-8C93-A505AFFD4D84}"/>
    <cellStyle name="Comma 48 3 3 2 3 3 2 2" xfId="37120" xr:uid="{B788A086-F997-4624-81AF-A78B94B9939E}"/>
    <cellStyle name="Comma 48 3 3 2 3 3 2 3" xfId="31642" xr:uid="{A3A53B77-A7D8-483C-8BA3-D09771651354}"/>
    <cellStyle name="Comma 48 3 3 2 3 3 3" xfId="34554" xr:uid="{DA96CCED-3BE3-45F7-A54D-C720EC24CACC}"/>
    <cellStyle name="Comma 48 3 3 2 3 3 4" xfId="29087" xr:uid="{3D55C883-8502-4F92-80FB-4D5E2C60B86D}"/>
    <cellStyle name="Comma 48 3 3 2 3 4" xfId="17362" xr:uid="{F42D962E-1A67-449C-A7C2-BF860FA5472A}"/>
    <cellStyle name="Comma 48 3 3 2 3 4 2" xfId="35608" xr:uid="{E01F0BD0-C66E-41E8-A7CF-48FE36A2A2E4}"/>
    <cellStyle name="Comma 48 3 3 2 3 4 3" xfId="30137" xr:uid="{7EDE9C83-ED69-4DA6-A1CF-7FEB3B29BA34}"/>
    <cellStyle name="Comma 48 3 3 2 3 5" xfId="33036" xr:uid="{5A32E6E0-04FB-4E50-A631-411DD7BD27E4}"/>
    <cellStyle name="Comma 48 3 3 2 3 6" xfId="27573" xr:uid="{3DC23AA6-047F-4A20-8100-6168A55B2611}"/>
    <cellStyle name="Comma 48 3 3 2 4" xfId="6962" xr:uid="{14CDFD6B-9E59-42AF-AF28-F8BC3FEB9841}"/>
    <cellStyle name="Comma 48 3 3 2 4 2" xfId="19226" xr:uid="{80EC4A37-51D6-41C6-A8B0-4D4E674D0728}"/>
    <cellStyle name="Comma 48 3 3 2 4 2 2" xfId="35986" xr:uid="{D31BB691-B4A3-49D6-9EB2-5518178D4195}"/>
    <cellStyle name="Comma 48 3 3 2 4 2 3" xfId="30511" xr:uid="{CAD1147B-0EB9-4DC2-9D24-7C910C780185}"/>
    <cellStyle name="Comma 48 3 3 2 4 3" xfId="33421" xr:uid="{8FF0B180-43E0-40EA-9907-444CE84E8501}"/>
    <cellStyle name="Comma 48 3 3 2 4 4" xfId="27956" xr:uid="{495CFA2F-D7FC-4E36-8C37-B0ADED2DE164}"/>
    <cellStyle name="Comma 48 3 3 2 5" xfId="10458" xr:uid="{D16C638E-CE84-4174-BEFA-FB253EA4109F}"/>
    <cellStyle name="Comma 48 3 3 2 5 2" xfId="22700" xr:uid="{0F5105D1-99A0-4995-96CF-1274CC8C5A91}"/>
    <cellStyle name="Comma 48 3 3 2 5 2 2" xfId="36739" xr:uid="{C21AE378-8A5B-42D1-868F-379E7B4EB834}"/>
    <cellStyle name="Comma 48 3 3 2 5 2 3" xfId="31262" xr:uid="{ABF0FC6A-B569-448D-A36F-3A0AA955C07C}"/>
    <cellStyle name="Comma 48 3 3 2 5 3" xfId="34173" xr:uid="{33FF4CB3-A35D-4202-9174-D1369A6B8789}"/>
    <cellStyle name="Comma 48 3 3 2 5 4" xfId="28707" xr:uid="{5F8C9609-DBAC-4057-B01B-F278CC99DCC6}"/>
    <cellStyle name="Comma 48 3 3 2 6" xfId="15602" xr:uid="{1DCC6A04-5696-458E-B2C6-9E260C9E4246}"/>
    <cellStyle name="Comma 48 3 3 2 6 2" xfId="35225" xr:uid="{5FBAFC48-55F2-483C-B532-4BBC38457819}"/>
    <cellStyle name="Comma 48 3 3 2 6 3" xfId="29757" xr:uid="{1440C132-55D6-47A1-BE1E-D7AA21A020C8}"/>
    <cellStyle name="Comma 48 3 3 2 7" xfId="32623" xr:uid="{24E77A00-151A-446B-8170-E4C88DB94A54}"/>
    <cellStyle name="Comma 48 3 3 2 8" xfId="27159" xr:uid="{32A16DA0-4705-46F4-B571-D6107964CB5C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2 2 2" xfId="36460" xr:uid="{B4E14201-F977-4A09-9DBF-8EA9711F2A45}"/>
    <cellStyle name="Comma 48 3 3 3 2 2 2 3" xfId="30983" xr:uid="{6B92E835-F808-4ED6-9D2D-386977AAA156}"/>
    <cellStyle name="Comma 48 3 3 3 2 2 3" xfId="33894" xr:uid="{20FF7931-7A5D-4116-9BE0-0BBF2EFB0885}"/>
    <cellStyle name="Comma 48 3 3 3 2 2 4" xfId="28428" xr:uid="{BCF963DB-3A46-4834-9D5E-559068654099}"/>
    <cellStyle name="Comma 48 3 3 3 2 3" xfId="12641" xr:uid="{353E0D6E-10F0-4783-B610-1F4F47E06DD6}"/>
    <cellStyle name="Comma 48 3 3 3 2 3 2" xfId="24883" xr:uid="{343DE792-E11E-4805-A5BD-6DDAF66E8EAF}"/>
    <cellStyle name="Comma 48 3 3 3 2 3 2 2" xfId="37212" xr:uid="{868D87FD-C4EE-4418-848C-82CBC5A7AD88}"/>
    <cellStyle name="Comma 48 3 3 3 2 3 2 3" xfId="31734" xr:uid="{F57FA02F-4750-45C3-A6D0-C13DF70D102F}"/>
    <cellStyle name="Comma 48 3 3 3 2 3 3" xfId="34646" xr:uid="{FC2BC9F6-B980-48BF-87C1-3015687C240C}"/>
    <cellStyle name="Comma 48 3 3 3 2 3 4" xfId="29179" xr:uid="{7BE44070-04C5-4CA2-9F92-D813CC4E0672}"/>
    <cellStyle name="Comma 48 3 3 3 2 4" xfId="17785" xr:uid="{CB26187B-5F34-4A9D-842B-23849BE8975C}"/>
    <cellStyle name="Comma 48 3 3 3 2 4 2" xfId="35701" xr:uid="{B122799A-5250-41CB-92C6-41D446783A00}"/>
    <cellStyle name="Comma 48 3 3 3 2 4 3" xfId="30229" xr:uid="{50222595-C280-4ED5-827D-9D938FB6255F}"/>
    <cellStyle name="Comma 48 3 3 3 2 5" xfId="33129" xr:uid="{EBF02918-C24E-4567-B013-012CFC5F1966}"/>
    <cellStyle name="Comma 48 3 3 3 2 6" xfId="27665" xr:uid="{09C63A79-0E70-4EAD-B6B5-9C7D3F10A809}"/>
    <cellStyle name="Comma 48 3 3 3 3" xfId="7385" xr:uid="{9194118D-2AC5-4CA9-BA9F-C684811944C0}"/>
    <cellStyle name="Comma 48 3 3 3 3 2" xfId="19649" xr:uid="{746C4660-E2B6-4CE4-A843-D5248B69280F}"/>
    <cellStyle name="Comma 48 3 3 3 3 2 2" xfId="36078" xr:uid="{E329935B-E895-45CA-8507-5CDB14B78620}"/>
    <cellStyle name="Comma 48 3 3 3 3 2 3" xfId="30603" xr:uid="{815ABB5D-2FA4-4F45-8EC1-C106A40AC32D}"/>
    <cellStyle name="Comma 48 3 3 3 3 3" xfId="33513" xr:uid="{68A1A3A4-A6E2-4064-8905-B66A09B27AC3}"/>
    <cellStyle name="Comma 48 3 3 3 3 4" xfId="28048" xr:uid="{26A3E693-B531-4682-A4BB-AD3E539F28DE}"/>
    <cellStyle name="Comma 48 3 3 3 4" xfId="10881" xr:uid="{CAD8BAF8-5AB9-4509-9E02-7B23FE791861}"/>
    <cellStyle name="Comma 48 3 3 3 4 2" xfId="23123" xr:uid="{1C17F42A-8D3C-4CC2-ACF9-363F2B86B3AF}"/>
    <cellStyle name="Comma 48 3 3 3 4 2 2" xfId="36831" xr:uid="{C345AAFE-B6C7-4F2E-ABCF-1033D1D446F8}"/>
    <cellStyle name="Comma 48 3 3 3 4 2 3" xfId="31354" xr:uid="{39255BBB-FCE5-472F-A9ED-A2EA24883CC3}"/>
    <cellStyle name="Comma 48 3 3 3 4 3" xfId="34265" xr:uid="{6C344043-DE2C-4FA7-AAE9-0A720C1A77FE}"/>
    <cellStyle name="Comma 48 3 3 3 4 4" xfId="28799" xr:uid="{A63F5917-9F85-4A5E-B98A-BDF5F8F13D8A}"/>
    <cellStyle name="Comma 48 3 3 3 5" xfId="16025" xr:uid="{C868D8D6-B445-4106-A9E0-AAE28CE5C1BD}"/>
    <cellStyle name="Comma 48 3 3 3 5 2" xfId="35317" xr:uid="{C70C87BC-E00D-4D16-AA58-2219D165F78D}"/>
    <cellStyle name="Comma 48 3 3 3 5 3" xfId="29849" xr:uid="{4FCC1957-8FF4-472A-90B4-BBB8F53B65C5}"/>
    <cellStyle name="Comma 48 3 3 3 6" xfId="32715" xr:uid="{2682252F-AD88-4381-B5AE-0B0C55BB0397}"/>
    <cellStyle name="Comma 48 3 3 3 7" xfId="27251" xr:uid="{76B7DB75-BBFF-4318-936D-06589577FE23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2 2 2" xfId="36274" xr:uid="{845F993A-553D-465B-B6E1-04386B0F14C9}"/>
    <cellStyle name="Comma 48 3 3 4 2 2 3" xfId="30799" xr:uid="{7888BD81-64D0-4218-B927-B924DCD7567F}"/>
    <cellStyle name="Comma 48 3 3 4 2 3" xfId="33710" xr:uid="{5808E98F-2FAE-4988-9B25-26A7F22A16B1}"/>
    <cellStyle name="Comma 48 3 3 4 2 4" xfId="28244" xr:uid="{F74E3E83-2822-4FFC-8A03-C04C992188E2}"/>
    <cellStyle name="Comma 48 3 3 4 3" xfId="11795" xr:uid="{65F17391-139C-413E-93EE-8C6E724C4E99}"/>
    <cellStyle name="Comma 48 3 3 4 3 2" xfId="24037" xr:uid="{74D33EC9-ECED-4AE5-BE73-2DA0AF20C170}"/>
    <cellStyle name="Comma 48 3 3 4 3 2 2" xfId="37028" xr:uid="{0146CF23-4F81-4758-8DCC-0394373C33F0}"/>
    <cellStyle name="Comma 48 3 3 4 3 2 3" xfId="31550" xr:uid="{11CBF739-8D3D-456A-995E-106287213172}"/>
    <cellStyle name="Comma 48 3 3 4 3 3" xfId="34462" xr:uid="{E612051F-60F2-4E01-B09F-6D661D4DB005}"/>
    <cellStyle name="Comma 48 3 3 4 3 4" xfId="28995" xr:uid="{96E8370B-13E6-447C-8FB3-C7903D53D0E0}"/>
    <cellStyle name="Comma 48 3 3 4 4" xfId="16939" xr:uid="{9332ACFB-286D-45CB-B80C-C31218C05E28}"/>
    <cellStyle name="Comma 48 3 3 4 4 2" xfId="35515" xr:uid="{1F6E6940-7713-4074-8B89-16E337ADCDB5}"/>
    <cellStyle name="Comma 48 3 3 4 4 3" xfId="30045" xr:uid="{99AFB2C6-3676-4014-8DF8-159DB2B96E21}"/>
    <cellStyle name="Comma 48 3 3 4 5" xfId="32944" xr:uid="{B6231BC6-E160-428A-B6CE-F8F2F693903B}"/>
    <cellStyle name="Comma 48 3 3 4 6" xfId="27481" xr:uid="{241EEFBC-0DC8-4CF1-B9A8-D5DA907D9368}"/>
    <cellStyle name="Comma 48 3 3 5" xfId="6539" xr:uid="{4B1C5E87-7159-480E-873C-433A49542D4E}"/>
    <cellStyle name="Comma 48 3 3 5 2" xfId="18803" xr:uid="{3495796F-2D66-415D-84F2-AB5699394811}"/>
    <cellStyle name="Comma 48 3 3 5 2 2" xfId="35893" xr:uid="{A0D8523D-6064-4A64-9BA3-C340DE656A1F}"/>
    <cellStyle name="Comma 48 3 3 5 2 3" xfId="30419" xr:uid="{656B0E19-1C76-4FD6-B8D0-586FB0B55DFA}"/>
    <cellStyle name="Comma 48 3 3 5 3" xfId="33328" xr:uid="{2E437783-6783-4311-A480-8B3C29F726C0}"/>
    <cellStyle name="Comma 48 3 3 5 4" xfId="27864" xr:uid="{6F30F596-ABBC-4791-9CD0-52CEC7D08426}"/>
    <cellStyle name="Comma 48 3 3 6" xfId="10035" xr:uid="{C0356F86-5C0D-4969-976A-7AEB257AD147}"/>
    <cellStyle name="Comma 48 3 3 6 2" xfId="22277" xr:uid="{6D54AAB0-09B6-4B46-8F35-C7DA05561E66}"/>
    <cellStyle name="Comma 48 3 3 6 2 2" xfId="36647" xr:uid="{C6EA0662-E535-48FD-AD96-0FB5233FE382}"/>
    <cellStyle name="Comma 48 3 3 6 2 3" xfId="31170" xr:uid="{DA321827-414E-473C-8714-3D6F46251DEE}"/>
    <cellStyle name="Comma 48 3 3 6 3" xfId="34081" xr:uid="{8D82ED11-9841-4B82-AE50-0D93397F9ABA}"/>
    <cellStyle name="Comma 48 3 3 6 4" xfId="28615" xr:uid="{4011C69F-5A37-4C77-AF79-858DB7D1E16D}"/>
    <cellStyle name="Comma 48 3 3 7" xfId="15179" xr:uid="{9A260E6C-B646-490A-B873-10947C012291}"/>
    <cellStyle name="Comma 48 3 3 7 2" xfId="35133" xr:uid="{FF488FA5-5ECE-4D76-82D1-26FE06E4C82C}"/>
    <cellStyle name="Comma 48 3 3 7 3" xfId="29665" xr:uid="{5A3DEE32-D293-4919-820C-BBBCF32DBB5E}"/>
    <cellStyle name="Comma 48 3 3 8" xfId="32529" xr:uid="{D0EC065B-B0EF-4EFF-A3EA-B6D787E49CFD}"/>
    <cellStyle name="Comma 48 3 3 9" xfId="27067" xr:uid="{D714A799-10FF-4901-B2D2-CF00ED796184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2 2 2" xfId="36507" xr:uid="{B288B87C-22F2-4E8F-B665-DF8473213067}"/>
    <cellStyle name="Comma 48 3 4 2 2 2 2 3" xfId="31030" xr:uid="{D789A689-D682-4EC5-A3C0-E79EF096089F}"/>
    <cellStyle name="Comma 48 3 4 2 2 2 3" xfId="33941" xr:uid="{73E4FA4C-3356-4BCB-934C-6BB62DC42984}"/>
    <cellStyle name="Comma 48 3 4 2 2 2 4" xfId="28475" xr:uid="{9EC9C185-297C-429D-BFF5-E41588829142}"/>
    <cellStyle name="Comma 48 3 4 2 2 3" xfId="12855" xr:uid="{1DA282B0-3D5E-4832-B082-A1DFDC014259}"/>
    <cellStyle name="Comma 48 3 4 2 2 3 2" xfId="25097" xr:uid="{0EE26AE5-7080-41AE-B61E-C0596AF1F55C}"/>
    <cellStyle name="Comma 48 3 4 2 2 3 2 2" xfId="37259" xr:uid="{CF37F9F7-0ED0-41FA-9F61-4DBFC824F54B}"/>
    <cellStyle name="Comma 48 3 4 2 2 3 2 3" xfId="31781" xr:uid="{4BDBC1C1-28FB-4DFD-8D41-93ED681EAA45}"/>
    <cellStyle name="Comma 48 3 4 2 2 3 3" xfId="34694" xr:uid="{BE7FF80E-930A-4F8C-B751-8B448DE74373}"/>
    <cellStyle name="Comma 48 3 4 2 2 3 4" xfId="29226" xr:uid="{1D731316-CD6E-4C26-A075-2E22D83A376B}"/>
    <cellStyle name="Comma 48 3 4 2 2 4" xfId="17999" xr:uid="{3E2A8B41-1C05-465A-B96D-AD777ABF3083}"/>
    <cellStyle name="Comma 48 3 4 2 2 4 2" xfId="35748" xr:uid="{6295B9E0-314C-49CA-88EA-ABC1442CE898}"/>
    <cellStyle name="Comma 48 3 4 2 2 4 3" xfId="30276" xr:uid="{C8FA652C-9578-4411-A925-1F452E440E3B}"/>
    <cellStyle name="Comma 48 3 4 2 2 5" xfId="33176" xr:uid="{36946ECB-5619-4FF2-9680-8ABB8E9CCC54}"/>
    <cellStyle name="Comma 48 3 4 2 2 6" xfId="27712" xr:uid="{5D5BF2B5-EA4C-42A9-B387-59E7BC502066}"/>
    <cellStyle name="Comma 48 3 4 2 3" xfId="7599" xr:uid="{FFDE376F-7ACE-44B0-8886-C43E2ECF2A09}"/>
    <cellStyle name="Comma 48 3 4 2 3 2" xfId="19863" xr:uid="{2FEA10C5-FB94-4C19-981D-E3085D23A5FE}"/>
    <cellStyle name="Comma 48 3 4 2 3 2 2" xfId="36125" xr:uid="{B3B27771-97E9-4631-B808-5832D354F511}"/>
    <cellStyle name="Comma 48 3 4 2 3 2 3" xfId="30650" xr:uid="{15D1507D-D14A-4E17-ABA8-BF7E76344673}"/>
    <cellStyle name="Comma 48 3 4 2 3 3" xfId="33560" xr:uid="{81036F8D-F4B6-477F-B303-9D5F5969DBA9}"/>
    <cellStyle name="Comma 48 3 4 2 3 4" xfId="28095" xr:uid="{57F608DE-B689-47D3-AA59-D6E43E5360C1}"/>
    <cellStyle name="Comma 48 3 4 2 4" xfId="11095" xr:uid="{A7591129-BF5E-4C6D-AB92-B9914FA4C575}"/>
    <cellStyle name="Comma 48 3 4 2 4 2" xfId="23337" xr:uid="{BF25C3BF-4E16-4A43-917C-18C79642F9F5}"/>
    <cellStyle name="Comma 48 3 4 2 4 2 2" xfId="36878" xr:uid="{341D99C2-A869-4BFA-857A-95B311E86449}"/>
    <cellStyle name="Comma 48 3 4 2 4 2 3" xfId="31401" xr:uid="{DB048CC5-E81B-41CA-B047-938ACA93BFFE}"/>
    <cellStyle name="Comma 48 3 4 2 4 3" xfId="34312" xr:uid="{88282F8E-0027-42DC-B8D5-1793E6594A98}"/>
    <cellStyle name="Comma 48 3 4 2 4 4" xfId="28846" xr:uid="{C03822F9-71F0-4B3F-B06A-46F1F4BAEC6D}"/>
    <cellStyle name="Comma 48 3 4 2 5" xfId="16239" xr:uid="{FDBA06F5-1DC8-456F-8AFA-678B32992958}"/>
    <cellStyle name="Comma 48 3 4 2 5 2" xfId="35365" xr:uid="{10604A6D-66E0-4681-BC13-C928DA0D3C69}"/>
    <cellStyle name="Comma 48 3 4 2 5 3" xfId="29896" xr:uid="{3C63290E-5190-40B3-99F4-C921F8C77281}"/>
    <cellStyle name="Comma 48 3 4 2 6" xfId="32762" xr:uid="{1063287E-5648-4CED-BE78-E97DE9F3D52D}"/>
    <cellStyle name="Comma 48 3 4 2 7" xfId="27298" xr:uid="{C48E3D37-3BB2-440F-AA51-41116FDC0F5D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2 2 2" xfId="36321" xr:uid="{9B036E97-9258-47A1-8BA3-93BE5065E8F8}"/>
    <cellStyle name="Comma 48 3 4 3 2 2 3" xfId="30846" xr:uid="{666E7A5F-FB0A-4214-B2AC-8154E9E8B82C}"/>
    <cellStyle name="Comma 48 3 4 3 2 3" xfId="33757" xr:uid="{F42CB657-C199-4503-A409-A22F69E9AD12}"/>
    <cellStyle name="Comma 48 3 4 3 2 4" xfId="28291" xr:uid="{78A50151-E404-4722-ADF4-ADB17E63BC41}"/>
    <cellStyle name="Comma 48 3 4 3 3" xfId="12009" xr:uid="{ED408900-B924-4592-82A4-11A234241CEC}"/>
    <cellStyle name="Comma 48 3 4 3 3 2" xfId="24251" xr:uid="{D24BE468-348A-419C-8E32-34025FA0A309}"/>
    <cellStyle name="Comma 48 3 4 3 3 2 2" xfId="37075" xr:uid="{E547DAB1-007D-4CCA-B7C8-EE9EBD9BD059}"/>
    <cellStyle name="Comma 48 3 4 3 3 2 3" xfId="31597" xr:uid="{8F3B3593-AB61-4ABF-B9F3-900883AADE0C}"/>
    <cellStyle name="Comma 48 3 4 3 3 3" xfId="34509" xr:uid="{E609897B-71CA-40C2-BE11-CC996813ED7A}"/>
    <cellStyle name="Comma 48 3 4 3 3 4" xfId="29042" xr:uid="{C966F9FA-84E7-4D5F-A400-2247ACC15FBC}"/>
    <cellStyle name="Comma 48 3 4 3 4" xfId="17153" xr:uid="{606A7C64-1F88-45C4-B3C9-20BD5F96FBAE}"/>
    <cellStyle name="Comma 48 3 4 3 4 2" xfId="35562" xr:uid="{DE7417B3-421F-4976-A0FA-E8F957E73AE5}"/>
    <cellStyle name="Comma 48 3 4 3 4 3" xfId="30092" xr:uid="{C61D4EA8-3967-4604-9A0A-1B079F9EE114}"/>
    <cellStyle name="Comma 48 3 4 3 5" xfId="32991" xr:uid="{83F2129F-8677-4EB8-87EC-3515F7656B6F}"/>
    <cellStyle name="Comma 48 3 4 3 6" xfId="27528" xr:uid="{8257E868-28E5-44DF-A9BD-289956840056}"/>
    <cellStyle name="Comma 48 3 4 4" xfId="6753" xr:uid="{EA1B2A10-0118-45F9-9154-F241D2F8BA3B}"/>
    <cellStyle name="Comma 48 3 4 4 2" xfId="19017" xr:uid="{4A00338B-2697-436B-903E-37E1A15A73F6}"/>
    <cellStyle name="Comma 48 3 4 4 2 2" xfId="35941" xr:uid="{2FEF02A8-27C9-4ADC-90B5-E0BC0AB26EE2}"/>
    <cellStyle name="Comma 48 3 4 4 2 3" xfId="30466" xr:uid="{837E06F4-0B00-4D53-8EB6-044ACA9246EC}"/>
    <cellStyle name="Comma 48 3 4 4 3" xfId="33376" xr:uid="{1833F2BA-2D25-4EC7-86F9-1AA7D581D8EF}"/>
    <cellStyle name="Comma 48 3 4 4 4" xfId="27911" xr:uid="{F34CDF5D-3590-4F63-83CC-59394DFB338F}"/>
    <cellStyle name="Comma 48 3 4 5" xfId="10249" xr:uid="{48478802-596E-4DAB-AD65-AD73AB47C509}"/>
    <cellStyle name="Comma 48 3 4 5 2" xfId="22491" xr:uid="{4FAC8ED2-D2C2-4D8C-8331-9FF23E77A60D}"/>
    <cellStyle name="Comma 48 3 4 5 2 2" xfId="36694" xr:uid="{41BE71E7-3589-4BFF-BF06-D85742DBD0FC}"/>
    <cellStyle name="Comma 48 3 4 5 2 3" xfId="31217" xr:uid="{713EBA03-08DF-42BD-A5F5-4DCA3B51B939}"/>
    <cellStyle name="Comma 48 3 4 5 3" xfId="34128" xr:uid="{E7D67AC9-8661-42C5-AB7F-E068DE68EBA6}"/>
    <cellStyle name="Comma 48 3 4 5 4" xfId="28662" xr:uid="{39790F30-5015-487F-A4B3-E098162CB76B}"/>
    <cellStyle name="Comma 48 3 4 6" xfId="15393" xr:uid="{6E6C5AA1-0ADD-43FD-9AD1-DCDA8B1355F0}"/>
    <cellStyle name="Comma 48 3 4 6 2" xfId="35180" xr:uid="{EC6894CC-F89A-42A2-B5D2-FB6BC4B0FD9B}"/>
    <cellStyle name="Comma 48 3 4 6 3" xfId="29712" xr:uid="{3B7CDD6A-A266-441B-8F8B-25422B97C069}"/>
    <cellStyle name="Comma 48 3 4 7" xfId="32577" xr:uid="{459BA283-24AA-42FD-8CCA-2C50F0C5241A}"/>
    <cellStyle name="Comma 48 3 4 8" xfId="27114" xr:uid="{66C0541B-8C32-488F-AA97-9B5E06AC9379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2 2 2" xfId="36414" xr:uid="{CEB39122-4A3A-4F2E-87C0-70DC25545BCF}"/>
    <cellStyle name="Comma 48 3 5 2 2 2 3" xfId="30938" xr:uid="{1F94D2CE-1070-4BC4-A173-4D7C7523AC7A}"/>
    <cellStyle name="Comma 48 3 5 2 2 3" xfId="33849" xr:uid="{44BE8F06-CD80-47EA-8F85-CADFAF02AEBC}"/>
    <cellStyle name="Comma 48 3 5 2 2 4" xfId="28383" xr:uid="{16750AC8-4F36-4ED3-8852-36DE0D431C90}"/>
    <cellStyle name="Comma 48 3 5 2 3" xfId="12432" xr:uid="{D12C0C2E-8954-495F-9D4B-BF425A538313}"/>
    <cellStyle name="Comma 48 3 5 2 3 2" xfId="24674" xr:uid="{4EE65B83-F1A4-48B8-AF6F-42F5CE2D4C80}"/>
    <cellStyle name="Comma 48 3 5 2 3 2 2" xfId="37167" xr:uid="{8D09C682-B683-4FA7-83DA-FEC90FB99461}"/>
    <cellStyle name="Comma 48 3 5 2 3 2 3" xfId="31689" xr:uid="{51C1B266-6B4F-4626-A07B-5B3DB92EDAEC}"/>
    <cellStyle name="Comma 48 3 5 2 3 3" xfId="34601" xr:uid="{B5BEE9D3-ACA2-4F76-AAA3-5D73F2E2CAF3}"/>
    <cellStyle name="Comma 48 3 5 2 3 4" xfId="29134" xr:uid="{41125211-2892-4CD4-A93A-0428C80B3638}"/>
    <cellStyle name="Comma 48 3 5 2 4" xfId="17576" xr:uid="{D769D89F-AC20-4DF9-B130-F4C3B66B4506}"/>
    <cellStyle name="Comma 48 3 5 2 4 2" xfId="35656" xr:uid="{DC5942E7-A06B-4D33-A0CB-32B750871061}"/>
    <cellStyle name="Comma 48 3 5 2 4 3" xfId="30184" xr:uid="{401EF2DE-B014-4EFC-9C1B-BD503C6544F2}"/>
    <cellStyle name="Comma 48 3 5 2 5" xfId="33083" xr:uid="{AFB21FE1-0AFB-422D-82B7-86EC55FA61F0}"/>
    <cellStyle name="Comma 48 3 5 2 6" xfId="27620" xr:uid="{17DE7D13-1E53-4441-B64A-909518F0CF19}"/>
    <cellStyle name="Comma 48 3 5 3" xfId="7176" xr:uid="{EB0691AA-69AC-430A-9169-CFC53F79C579}"/>
    <cellStyle name="Comma 48 3 5 3 2" xfId="19440" xr:uid="{AD26047E-339D-4604-8219-8B04047DBFF2}"/>
    <cellStyle name="Comma 48 3 5 3 2 2" xfId="36033" xr:uid="{BB60DD0D-B93E-4037-A5CF-F49DD7E1E8F9}"/>
    <cellStyle name="Comma 48 3 5 3 2 3" xfId="30558" xr:uid="{59E4C318-6481-4FCB-969C-E78E0B17F099}"/>
    <cellStyle name="Comma 48 3 5 3 3" xfId="33468" xr:uid="{592D4FA5-455A-4FF2-94B4-5579B6AC0779}"/>
    <cellStyle name="Comma 48 3 5 3 4" xfId="28003" xr:uid="{B2611D49-3662-40B8-839C-5830F99FE5C1}"/>
    <cellStyle name="Comma 48 3 5 4" xfId="10672" xr:uid="{9CEA9910-6500-47DA-A3F6-F8335D3A8846}"/>
    <cellStyle name="Comma 48 3 5 4 2" xfId="22914" xr:uid="{4FA7650D-8F07-4437-B0CE-2FE31322E0B4}"/>
    <cellStyle name="Comma 48 3 5 4 2 2" xfId="36786" xr:uid="{238009C4-4E29-4513-8C5C-0FF46ECE0E53}"/>
    <cellStyle name="Comma 48 3 5 4 2 3" xfId="31309" xr:uid="{586F1CFB-7293-475E-A1D1-E73722A5D62D}"/>
    <cellStyle name="Comma 48 3 5 4 3" xfId="34220" xr:uid="{1BDB0AE4-DB03-47B7-8627-82CCA073CF61}"/>
    <cellStyle name="Comma 48 3 5 4 4" xfId="28754" xr:uid="{19F904ED-8DC8-46C9-9229-33F1F6BA00CD}"/>
    <cellStyle name="Comma 48 3 5 5" xfId="15816" xr:uid="{89226182-F8CC-4B5D-8B9C-68266E659D1E}"/>
    <cellStyle name="Comma 48 3 5 5 2" xfId="35272" xr:uid="{DD5B846E-1E43-43D3-9AD2-10F93B1E6E73}"/>
    <cellStyle name="Comma 48 3 5 5 3" xfId="29804" xr:uid="{8CF1CB66-C44E-458C-97F4-A82D77366BBE}"/>
    <cellStyle name="Comma 48 3 5 6" xfId="32670" xr:uid="{E0E8052B-CE66-448E-B72A-7AB356BD7617}"/>
    <cellStyle name="Comma 48 3 5 7" xfId="27206" xr:uid="{017D0790-086D-49F6-9482-0B9A9F466B54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2 2 2" xfId="36229" xr:uid="{C9F20C08-C70D-4BE2-8568-B28FBABF4BD8}"/>
    <cellStyle name="Comma 48 3 6 2 2 3" xfId="30754" xr:uid="{49164AD9-E028-49D6-8E80-FA3167A283E7}"/>
    <cellStyle name="Comma 48 3 6 2 3" xfId="33665" xr:uid="{3C06D052-27DC-430D-B359-EE230DFAF975}"/>
    <cellStyle name="Comma 48 3 6 2 4" xfId="28199" xr:uid="{EC42C5DD-065B-43D2-A393-4DDDFA10C451}"/>
    <cellStyle name="Comma 48 3 6 3" xfId="11586" xr:uid="{3BDE1122-0F56-4094-83CA-4224E27E264B}"/>
    <cellStyle name="Comma 48 3 6 3 2" xfId="23828" xr:uid="{BA40BF89-B537-4BE9-8CF6-5F80CF6EE7FD}"/>
    <cellStyle name="Comma 48 3 6 3 2 2" xfId="36983" xr:uid="{01D135A4-6078-44A3-B94A-CE8176666B32}"/>
    <cellStyle name="Comma 48 3 6 3 2 3" xfId="31505" xr:uid="{543B6275-9FA7-4B4D-9531-B3FA91FBA51A}"/>
    <cellStyle name="Comma 48 3 6 3 3" xfId="34417" xr:uid="{D541546A-48BD-4905-B833-91A558BEAEEC}"/>
    <cellStyle name="Comma 48 3 6 3 4" xfId="28950" xr:uid="{4EBFDF4F-E893-405F-9571-A0DBD0CCC3D9}"/>
    <cellStyle name="Comma 48 3 6 4" xfId="16730" xr:uid="{FDC30F88-428D-4047-ACC3-F23EE8857B49}"/>
    <cellStyle name="Comma 48 3 6 4 2" xfId="35470" xr:uid="{7ECF822C-A60C-42AA-A3F6-2FF573772707}"/>
    <cellStyle name="Comma 48 3 6 4 3" xfId="30000" xr:uid="{DDF7C70F-5E04-4E0A-970B-0E7DB65486C4}"/>
    <cellStyle name="Comma 48 3 6 5" xfId="32899" xr:uid="{6808D3B5-E4BC-4BC7-9893-C577DAC762D9}"/>
    <cellStyle name="Comma 48 3 6 6" xfId="27436" xr:uid="{5912F402-6BD4-445E-875B-2E32EC3ECCD6}"/>
    <cellStyle name="Comma 48 3 7" xfId="6329" xr:uid="{4658308C-E757-4AD6-8BF2-1CEED08E76B8}"/>
    <cellStyle name="Comma 48 3 7 2" xfId="18594" xr:uid="{05C341F5-4928-4BC7-A805-75F926650774}"/>
    <cellStyle name="Comma 48 3 7 2 2" xfId="35848" xr:uid="{09AF1FBA-9629-47B2-BC7F-EDC7ED367E83}"/>
    <cellStyle name="Comma 48 3 7 2 3" xfId="30374" xr:uid="{E9954980-FD52-4DB6-BF5C-C3A90A9250D5}"/>
    <cellStyle name="Comma 48 3 7 3" xfId="33283" xr:uid="{BE99D338-CBEB-4A1F-B5F3-AA303099E201}"/>
    <cellStyle name="Comma 48 3 7 4" xfId="27819" xr:uid="{293247DA-CEF0-4DD6-9583-2E4FFECBF2A2}"/>
    <cellStyle name="Comma 48 3 8" xfId="9826" xr:uid="{F0A72B51-3CC9-4DB7-8D0E-2AA66B8A585A}"/>
    <cellStyle name="Comma 48 3 8 2" xfId="22068" xr:uid="{0665762F-39DE-49D1-8248-C441FC95477C}"/>
    <cellStyle name="Comma 48 3 8 2 2" xfId="36602" xr:uid="{664F1A84-6C07-457B-930D-79D7C9E90450}"/>
    <cellStyle name="Comma 48 3 8 2 3" xfId="31125" xr:uid="{67128AA9-D9B8-41BC-A368-33EE2C5E923A}"/>
    <cellStyle name="Comma 48 3 8 3" xfId="34036" xr:uid="{CD7D0E33-985B-4CDC-8A6C-1B8C94318756}"/>
    <cellStyle name="Comma 48 3 8 4" xfId="28570" xr:uid="{910145D3-16CB-4A89-8456-7EA70087976A}"/>
    <cellStyle name="Comma 48 3 9" xfId="14620" xr:uid="{5F88A491-8815-4C49-BA36-08A6AD10E141}"/>
    <cellStyle name="Comma 48 3 9 2" xfId="25510" xr:uid="{388758CF-DEA7-4650-AEB1-212A7C411457}"/>
    <cellStyle name="Comma 48 3 9 2 2" xfId="37362" xr:uid="{2B122B70-813C-420B-AF9E-9F38AC45D176}"/>
    <cellStyle name="Comma 48 3 9 2 3" xfId="31884" xr:uid="{2B67BD5C-D340-4652-95E0-AA68FF2B6105}"/>
    <cellStyle name="Comma 48 3 9 3" xfId="35030" xr:uid="{41BBAC02-2197-45E8-B291-8F01B397AECF}"/>
    <cellStyle name="Comma 48 3 9 4" xfId="29562" xr:uid="{8FB6F0D4-31B0-4292-8F91-93F0BAA4A4D0}"/>
    <cellStyle name="Comma 48 4" xfId="2564" xr:uid="{36425F1D-44D6-4B1B-AAB5-FF31DA833872}"/>
    <cellStyle name="Comma 48 4 10" xfId="32496" xr:uid="{81B0748D-9368-49B4-8245-DFB9B075AE3B}"/>
    <cellStyle name="Comma 48 4 11" xfId="27034" xr:uid="{9F6DC69D-FF41-4066-A0EF-57ED8B97559B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2 2 2" xfId="36567" xr:uid="{16E3A6BB-4966-4371-8070-25E6BB92F48E}"/>
    <cellStyle name="Comma 48 4 2 2 2 2 2 2 3" xfId="31090" xr:uid="{B1232519-EB4E-47CF-8586-2DC732A66F5D}"/>
    <cellStyle name="Comma 48 4 2 2 2 2 2 3" xfId="34001" xr:uid="{553F3057-3F17-4628-A9EF-F838BCA38E58}"/>
    <cellStyle name="Comma 48 4 2 2 2 2 2 4" xfId="28535" xr:uid="{3F520F4B-C5AA-4FC9-ACCC-3B7FE6E10F34}"/>
    <cellStyle name="Comma 48 4 2 2 2 2 3" xfId="13138" xr:uid="{F4BB0454-9461-498D-8756-24D5FD43818F}"/>
    <cellStyle name="Comma 48 4 2 2 2 2 3 2" xfId="25380" xr:uid="{0343EEF7-3763-4800-8C1D-D109348C3524}"/>
    <cellStyle name="Comma 48 4 2 2 2 2 3 2 2" xfId="37319" xr:uid="{3D004261-7EB8-497E-9AB1-4BBD6B8EC928}"/>
    <cellStyle name="Comma 48 4 2 2 2 2 3 2 3" xfId="31841" xr:uid="{447D790D-7C17-4979-9D4E-458BBC71F457}"/>
    <cellStyle name="Comma 48 4 2 2 2 2 3 3" xfId="34754" xr:uid="{8438F96A-BDB9-4A8B-9948-11B8650890AF}"/>
    <cellStyle name="Comma 48 4 2 2 2 2 3 4" xfId="29286" xr:uid="{E67D1155-7869-4269-8D8B-47EDBBF18F4A}"/>
    <cellStyle name="Comma 48 4 2 2 2 2 4" xfId="18282" xr:uid="{11B84210-87DA-4F75-A45A-2CA1C71A27AE}"/>
    <cellStyle name="Comma 48 4 2 2 2 2 4 2" xfId="35809" xr:uid="{E230B7C6-41E5-4DD2-ABC5-8E56A58D0827}"/>
    <cellStyle name="Comma 48 4 2 2 2 2 4 3" xfId="30336" xr:uid="{E235A941-D58B-4C88-A15D-DBBE1BDBD4A5}"/>
    <cellStyle name="Comma 48 4 2 2 2 2 5" xfId="33236" xr:uid="{A3ECDDA8-109F-4372-B8B9-16355131E36E}"/>
    <cellStyle name="Comma 48 4 2 2 2 2 6" xfId="27772" xr:uid="{B5D68498-6473-49FA-8FEA-0BB9C560F49F}"/>
    <cellStyle name="Comma 48 4 2 2 2 3" xfId="7882" xr:uid="{B6A2BE48-2D3C-418A-9408-F8072428BA8B}"/>
    <cellStyle name="Comma 48 4 2 2 2 3 2" xfId="20146" xr:uid="{6B424BF7-12AC-43EB-8F41-2872EB359AB7}"/>
    <cellStyle name="Comma 48 4 2 2 2 3 2 2" xfId="36185" xr:uid="{03671BE6-71EE-4BD1-AB40-E85E2122FEE3}"/>
    <cellStyle name="Comma 48 4 2 2 2 3 2 3" xfId="30710" xr:uid="{F3722F43-7529-4E08-9FEF-36DAC29BC103}"/>
    <cellStyle name="Comma 48 4 2 2 2 3 3" xfId="33621" xr:uid="{5F317AED-307E-4173-903E-41843470D601}"/>
    <cellStyle name="Comma 48 4 2 2 2 3 4" xfId="28155" xr:uid="{40066789-F0A2-40AF-8126-B54E319E83A2}"/>
    <cellStyle name="Comma 48 4 2 2 2 4" xfId="11378" xr:uid="{78A7273A-092D-4D49-BF69-9D29ABB53338}"/>
    <cellStyle name="Comma 48 4 2 2 2 4 2" xfId="23620" xr:uid="{F9289EA1-1970-4AB1-A4DC-9DE745EBFACD}"/>
    <cellStyle name="Comma 48 4 2 2 2 4 2 2" xfId="36938" xr:uid="{B8A99375-F77F-4D06-AE9E-08580B5899A1}"/>
    <cellStyle name="Comma 48 4 2 2 2 4 2 3" xfId="31461" xr:uid="{406D832D-D13A-4D4D-A1B5-8DB26F865FB3}"/>
    <cellStyle name="Comma 48 4 2 2 2 4 3" xfId="34373" xr:uid="{D5FBB699-D398-4D4B-BE02-94EC1D751FF8}"/>
    <cellStyle name="Comma 48 4 2 2 2 4 4" xfId="28906" xr:uid="{F67F446F-534B-407C-8EDF-21C0BE9CB393}"/>
    <cellStyle name="Comma 48 4 2 2 2 5" xfId="16522" xr:uid="{E3181D06-9CC3-4E1B-8DDC-766F0023B2DE}"/>
    <cellStyle name="Comma 48 4 2 2 2 5 2" xfId="35426" xr:uid="{4733D224-417B-4715-958C-59D715B9AD7B}"/>
    <cellStyle name="Comma 48 4 2 2 2 5 3" xfId="29956" xr:uid="{A0030C58-1DAF-444D-AE57-F3FE2FEA3295}"/>
    <cellStyle name="Comma 48 4 2 2 2 6" xfId="32822" xr:uid="{3E4EECB9-1ACC-4AB2-89A2-F49440B4DA48}"/>
    <cellStyle name="Comma 48 4 2 2 2 7" xfId="27358" xr:uid="{825E4F01-A7AF-451F-B8E1-ED9F82250B84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2 2 2" xfId="36382" xr:uid="{BE2C1EA8-0A09-4EC9-86F0-4ECD35924150}"/>
    <cellStyle name="Comma 48 4 2 2 3 2 2 3" xfId="30906" xr:uid="{8C005A2C-A9E2-4B61-883F-737F1A104017}"/>
    <cellStyle name="Comma 48 4 2 2 3 2 3" xfId="33817" xr:uid="{E652A777-0D5B-4A09-9BE4-1B3F2550F2E2}"/>
    <cellStyle name="Comma 48 4 2 2 3 2 4" xfId="28351" xr:uid="{67F4CE59-F1D5-46D8-A8D5-E3305CE71F61}"/>
    <cellStyle name="Comma 48 4 2 2 3 3" xfId="12292" xr:uid="{A4E4CD5B-782F-49AC-A150-83C6EDAC457F}"/>
    <cellStyle name="Comma 48 4 2 2 3 3 2" xfId="24534" xr:uid="{B1600BCC-3C24-41EE-A4AE-77BD956D1B83}"/>
    <cellStyle name="Comma 48 4 2 2 3 3 2 2" xfId="37135" xr:uid="{5BA4E389-ACCC-4CB9-AEC0-3561B1C61519}"/>
    <cellStyle name="Comma 48 4 2 2 3 3 2 3" xfId="31657" xr:uid="{5AD6651E-40EC-46D7-B593-641CF414DBEE}"/>
    <cellStyle name="Comma 48 4 2 2 3 3 3" xfId="34569" xr:uid="{20365448-C3BA-41FD-A8BF-FD8260280895}"/>
    <cellStyle name="Comma 48 4 2 2 3 3 4" xfId="29102" xr:uid="{8A1C344E-D3F0-49FC-B406-D058480E2421}"/>
    <cellStyle name="Comma 48 4 2 2 3 4" xfId="17436" xr:uid="{F532E52C-44C3-44BB-AD42-E82597FE6D9C}"/>
    <cellStyle name="Comma 48 4 2 2 3 4 2" xfId="35624" xr:uid="{F6705E60-F643-4C29-BD91-08B45D448A70}"/>
    <cellStyle name="Comma 48 4 2 2 3 4 3" xfId="30152" xr:uid="{7DDC598E-3054-4745-92CB-1AD447C8CE24}"/>
    <cellStyle name="Comma 48 4 2 2 3 5" xfId="33051" xr:uid="{CF917132-29B1-403F-9ECF-46A0A244F968}"/>
    <cellStyle name="Comma 48 4 2 2 3 6" xfId="27588" xr:uid="{407AC91D-0828-4D43-95A2-6B3F2E9449D6}"/>
    <cellStyle name="Comma 48 4 2 2 4" xfId="7036" xr:uid="{6966845A-E2E4-4E16-A03F-FD58B94CE768}"/>
    <cellStyle name="Comma 48 4 2 2 4 2" xfId="19300" xr:uid="{79326E39-0ECB-4079-86E3-B6E96F16442E}"/>
    <cellStyle name="Comma 48 4 2 2 4 2 2" xfId="36001" xr:uid="{46628D41-9103-4789-9939-8F2C3B6B60B0}"/>
    <cellStyle name="Comma 48 4 2 2 4 2 3" xfId="30526" xr:uid="{56CBA663-2F98-42D6-AE8B-87F5113FBDF2}"/>
    <cellStyle name="Comma 48 4 2 2 4 3" xfId="33436" xr:uid="{0DF468F3-266E-40CE-B143-31641FA2D77A}"/>
    <cellStyle name="Comma 48 4 2 2 4 4" xfId="27971" xr:uid="{637DDED1-BD26-4EFC-9347-6C9E3A5F4612}"/>
    <cellStyle name="Comma 48 4 2 2 5" xfId="10532" xr:uid="{06706D7B-B8DA-4F96-B566-DB409DB1C7E4}"/>
    <cellStyle name="Comma 48 4 2 2 5 2" xfId="22774" xr:uid="{FE261D57-A27E-4C0F-947D-76FEABAA005C}"/>
    <cellStyle name="Comma 48 4 2 2 5 2 2" xfId="36754" xr:uid="{990321F1-9A6A-45F9-9C19-2BDA7B1B5F2E}"/>
    <cellStyle name="Comma 48 4 2 2 5 2 3" xfId="31277" xr:uid="{C94018A5-67A9-407A-9B7A-7C4208B1C25C}"/>
    <cellStyle name="Comma 48 4 2 2 5 3" xfId="34188" xr:uid="{B64B512C-DC4B-43EC-94FA-76F61D22DE23}"/>
    <cellStyle name="Comma 48 4 2 2 5 4" xfId="28722" xr:uid="{66E5A23A-50C6-4C67-8D26-352D22FBD138}"/>
    <cellStyle name="Comma 48 4 2 2 6" xfId="15676" xr:uid="{9B846E3F-1CC2-4452-86F4-250B2EE4A5CD}"/>
    <cellStyle name="Comma 48 4 2 2 6 2" xfId="35240" xr:uid="{19E0668A-A0E5-4D1D-8DDD-06EDC8F5BCC8}"/>
    <cellStyle name="Comma 48 4 2 2 6 3" xfId="29772" xr:uid="{7E7CD62D-4F4D-4FE0-807B-5078707260FD}"/>
    <cellStyle name="Comma 48 4 2 2 7" xfId="32638" xr:uid="{60E5378B-F33B-4DCA-9315-A914C921C360}"/>
    <cellStyle name="Comma 48 4 2 2 8" xfId="27174" xr:uid="{843C26D2-B21A-4FAE-ABC6-CF54164A5925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2 2 2" xfId="36475" xr:uid="{763FBD41-C736-4FF8-AB55-38872E8D3E17}"/>
    <cellStyle name="Comma 48 4 2 3 2 2 2 3" xfId="30998" xr:uid="{32061CA4-BCA9-45C9-B975-2A3CD140E5B2}"/>
    <cellStyle name="Comma 48 4 2 3 2 2 3" xfId="33909" xr:uid="{A863FC59-CB61-4635-A0BE-9741B1AF9973}"/>
    <cellStyle name="Comma 48 4 2 3 2 2 4" xfId="28443" xr:uid="{38CFC737-2B0F-4899-B980-9AB2CA391781}"/>
    <cellStyle name="Comma 48 4 2 3 2 3" xfId="12715" xr:uid="{4AFD95BE-E781-49EE-92BB-BA30B77F02D8}"/>
    <cellStyle name="Comma 48 4 2 3 2 3 2" xfId="24957" xr:uid="{E40589A3-DE55-47C9-BC5C-3407EB074297}"/>
    <cellStyle name="Comma 48 4 2 3 2 3 2 2" xfId="37227" xr:uid="{6E45A6DB-6BA2-4969-8E21-F718B45EEBB6}"/>
    <cellStyle name="Comma 48 4 2 3 2 3 2 3" xfId="31749" xr:uid="{98DE703D-51B3-4A0C-9889-9A5631FB559E}"/>
    <cellStyle name="Comma 48 4 2 3 2 3 3" xfId="34661" xr:uid="{0D891626-4F05-4AC7-A1D5-BFB43814BCDF}"/>
    <cellStyle name="Comma 48 4 2 3 2 3 4" xfId="29194" xr:uid="{BD31CDAA-7638-48A9-88B5-219C095E90EF}"/>
    <cellStyle name="Comma 48 4 2 3 2 4" xfId="17859" xr:uid="{3C7203F8-A3C5-480A-AD60-BE843F6E95A9}"/>
    <cellStyle name="Comma 48 4 2 3 2 4 2" xfId="35716" xr:uid="{81EB6871-5370-441C-8C3C-701038DA8617}"/>
    <cellStyle name="Comma 48 4 2 3 2 4 3" xfId="30244" xr:uid="{51FAF2B2-80DD-4DCE-ADC3-6434F82F3F0C}"/>
    <cellStyle name="Comma 48 4 2 3 2 5" xfId="33144" xr:uid="{DE53C67A-1333-4632-936A-CB4073808F62}"/>
    <cellStyle name="Comma 48 4 2 3 2 6" xfId="27680" xr:uid="{20D19881-89EB-4765-8D37-EFB6C9316B19}"/>
    <cellStyle name="Comma 48 4 2 3 3" xfId="7459" xr:uid="{70EFB186-1479-4BAC-B289-5BCB1FEA8F41}"/>
    <cellStyle name="Comma 48 4 2 3 3 2" xfId="19723" xr:uid="{0750BFA3-9631-46CC-B87C-D192AD1D717D}"/>
    <cellStyle name="Comma 48 4 2 3 3 2 2" xfId="36093" xr:uid="{1D63F4E3-FED3-4065-A30A-033392CAE6C3}"/>
    <cellStyle name="Comma 48 4 2 3 3 2 3" xfId="30618" xr:uid="{87F27F38-BCE4-47B4-92AE-B123A19B503C}"/>
    <cellStyle name="Comma 48 4 2 3 3 3" xfId="33528" xr:uid="{A53D9E88-C9D4-4C46-986B-FC0BF6BA7D9A}"/>
    <cellStyle name="Comma 48 4 2 3 3 4" xfId="28063" xr:uid="{B9BA3AA1-A493-4208-B79D-33E10980A6DC}"/>
    <cellStyle name="Comma 48 4 2 3 4" xfId="10955" xr:uid="{3784203E-109D-401E-995E-B2A0BA00608E}"/>
    <cellStyle name="Comma 48 4 2 3 4 2" xfId="23197" xr:uid="{4B58CA7D-A679-43C9-86E4-44A3F719374B}"/>
    <cellStyle name="Comma 48 4 2 3 4 2 2" xfId="36846" xr:uid="{0F89EA2B-74A4-4B05-9E98-D912E8B44DFC}"/>
    <cellStyle name="Comma 48 4 2 3 4 2 3" xfId="31369" xr:uid="{6979E54F-D9F9-4A16-9427-6B3487906C4C}"/>
    <cellStyle name="Comma 48 4 2 3 4 3" xfId="34280" xr:uid="{B7FA946D-9A14-47EB-BCFA-006045555DA5}"/>
    <cellStyle name="Comma 48 4 2 3 4 4" xfId="28814" xr:uid="{C58F6710-6371-4DE3-8A2F-92AE170C789D}"/>
    <cellStyle name="Comma 48 4 2 3 5" xfId="16099" xr:uid="{D0FFE53D-85EC-4CB3-AA21-B974C265AA3E}"/>
    <cellStyle name="Comma 48 4 2 3 5 2" xfId="35333" xr:uid="{B399F7C1-B5F6-4D24-9994-006A3309EAFC}"/>
    <cellStyle name="Comma 48 4 2 3 5 3" xfId="29864" xr:uid="{2BAB75EF-5B01-4CD5-9886-12877AD1091B}"/>
    <cellStyle name="Comma 48 4 2 3 6" xfId="32730" xr:uid="{B63D545C-8CFB-4446-A3AF-F0D57F61C6C2}"/>
    <cellStyle name="Comma 48 4 2 3 7" xfId="27266" xr:uid="{CE3B3153-6A6A-4313-B113-A7B3A10688D7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2 2 2" xfId="36289" xr:uid="{F6122E56-2D79-4DEB-9D34-F9439D060EEA}"/>
    <cellStyle name="Comma 48 4 2 4 2 2 3" xfId="30814" xr:uid="{DCC60331-4365-4FE1-AB11-E0D3BF02589A}"/>
    <cellStyle name="Comma 48 4 2 4 2 3" xfId="33725" xr:uid="{055926E6-70D3-4E05-B8F8-5F859690141E}"/>
    <cellStyle name="Comma 48 4 2 4 2 4" xfId="28259" xr:uid="{3EA96B3F-F2AE-4012-9A6D-0BE0D2AA8C46}"/>
    <cellStyle name="Comma 48 4 2 4 3" xfId="11869" xr:uid="{F2C88479-514A-4102-B1E7-79EA7DD9879C}"/>
    <cellStyle name="Comma 48 4 2 4 3 2" xfId="24111" xr:uid="{B4170626-67C4-4C6E-A07F-8B67D908CFFC}"/>
    <cellStyle name="Comma 48 4 2 4 3 2 2" xfId="37043" xr:uid="{C6ED37F7-8ED1-4A2F-9DF2-F20AACECE328}"/>
    <cellStyle name="Comma 48 4 2 4 3 2 3" xfId="31565" xr:uid="{6B461266-3DCD-4807-951B-2203E3D42CEA}"/>
    <cellStyle name="Comma 48 4 2 4 3 3" xfId="34477" xr:uid="{CD8F55E0-C071-47F8-87AB-020174C722D3}"/>
    <cellStyle name="Comma 48 4 2 4 3 4" xfId="29010" xr:uid="{27CF0517-BF86-49C5-999C-04D249E54721}"/>
    <cellStyle name="Comma 48 4 2 4 4" xfId="17013" xr:uid="{4469777A-F87B-4BB4-8904-58D57B7237BD}"/>
    <cellStyle name="Comma 48 4 2 4 4 2" xfId="35530" xr:uid="{9DA28735-5EE3-4158-B47B-C3B34B7ECA3B}"/>
    <cellStyle name="Comma 48 4 2 4 4 3" xfId="30060" xr:uid="{4A89F84B-A4B7-43FA-B139-963828FE4666}"/>
    <cellStyle name="Comma 48 4 2 4 5" xfId="32959" xr:uid="{4B4C6855-24D3-43D3-9651-E78C0CE70138}"/>
    <cellStyle name="Comma 48 4 2 4 6" xfId="27496" xr:uid="{32539CFB-292A-46CB-8460-9FFCE8F3D211}"/>
    <cellStyle name="Comma 48 4 2 5" xfId="6613" xr:uid="{C1022F9B-854A-485C-9CB6-C0628B2B30E5}"/>
    <cellStyle name="Comma 48 4 2 5 2" xfId="18877" xr:uid="{8D4A3A13-7EDD-4B03-805B-E6CC3F5825BD}"/>
    <cellStyle name="Comma 48 4 2 5 2 2" xfId="35909" xr:uid="{DB04BA79-A3A1-4194-BFE2-FA8C37D76DF3}"/>
    <cellStyle name="Comma 48 4 2 5 2 3" xfId="30434" xr:uid="{8858097C-EAD6-41BE-88FD-00462D6A43AF}"/>
    <cellStyle name="Comma 48 4 2 5 3" xfId="33344" xr:uid="{C7F873BE-DD8B-43B1-800A-1FF48BD6B67E}"/>
    <cellStyle name="Comma 48 4 2 5 4" xfId="27879" xr:uid="{611FDA05-6F92-4902-8D45-37D42C3F78E2}"/>
    <cellStyle name="Comma 48 4 2 6" xfId="10109" xr:uid="{DBE5FD03-2B22-4CD6-8295-46CC61409CF2}"/>
    <cellStyle name="Comma 48 4 2 6 2" xfId="22351" xr:uid="{99D7B71D-7EB7-4286-BC89-EE365231537C}"/>
    <cellStyle name="Comma 48 4 2 6 2 2" xfId="36662" xr:uid="{7820D097-7DC5-4130-8692-22DA5CCE586A}"/>
    <cellStyle name="Comma 48 4 2 6 2 3" xfId="31185" xr:uid="{0ABF5E72-E0D0-40BE-98A9-4ECE457C6B1D}"/>
    <cellStyle name="Comma 48 4 2 6 3" xfId="34096" xr:uid="{CEB41F40-A84B-4E37-92E5-74DB991CCE3B}"/>
    <cellStyle name="Comma 48 4 2 6 4" xfId="28630" xr:uid="{78E81E24-13A5-4D1D-978A-BE1D60BA8984}"/>
    <cellStyle name="Comma 48 4 2 7" xfId="15253" xr:uid="{BFF7BECC-BAB9-40A8-B087-F6439447DBC7}"/>
    <cellStyle name="Comma 48 4 2 7 2" xfId="35148" xr:uid="{008355DD-FCE7-47D8-A52E-621269CBFE92}"/>
    <cellStyle name="Comma 48 4 2 7 3" xfId="29680" xr:uid="{02978A87-7222-4C48-B15C-603D8016B712}"/>
    <cellStyle name="Comma 48 4 2 8" xfId="32544" xr:uid="{A0952A79-5BE0-431F-B5D7-4B418607E56D}"/>
    <cellStyle name="Comma 48 4 2 9" xfId="27082" xr:uid="{1436E4AD-94E5-4F9D-8E4E-0E607D04731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2 2 2" xfId="36522" xr:uid="{413D2121-403F-4ECC-8077-71B1F476D40D}"/>
    <cellStyle name="Comma 48 4 3 2 2 2 2 3" xfId="31045" xr:uid="{5F17984B-A2A9-4828-8372-6796A7617ED5}"/>
    <cellStyle name="Comma 48 4 3 2 2 2 3" xfId="33956" xr:uid="{D30300CF-7842-4B92-8723-B2CF7DCC7EEB}"/>
    <cellStyle name="Comma 48 4 3 2 2 2 4" xfId="28490" xr:uid="{364C17DF-7C68-4E53-8135-2290D52910AE}"/>
    <cellStyle name="Comma 48 4 3 2 2 3" xfId="12929" xr:uid="{CCF6FF53-E759-491E-9857-EE770C91D62A}"/>
    <cellStyle name="Comma 48 4 3 2 2 3 2" xfId="25171" xr:uid="{7554AF27-6361-436F-BDF0-892D25465C89}"/>
    <cellStyle name="Comma 48 4 3 2 2 3 2 2" xfId="37274" xr:uid="{922F0D06-FBF0-4D01-B0A5-EA74456A5A81}"/>
    <cellStyle name="Comma 48 4 3 2 2 3 2 3" xfId="31796" xr:uid="{728733EE-C064-4F2D-B449-4E2BC8CF3EBA}"/>
    <cellStyle name="Comma 48 4 3 2 2 3 3" xfId="34709" xr:uid="{832B6CCA-B9D3-4BA8-9002-73C6C7AA5B19}"/>
    <cellStyle name="Comma 48 4 3 2 2 3 4" xfId="29241" xr:uid="{79214937-7E14-4A3D-9043-343FA5418449}"/>
    <cellStyle name="Comma 48 4 3 2 2 4" xfId="18073" xr:uid="{EF6B67AF-E155-45AF-8649-F805EB76B1D2}"/>
    <cellStyle name="Comma 48 4 3 2 2 4 2" xfId="35763" xr:uid="{FA79980A-42B0-45A8-98CF-6061C9FAE9B1}"/>
    <cellStyle name="Comma 48 4 3 2 2 4 3" xfId="30291" xr:uid="{B2336345-EA3C-4CDC-935E-B8EABE1DFB70}"/>
    <cellStyle name="Comma 48 4 3 2 2 5" xfId="33191" xr:uid="{28D64D6A-9084-480D-92CC-7B9E87F4A44F}"/>
    <cellStyle name="Comma 48 4 3 2 2 6" xfId="27727" xr:uid="{ECF9849B-908C-40D7-A37C-965581C69E99}"/>
    <cellStyle name="Comma 48 4 3 2 3" xfId="7673" xr:uid="{CE4DB1D1-605A-4C10-9572-3C23F4DAEB93}"/>
    <cellStyle name="Comma 48 4 3 2 3 2" xfId="19937" xr:uid="{9B073EEA-B19C-4D33-B49F-6B01146010BD}"/>
    <cellStyle name="Comma 48 4 3 2 3 2 2" xfId="36140" xr:uid="{298E1219-5BA2-4846-A2E3-982133A4511C}"/>
    <cellStyle name="Comma 48 4 3 2 3 2 3" xfId="30665" xr:uid="{45ABE0B1-163B-499B-B326-B841F1262AED}"/>
    <cellStyle name="Comma 48 4 3 2 3 3" xfId="33576" xr:uid="{693FA53B-F151-4619-B5F2-C75579EE0B2A}"/>
    <cellStyle name="Comma 48 4 3 2 3 4" xfId="28110" xr:uid="{4B5573CA-91F2-40B7-9F42-9D420EF02982}"/>
    <cellStyle name="Comma 48 4 3 2 4" xfId="11169" xr:uid="{1BF26E83-F299-48BE-AE62-51E6CE4B89DA}"/>
    <cellStyle name="Comma 48 4 3 2 4 2" xfId="23411" xr:uid="{7F983B6F-69FF-40F5-A78B-63691AACC6AA}"/>
    <cellStyle name="Comma 48 4 3 2 4 2 2" xfId="36893" xr:uid="{6B14906C-0FAF-4619-B4B1-F6EB71D66044}"/>
    <cellStyle name="Comma 48 4 3 2 4 2 3" xfId="31416" xr:uid="{0A419900-9B1B-4C56-8593-9E5D53DFFC0F}"/>
    <cellStyle name="Comma 48 4 3 2 4 3" xfId="34328" xr:uid="{144F8B1A-2860-4FE5-AC38-4708A6529636}"/>
    <cellStyle name="Comma 48 4 3 2 4 4" xfId="28861" xr:uid="{9B811DFA-8A1F-48BE-95AB-4BF98D5F2238}"/>
    <cellStyle name="Comma 48 4 3 2 5" xfId="16313" xr:uid="{E41F540C-5282-464B-ACD8-634C0D1C2B61}"/>
    <cellStyle name="Comma 48 4 3 2 5 2" xfId="35380" xr:uid="{DD7B4AA9-3021-4109-94BF-41D79D7B0E9B}"/>
    <cellStyle name="Comma 48 4 3 2 5 3" xfId="29911" xr:uid="{5EB4FA97-7228-412B-8413-D636D945EB08}"/>
    <cellStyle name="Comma 48 4 3 2 6" xfId="32777" xr:uid="{F1865541-4B2B-4F75-8FCE-7F1FE30F0A65}"/>
    <cellStyle name="Comma 48 4 3 2 7" xfId="27313" xr:uid="{884BEEFD-ABD6-4014-A46B-AC93A624A41A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2 2 2" xfId="36336" xr:uid="{AA38ED43-315B-4E5D-95E7-A40E373AADBA}"/>
    <cellStyle name="Comma 48 4 3 3 2 2 3" xfId="30861" xr:uid="{480EA0B7-E9AA-4C0D-B918-37C0F07F5830}"/>
    <cellStyle name="Comma 48 4 3 3 2 3" xfId="33772" xr:uid="{5F698BDF-4296-4469-9A36-2443D513B9FD}"/>
    <cellStyle name="Comma 48 4 3 3 2 4" xfId="28306" xr:uid="{24EFF737-B43F-461B-A6A0-A97FB5615787}"/>
    <cellStyle name="Comma 48 4 3 3 3" xfId="12083" xr:uid="{61AC7D23-A018-4618-96C8-3211F19D463E}"/>
    <cellStyle name="Comma 48 4 3 3 3 2" xfId="24325" xr:uid="{6D48D557-AE6F-43F5-A00B-5B1436B4018A}"/>
    <cellStyle name="Comma 48 4 3 3 3 2 2" xfId="37090" xr:uid="{0E74EC5F-1CA7-4E61-B528-914C9C4D7952}"/>
    <cellStyle name="Comma 48 4 3 3 3 2 3" xfId="31612" xr:uid="{329990A8-55FC-4B91-8EB5-F236081130EC}"/>
    <cellStyle name="Comma 48 4 3 3 3 3" xfId="34524" xr:uid="{6AA1C8C6-C6B5-414E-83E7-4B37C82EEB09}"/>
    <cellStyle name="Comma 48 4 3 3 3 4" xfId="29057" xr:uid="{7F592B90-4A25-4B8A-96DF-8F3B957FC0CA}"/>
    <cellStyle name="Comma 48 4 3 3 4" xfId="17227" xr:uid="{E4C34EE6-F64E-4400-85F6-86B1421A7984}"/>
    <cellStyle name="Comma 48 4 3 3 4 2" xfId="35577" xr:uid="{29D59DBA-1904-4B06-97CD-02C5B69B93A8}"/>
    <cellStyle name="Comma 48 4 3 3 4 3" xfId="30107" xr:uid="{BF5E64DD-1A41-4E20-8DF5-B47F91EDC2E9}"/>
    <cellStyle name="Comma 48 4 3 3 5" xfId="33006" xr:uid="{2AB446D2-2E91-47CC-9B4B-54A0C8605487}"/>
    <cellStyle name="Comma 48 4 3 3 6" xfId="27543" xr:uid="{BB0FD22C-32CB-4898-82C8-3CCAA85737B8}"/>
    <cellStyle name="Comma 48 4 3 4" xfId="6827" xr:uid="{5BA24616-8602-42B0-A494-6423E06952A1}"/>
    <cellStyle name="Comma 48 4 3 4 2" xfId="19091" xr:uid="{06B06631-ABB9-4B4D-AE79-2D01282A5364}"/>
    <cellStyle name="Comma 48 4 3 4 2 2" xfId="35956" xr:uid="{4D1E3689-E8DA-4980-B577-334A38FF1A32}"/>
    <cellStyle name="Comma 48 4 3 4 2 3" xfId="30481" xr:uid="{49B3197A-CACB-4B01-84DF-DDAFD61E1D6B}"/>
    <cellStyle name="Comma 48 4 3 4 3" xfId="33391" xr:uid="{569B9F16-F10F-468E-A73C-4937E0CA3E9D}"/>
    <cellStyle name="Comma 48 4 3 4 4" xfId="27926" xr:uid="{09DB09FC-0B4A-4C5E-BA8A-B2FE2373F042}"/>
    <cellStyle name="Comma 48 4 3 5" xfId="10323" xr:uid="{D8BF6237-ED55-4884-A34D-68330EC289B6}"/>
    <cellStyle name="Comma 48 4 3 5 2" xfId="22565" xr:uid="{8A1B8511-5A2D-4C03-815B-CF462B25FE2C}"/>
    <cellStyle name="Comma 48 4 3 5 2 2" xfId="36709" xr:uid="{ED7A7D16-1341-4158-8CED-3CAF2A1CD0C6}"/>
    <cellStyle name="Comma 48 4 3 5 2 3" xfId="31232" xr:uid="{42C409A3-90C7-41C1-A06A-BAB5D91F1BD5}"/>
    <cellStyle name="Comma 48 4 3 5 3" xfId="34143" xr:uid="{60261FD6-2C75-4654-92C1-3623A8275E84}"/>
    <cellStyle name="Comma 48 4 3 5 4" xfId="28677" xr:uid="{EFD4B9C9-D46E-4369-B96B-C75EE10AFA2E}"/>
    <cellStyle name="Comma 48 4 3 6" xfId="15467" xr:uid="{C0FCE292-F2F0-44EF-BBAA-BE4C01A6725C}"/>
    <cellStyle name="Comma 48 4 3 6 2" xfId="35195" xr:uid="{B223478E-8EBF-4CEE-9B0B-35317AF97324}"/>
    <cellStyle name="Comma 48 4 3 6 3" xfId="29727" xr:uid="{5827D770-F857-44E1-AEE4-470D53F81BA9}"/>
    <cellStyle name="Comma 48 4 3 7" xfId="32592" xr:uid="{89A096A4-01DF-4E85-8BBD-E6485C6A6FCF}"/>
    <cellStyle name="Comma 48 4 3 8" xfId="27129" xr:uid="{82313567-F925-4FA1-8B09-F410AA72F1C7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2 2 2" xfId="36429" xr:uid="{FA3BC7F9-6293-4575-AC64-684B4D7CB664}"/>
    <cellStyle name="Comma 48 4 4 2 2 2 3" xfId="30953" xr:uid="{88C7D1EF-C5F7-48ED-A1BD-D25350AEA856}"/>
    <cellStyle name="Comma 48 4 4 2 2 3" xfId="33864" xr:uid="{E8C16718-D3FF-470B-8579-71E3D6908CE8}"/>
    <cellStyle name="Comma 48 4 4 2 2 4" xfId="28398" xr:uid="{DE85A0F9-186E-4A05-A800-76582CF3CD88}"/>
    <cellStyle name="Comma 48 4 4 2 3" xfId="12506" xr:uid="{C7DA3230-EE2C-41A1-BA37-3233FFCFC97F}"/>
    <cellStyle name="Comma 48 4 4 2 3 2" xfId="24748" xr:uid="{F10EE771-A6B6-4E63-A375-610C16563EFE}"/>
    <cellStyle name="Comma 48 4 4 2 3 2 2" xfId="37182" xr:uid="{2DCDCB85-36C0-4B7A-B1ED-ECBFC46BE9A0}"/>
    <cellStyle name="Comma 48 4 4 2 3 2 3" xfId="31704" xr:uid="{BE8A0D18-4F34-43E0-A6A1-719842686E52}"/>
    <cellStyle name="Comma 48 4 4 2 3 3" xfId="34616" xr:uid="{DC8BC6DA-67DC-4B85-9238-6A9A05598C2A}"/>
    <cellStyle name="Comma 48 4 4 2 3 4" xfId="29149" xr:uid="{9D51FDC3-5FBD-4AC9-8686-838F92C11BE7}"/>
    <cellStyle name="Comma 48 4 4 2 4" xfId="17650" xr:uid="{495847EB-698F-44C9-8B14-B5FC7233E228}"/>
    <cellStyle name="Comma 48 4 4 2 4 2" xfId="35671" xr:uid="{24A94740-6FF0-453D-8FDE-6E256994D279}"/>
    <cellStyle name="Comma 48 4 4 2 4 3" xfId="30199" xr:uid="{02757D8C-9B3A-4102-8AD3-C88E22871B71}"/>
    <cellStyle name="Comma 48 4 4 2 5" xfId="33098" xr:uid="{210039F8-B07B-47C6-A659-A81E95284D66}"/>
    <cellStyle name="Comma 48 4 4 2 6" xfId="27635" xr:uid="{944C5F55-70D5-49FF-9428-9A8317C37BF7}"/>
    <cellStyle name="Comma 48 4 4 3" xfId="7250" xr:uid="{BBAE693C-2A80-4110-8228-DC76B650DE1B}"/>
    <cellStyle name="Comma 48 4 4 3 2" xfId="19514" xr:uid="{DA452174-8770-42F4-9805-1AA9F50AE990}"/>
    <cellStyle name="Comma 48 4 4 3 2 2" xfId="36048" xr:uid="{26104B31-ECCD-41F7-840E-17DAA5CAF8C9}"/>
    <cellStyle name="Comma 48 4 4 3 2 3" xfId="30573" xr:uid="{B65525D0-699C-436A-A2E3-41913562B297}"/>
    <cellStyle name="Comma 48 4 4 3 3" xfId="33483" xr:uid="{7AF6B103-E9B1-48D1-B154-E9B66368C37A}"/>
    <cellStyle name="Comma 48 4 4 3 4" xfId="28018" xr:uid="{B78A918C-6451-4663-ACA1-63B22E16F9AD}"/>
    <cellStyle name="Comma 48 4 4 4" xfId="10746" xr:uid="{1854D944-B5A0-401F-B22F-C97D022285CD}"/>
    <cellStyle name="Comma 48 4 4 4 2" xfId="22988" xr:uid="{6E33A29A-505F-419E-85C6-BF8593544DD5}"/>
    <cellStyle name="Comma 48 4 4 4 2 2" xfId="36801" xr:uid="{BF416AAF-8F4E-497B-AB67-F79E1A479FD9}"/>
    <cellStyle name="Comma 48 4 4 4 2 3" xfId="31324" xr:uid="{2B58FBBD-6C08-476B-952D-1631F083F133}"/>
    <cellStyle name="Comma 48 4 4 4 3" xfId="34235" xr:uid="{83013FA7-D214-413E-8580-79129C81B363}"/>
    <cellStyle name="Comma 48 4 4 4 4" xfId="28769" xr:uid="{86E78B0C-F87E-4254-AD86-231472AEADD8}"/>
    <cellStyle name="Comma 48 4 4 5" xfId="15890" xr:uid="{CDDBD01B-277F-4B75-B134-3EBABEA8ED9D}"/>
    <cellStyle name="Comma 48 4 4 5 2" xfId="35287" xr:uid="{8B54D3D4-4CF6-42BE-8AF9-32F4753DAE51}"/>
    <cellStyle name="Comma 48 4 4 5 3" xfId="29819" xr:uid="{9E30CB29-D1ED-4573-9433-BA8A15A044B6}"/>
    <cellStyle name="Comma 48 4 4 6" xfId="32685" xr:uid="{C16F7248-91E7-4BFF-A5E0-2588F7BAA7FE}"/>
    <cellStyle name="Comma 48 4 4 7" xfId="27221" xr:uid="{DB1DBDC2-4E90-40D2-AEFA-A42E9C82BF7A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2 2 2" xfId="36244" xr:uid="{F2613EAB-7D16-47D0-B0C5-9AE2BC2D50AE}"/>
    <cellStyle name="Comma 48 4 5 2 2 3" xfId="30769" xr:uid="{A7D7C094-FCD7-4848-B318-2E03000AF693}"/>
    <cellStyle name="Comma 48 4 5 2 3" xfId="33680" xr:uid="{B28A59A8-0EA6-47B8-97D1-172297A9E039}"/>
    <cellStyle name="Comma 48 4 5 2 4" xfId="28214" xr:uid="{7079F5AF-1BCA-4E61-B06F-855AC6CCF8A3}"/>
    <cellStyle name="Comma 48 4 5 3" xfId="11660" xr:uid="{B110202A-ABCD-4C44-928A-65CFE4364213}"/>
    <cellStyle name="Comma 48 4 5 3 2" xfId="23902" xr:uid="{7708D2ED-4DB5-43FD-BD26-577CE409AE26}"/>
    <cellStyle name="Comma 48 4 5 3 2 2" xfId="36998" xr:uid="{E0903073-9E36-4A4B-836D-AC142754955A}"/>
    <cellStyle name="Comma 48 4 5 3 2 3" xfId="31520" xr:uid="{FF94ADAE-FEA3-4AC0-8BB2-E7DF098C144C}"/>
    <cellStyle name="Comma 48 4 5 3 3" xfId="34432" xr:uid="{02907669-2255-4723-95C2-5C399875D5FD}"/>
    <cellStyle name="Comma 48 4 5 3 4" xfId="28965" xr:uid="{01A5A542-685E-4BC6-BB17-5FF8AF92D083}"/>
    <cellStyle name="Comma 48 4 5 4" xfId="16804" xr:uid="{F545C750-9F82-4462-9040-3CD2D0C3166F}"/>
    <cellStyle name="Comma 48 4 5 4 2" xfId="35485" xr:uid="{129AAB43-8C6C-474B-8BF7-09DB789A042B}"/>
    <cellStyle name="Comma 48 4 5 4 3" xfId="30015" xr:uid="{D6DC2E62-E81F-45B0-84C1-8375475DE456}"/>
    <cellStyle name="Comma 48 4 5 5" xfId="32914" xr:uid="{245D7547-3C98-41A5-8ACA-D0827191AC15}"/>
    <cellStyle name="Comma 48 4 5 6" xfId="27451" xr:uid="{B74BE8F5-7CC9-4DC9-A23F-3E78EE7A42CD}"/>
    <cellStyle name="Comma 48 4 6" xfId="6404" xr:uid="{47AEC29E-2A22-41BD-82E0-0579F443A5AA}"/>
    <cellStyle name="Comma 48 4 6 2" xfId="18668" xr:uid="{B26A5CD5-9BE9-442D-9B5F-44D8656BFC6A}"/>
    <cellStyle name="Comma 48 4 6 2 2" xfId="35863" xr:uid="{47A718F4-4A8C-4B6A-800F-FF5878ECB3E0}"/>
    <cellStyle name="Comma 48 4 6 2 3" xfId="30389" xr:uid="{1238D31A-1A5C-4DA3-935B-E91DDA676F18}"/>
    <cellStyle name="Comma 48 4 6 3" xfId="33298" xr:uid="{423D708F-01EB-44D3-BB75-91654B1702D1}"/>
    <cellStyle name="Comma 48 4 6 4" xfId="27834" xr:uid="{DE898B14-DDC7-4970-9A33-BC8625296CA4}"/>
    <cellStyle name="Comma 48 4 7" xfId="9900" xr:uid="{FB9B36B0-0073-48E9-9221-F5E78E187E68}"/>
    <cellStyle name="Comma 48 4 7 2" xfId="22142" xr:uid="{7F1EE72C-5E53-4F71-A762-A4459DF976C2}"/>
    <cellStyle name="Comma 48 4 7 2 2" xfId="36617" xr:uid="{3903EA3C-DCA0-4685-9522-F6D263FC79A6}"/>
    <cellStyle name="Comma 48 4 7 2 3" xfId="31140" xr:uid="{245DFF8E-616C-419A-A5E7-C3838E9C3C90}"/>
    <cellStyle name="Comma 48 4 7 3" xfId="34051" xr:uid="{1FC473D1-01FF-41BC-83A8-ED4C12CDCDAF}"/>
    <cellStyle name="Comma 48 4 7 4" xfId="28585" xr:uid="{71430DBB-800B-4551-A727-06636402C6C5}"/>
    <cellStyle name="Comma 48 4 8" xfId="14618" xr:uid="{E675DABD-2ABF-4603-931C-BDAC8E4B8A50}"/>
    <cellStyle name="Comma 48 4 8 2" xfId="25508" xr:uid="{451F5BF7-0ADE-4482-9538-6AB6CFDF14BC}"/>
    <cellStyle name="Comma 48 4 8 2 2" xfId="37360" xr:uid="{0F6359EC-E877-4A1C-A5D5-1D00A613521E}"/>
    <cellStyle name="Comma 48 4 8 2 3" xfId="31882" xr:uid="{7836AD75-C351-4F0A-8FA0-E81C190254DD}"/>
    <cellStyle name="Comma 48 4 8 3" xfId="35028" xr:uid="{B299963B-E3F8-4B50-88BA-21DED5A87F14}"/>
    <cellStyle name="Comma 48 4 8 4" xfId="29560" xr:uid="{A94D7623-A069-4EEF-928E-B69DE1D53F82}"/>
    <cellStyle name="Comma 48 4 9" xfId="15044" xr:uid="{8EAC95C8-75F6-4F0C-BB28-4AFC6A698475}"/>
    <cellStyle name="Comma 48 4 9 2" xfId="35103" xr:uid="{150A26AB-AAF2-4EC7-BB78-2B9427D0BEF6}"/>
    <cellStyle name="Comma 48 4 9 3" xfId="29635" xr:uid="{52410297-2B2A-4ACA-A4FF-EA4475FA2441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2 2 2" xfId="36540" xr:uid="{3C18B468-03D8-4AD8-8DD7-38FF4DB6E520}"/>
    <cellStyle name="Comma 48 5 2 2 2 2 2 3" xfId="31063" xr:uid="{7CFB91B8-215A-438C-BF17-7029245561AD}"/>
    <cellStyle name="Comma 48 5 2 2 2 2 3" xfId="33974" xr:uid="{60DF6094-C999-480E-B826-6653CB6E5378}"/>
    <cellStyle name="Comma 48 5 2 2 2 2 4" xfId="28508" xr:uid="{79E7326E-C114-45AC-BC2A-AAFB9A07DC79}"/>
    <cellStyle name="Comma 48 5 2 2 2 3" xfId="13010" xr:uid="{7095DE71-A37E-437E-9D29-A59DD97F9CEB}"/>
    <cellStyle name="Comma 48 5 2 2 2 3 2" xfId="25252" xr:uid="{3E640F20-9D83-43C4-A3A1-EAD6233D83DE}"/>
    <cellStyle name="Comma 48 5 2 2 2 3 2 2" xfId="37292" xr:uid="{202F1A3E-9755-41FA-AF51-AF36965D04D7}"/>
    <cellStyle name="Comma 48 5 2 2 2 3 2 3" xfId="31814" xr:uid="{04853396-8FF5-4229-B739-4AE44052999B}"/>
    <cellStyle name="Comma 48 5 2 2 2 3 3" xfId="34727" xr:uid="{7F2163DD-6EB0-4E94-B652-8EDBC6905A7A}"/>
    <cellStyle name="Comma 48 5 2 2 2 3 4" xfId="29259" xr:uid="{24477A41-C595-4F5B-9FA7-90D25C8F4119}"/>
    <cellStyle name="Comma 48 5 2 2 2 4" xfId="18154" xr:uid="{C6A9CDD7-0ADD-4B71-917A-3260652B94F7}"/>
    <cellStyle name="Comma 48 5 2 2 2 4 2" xfId="35782" xr:uid="{7997371A-B825-4FB7-8073-CDD11795F8B3}"/>
    <cellStyle name="Comma 48 5 2 2 2 4 3" xfId="30309" xr:uid="{DFB73E62-F3E6-407E-86F8-5AB1F2569EE8}"/>
    <cellStyle name="Comma 48 5 2 2 2 5" xfId="33209" xr:uid="{C63FFD5D-83CC-450C-BD94-AB692168AA57}"/>
    <cellStyle name="Comma 48 5 2 2 2 6" xfId="27745" xr:uid="{2FF79AB3-6AC4-43F5-8DA6-DA04107CD71D}"/>
    <cellStyle name="Comma 48 5 2 2 3" xfId="7754" xr:uid="{AADECD97-28B5-4ED0-B32C-69105CCB292E}"/>
    <cellStyle name="Comma 48 5 2 2 3 2" xfId="20018" xr:uid="{F3CAA247-2F9B-4A3D-8945-8ED4EF301B03}"/>
    <cellStyle name="Comma 48 5 2 2 3 2 2" xfId="36158" xr:uid="{3D60A23C-EC02-4AF2-AA8B-5D7A0AD7A1C9}"/>
    <cellStyle name="Comma 48 5 2 2 3 2 3" xfId="30683" xr:uid="{34F95858-075C-49EB-B061-C1E246287634}"/>
    <cellStyle name="Comma 48 5 2 2 3 3" xfId="33594" xr:uid="{ADDD0417-E5BF-461A-A32A-DC031983A59E}"/>
    <cellStyle name="Comma 48 5 2 2 3 4" xfId="28128" xr:uid="{E2D793E4-6506-44B8-9F99-69A6BC8FEE68}"/>
    <cellStyle name="Comma 48 5 2 2 4" xfId="11250" xr:uid="{3F1A6E85-5BC6-4D7F-A68E-0DE0D4D1D8A3}"/>
    <cellStyle name="Comma 48 5 2 2 4 2" xfId="23492" xr:uid="{3C054A04-5925-460A-8F20-B6E9C0FC71CF}"/>
    <cellStyle name="Comma 48 5 2 2 4 2 2" xfId="36911" xr:uid="{AA8FF0D9-1236-479B-9D9D-B7780C4C4B55}"/>
    <cellStyle name="Comma 48 5 2 2 4 2 3" xfId="31434" xr:uid="{3C3A81F9-61C1-4366-B44C-A6E07E97D9AF}"/>
    <cellStyle name="Comma 48 5 2 2 4 3" xfId="34346" xr:uid="{E957C9A0-7057-47AF-B634-02BAB8C22636}"/>
    <cellStyle name="Comma 48 5 2 2 4 4" xfId="28879" xr:uid="{C5BADBB3-7C8D-4BD9-BCF2-32684C58924E}"/>
    <cellStyle name="Comma 48 5 2 2 5" xfId="16394" xr:uid="{6D0CF70D-58FA-4749-843A-71FD854C0731}"/>
    <cellStyle name="Comma 48 5 2 2 5 2" xfId="35399" xr:uid="{4DA5FD77-D947-46D5-B89C-0D7F2AB0D500}"/>
    <cellStyle name="Comma 48 5 2 2 5 3" xfId="29929" xr:uid="{C0CF5CCA-B2C2-44D7-9488-701DC92BFC3E}"/>
    <cellStyle name="Comma 48 5 2 2 6" xfId="32795" xr:uid="{2C9FEBAB-4C05-45FC-AD59-9A1D547A9210}"/>
    <cellStyle name="Comma 48 5 2 2 7" xfId="27331" xr:uid="{FC73DE32-9D54-41C0-9F3A-0C321A522D18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2 2 2" xfId="36355" xr:uid="{5DBF0ECC-44CA-4173-88BB-000864B71A40}"/>
    <cellStyle name="Comma 48 5 2 3 2 2 3" xfId="30879" xr:uid="{D993AADD-8368-4B77-9F75-31AA071B544C}"/>
    <cellStyle name="Comma 48 5 2 3 2 3" xfId="33790" xr:uid="{BC6B1689-1346-4300-8F4B-38EE3D61F251}"/>
    <cellStyle name="Comma 48 5 2 3 2 4" xfId="28324" xr:uid="{E87931D6-9D17-4E59-9A1B-A25692AA1B3D}"/>
    <cellStyle name="Comma 48 5 2 3 3" xfId="12164" xr:uid="{79823A7D-01AC-491D-AF33-362FD76DE2CD}"/>
    <cellStyle name="Comma 48 5 2 3 3 2" xfId="24406" xr:uid="{DA9A0055-9180-4373-BCFE-7A95F90ADC97}"/>
    <cellStyle name="Comma 48 5 2 3 3 2 2" xfId="37108" xr:uid="{F89E6E61-20BD-43E8-A792-C1148C4307FA}"/>
    <cellStyle name="Comma 48 5 2 3 3 2 3" xfId="31630" xr:uid="{FC17C741-0FA0-4C5C-AE72-C5052ED54455}"/>
    <cellStyle name="Comma 48 5 2 3 3 3" xfId="34542" xr:uid="{C839C5C6-6AB7-4F1F-B33B-63094B5F03DA}"/>
    <cellStyle name="Comma 48 5 2 3 3 4" xfId="29075" xr:uid="{0F59FBD0-3F24-40D3-A113-7CB31AB4A2BB}"/>
    <cellStyle name="Comma 48 5 2 3 4" xfId="17308" xr:uid="{74111CB7-D7F6-416F-AA77-095C12ABA79C}"/>
    <cellStyle name="Comma 48 5 2 3 4 2" xfId="35596" xr:uid="{42EC6A61-8126-47E8-842E-BA96CB1BA3A0}"/>
    <cellStyle name="Comma 48 5 2 3 4 3" xfId="30125" xr:uid="{9B394538-10FA-4CB1-835E-3A0E54B5FC1F}"/>
    <cellStyle name="Comma 48 5 2 3 5" xfId="33024" xr:uid="{00A793AD-4AF2-4997-A66F-26944EC79DF3}"/>
    <cellStyle name="Comma 48 5 2 3 6" xfId="27561" xr:uid="{16BE9884-E3EB-42EC-B407-13CE13856915}"/>
    <cellStyle name="Comma 48 5 2 4" xfId="6908" xr:uid="{7828E275-05F0-42FA-8A59-365785DED895}"/>
    <cellStyle name="Comma 48 5 2 4 2" xfId="19172" xr:uid="{88918032-11E2-4E3A-9BE7-B17244849C8A}"/>
    <cellStyle name="Comma 48 5 2 4 2 2" xfId="35974" xr:uid="{918C8944-3DFC-4C13-9E1C-B45A447E3F31}"/>
    <cellStyle name="Comma 48 5 2 4 2 3" xfId="30499" xr:uid="{4BDC144B-78EF-4F50-A4A9-4198475A53B9}"/>
    <cellStyle name="Comma 48 5 2 4 3" xfId="33409" xr:uid="{3D2A7E35-93C4-47BD-BE1E-F9F40A1D2BA2}"/>
    <cellStyle name="Comma 48 5 2 4 4" xfId="27944" xr:uid="{E09B69CE-2AFD-481B-9361-0FB026952C3B}"/>
    <cellStyle name="Comma 48 5 2 5" xfId="10404" xr:uid="{718BACDD-2D10-420D-9347-19F6F0576855}"/>
    <cellStyle name="Comma 48 5 2 5 2" xfId="22646" xr:uid="{7EC76E99-89F1-4B1E-9B52-4C839BFE0CFF}"/>
    <cellStyle name="Comma 48 5 2 5 2 2" xfId="36727" xr:uid="{5975DAAA-6E66-4799-8545-B3CAD4D7FCE9}"/>
    <cellStyle name="Comma 48 5 2 5 2 3" xfId="31250" xr:uid="{643ACA9B-C66A-4FBA-8AE7-D3AED82CBB69}"/>
    <cellStyle name="Comma 48 5 2 5 3" xfId="34161" xr:uid="{78750F82-7953-4632-B35E-DE238BFB192D}"/>
    <cellStyle name="Comma 48 5 2 5 4" xfId="28695" xr:uid="{44E69F9D-EBB0-46B8-AF63-F3BA624D31F8}"/>
    <cellStyle name="Comma 48 5 2 6" xfId="15548" xr:uid="{4E9871FC-7DD7-43A7-91B4-DE03ED1C0D07}"/>
    <cellStyle name="Comma 48 5 2 6 2" xfId="35213" xr:uid="{66CD74BC-0368-4466-8856-D0C686A71C4F}"/>
    <cellStyle name="Comma 48 5 2 6 3" xfId="29745" xr:uid="{8D9B3C10-B8BE-4C5D-AB9E-2F2496144F3E}"/>
    <cellStyle name="Comma 48 5 2 7" xfId="32611" xr:uid="{035752A9-2CF7-4466-AAA3-804B0394BCC6}"/>
    <cellStyle name="Comma 48 5 2 8" xfId="27147" xr:uid="{1BFED8F1-04CC-486B-A801-F148A208143C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2 2 2" xfId="36447" xr:uid="{4D2045F7-43A1-4AD1-9E22-94BB446C82BE}"/>
    <cellStyle name="Comma 48 5 3 2 2 2 3" xfId="30971" xr:uid="{76283DEC-BDF4-46B3-8F2E-658DBF7E90A2}"/>
    <cellStyle name="Comma 48 5 3 2 2 3" xfId="33882" xr:uid="{C1E92D23-56E0-4F19-9F72-BB1A712AB1DC}"/>
    <cellStyle name="Comma 48 5 3 2 2 4" xfId="28416" xr:uid="{3FFB9B98-191C-4716-9126-69DAF9F6F57B}"/>
    <cellStyle name="Comma 48 5 3 2 3" xfId="12587" xr:uid="{A20A7CBC-A030-4653-B868-A3FDB9C5637C}"/>
    <cellStyle name="Comma 48 5 3 2 3 2" xfId="24829" xr:uid="{D59ECE6E-7CE9-4751-A8A4-5C85409E8F74}"/>
    <cellStyle name="Comma 48 5 3 2 3 2 2" xfId="37200" xr:uid="{C729E624-936A-4F20-8959-68154FFD484E}"/>
    <cellStyle name="Comma 48 5 3 2 3 2 3" xfId="31722" xr:uid="{51E55B3F-97D6-4DAB-8A63-31EE5E5CB41B}"/>
    <cellStyle name="Comma 48 5 3 2 3 3" xfId="34634" xr:uid="{A9BEF9E2-9E41-48C7-9E16-1C1258A9D37C}"/>
    <cellStyle name="Comma 48 5 3 2 3 4" xfId="29167" xr:uid="{FE3A9482-07B9-48FB-8022-C1C32C151DC2}"/>
    <cellStyle name="Comma 48 5 3 2 4" xfId="17731" xr:uid="{F65964FB-8535-465C-AB73-EAC0BD405084}"/>
    <cellStyle name="Comma 48 5 3 2 4 2" xfId="35689" xr:uid="{6004C044-7D66-4653-9B6F-1267DC4CC589}"/>
    <cellStyle name="Comma 48 5 3 2 4 3" xfId="30217" xr:uid="{6729E049-474E-403E-97AF-C41F10A4455A}"/>
    <cellStyle name="Comma 48 5 3 2 5" xfId="33117" xr:uid="{A4981E88-170D-4E7F-BED8-A272309CAFC9}"/>
    <cellStyle name="Comma 48 5 3 2 6" xfId="27653" xr:uid="{E7A0B271-6A19-4BA5-9949-568C9A454B40}"/>
    <cellStyle name="Comma 48 5 3 3" xfId="7331" xr:uid="{8FFD4C82-F800-4FFD-A210-FDE82B841281}"/>
    <cellStyle name="Comma 48 5 3 3 2" xfId="19595" xr:uid="{8C7751F5-C318-407E-BAEB-6465600294BE}"/>
    <cellStyle name="Comma 48 5 3 3 2 2" xfId="36066" xr:uid="{CF5320F8-5B0D-4226-83D4-575479185635}"/>
    <cellStyle name="Comma 48 5 3 3 2 3" xfId="30591" xr:uid="{AC00F05E-81CB-4F0B-9D86-C276CEB44CC8}"/>
    <cellStyle name="Comma 48 5 3 3 3" xfId="33501" xr:uid="{71D45C7F-411D-4C3D-90E1-58FBBF6B899D}"/>
    <cellStyle name="Comma 48 5 3 3 4" xfId="28036" xr:uid="{44D966E8-B024-4B3E-8C65-81049DAB140B}"/>
    <cellStyle name="Comma 48 5 3 4" xfId="10827" xr:uid="{4039B787-D407-4789-AFE5-938763741F38}"/>
    <cellStyle name="Comma 48 5 3 4 2" xfId="23069" xr:uid="{8622F2A6-A46B-403F-B4D6-33DB2E0FF910}"/>
    <cellStyle name="Comma 48 5 3 4 2 2" xfId="36819" xr:uid="{349348B2-8F23-4164-B2BC-D08947548B94}"/>
    <cellStyle name="Comma 48 5 3 4 2 3" xfId="31342" xr:uid="{86C0FEAF-FDB8-4EBC-9FFE-507F4A95D0E3}"/>
    <cellStyle name="Comma 48 5 3 4 3" xfId="34253" xr:uid="{5D8D705A-3378-46C2-B306-6127432967BD}"/>
    <cellStyle name="Comma 48 5 3 4 4" xfId="28787" xr:uid="{163E9505-962F-4B2D-956B-940919FEFC12}"/>
    <cellStyle name="Comma 48 5 3 5" xfId="15971" xr:uid="{B1341787-BCF9-41B9-B6D2-9E4BA870A42E}"/>
    <cellStyle name="Comma 48 5 3 5 2" xfId="35305" xr:uid="{F8BBF4C5-263D-4145-ADEA-AAC4BB621070}"/>
    <cellStyle name="Comma 48 5 3 5 3" xfId="29837" xr:uid="{2DCE1B21-37C1-4B46-9E22-43A95AC4CB0E}"/>
    <cellStyle name="Comma 48 5 3 6" xfId="32703" xr:uid="{1B00CD1D-0A6D-4289-A681-E28220B6A0BA}"/>
    <cellStyle name="Comma 48 5 3 7" xfId="27239" xr:uid="{C5F394E2-AD10-4875-9519-BAE177A9EE54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2 2 2" xfId="36262" xr:uid="{373E544D-F8D6-48B9-8B69-DD8D4EE7DEB5}"/>
    <cellStyle name="Comma 48 5 4 2 2 3" xfId="30787" xr:uid="{B8905A91-623F-48D1-A214-38A837D90257}"/>
    <cellStyle name="Comma 48 5 4 2 3" xfId="33698" xr:uid="{2632F121-111C-445D-AFCD-B7FD4E573E7B}"/>
    <cellStyle name="Comma 48 5 4 2 4" xfId="28232" xr:uid="{E402525B-782C-4A48-950F-23D5C46CCAA4}"/>
    <cellStyle name="Comma 48 5 4 3" xfId="11741" xr:uid="{6FDBB20D-AA14-4388-ADA4-69B4A7D50F23}"/>
    <cellStyle name="Comma 48 5 4 3 2" xfId="23983" xr:uid="{E052FFD3-3914-48D6-B303-350D261E28DD}"/>
    <cellStyle name="Comma 48 5 4 3 2 2" xfId="37016" xr:uid="{B56F5FD1-6A9D-4750-8FAB-3D2DCC860659}"/>
    <cellStyle name="Comma 48 5 4 3 2 3" xfId="31538" xr:uid="{787E2E4F-F024-433F-AE4B-2D5C28F589E6}"/>
    <cellStyle name="Comma 48 5 4 3 3" xfId="34450" xr:uid="{0A675080-173F-4A16-96A0-4F26A8FE622A}"/>
    <cellStyle name="Comma 48 5 4 3 4" xfId="28983" xr:uid="{D6C2710E-E423-4BCA-93FF-C39A2BABBE3D}"/>
    <cellStyle name="Comma 48 5 4 4" xfId="16885" xr:uid="{D100B9D1-31D0-42F8-B6B0-E0DF10A5DFA6}"/>
    <cellStyle name="Comma 48 5 4 4 2" xfId="35503" xr:uid="{670C0C79-E097-4D16-B97A-9BE803C159A3}"/>
    <cellStyle name="Comma 48 5 4 4 3" xfId="30033" xr:uid="{EDAB81C2-F956-48D7-9D47-25C918E4B89C}"/>
    <cellStyle name="Comma 48 5 4 5" xfId="32932" xr:uid="{DE422801-6D3A-41DB-8395-DF8A6D96E218}"/>
    <cellStyle name="Comma 48 5 4 6" xfId="27469" xr:uid="{22780C59-9CD2-4D8D-8127-85D468DA42CA}"/>
    <cellStyle name="Comma 48 5 5" xfId="6485" xr:uid="{DA166DC0-96D4-478F-AF65-AADD3369783A}"/>
    <cellStyle name="Comma 48 5 5 2" xfId="18749" xr:uid="{15D2B705-704E-4CA8-BE45-D770EF67FF00}"/>
    <cellStyle name="Comma 48 5 5 2 2" xfId="35881" xr:uid="{083D80FE-267E-4618-AAEE-C8998EDCEC46}"/>
    <cellStyle name="Comma 48 5 5 2 3" xfId="30407" xr:uid="{08E02713-04EA-4F6C-835D-40D5D98094B2}"/>
    <cellStyle name="Comma 48 5 5 3" xfId="33316" xr:uid="{7E38C272-7236-4E3B-86FA-7C2650901380}"/>
    <cellStyle name="Comma 48 5 5 4" xfId="27852" xr:uid="{62CB99A6-6991-448F-8905-F927C0F2F0B1}"/>
    <cellStyle name="Comma 48 5 6" xfId="9981" xr:uid="{1E66AFB8-17F8-427F-8B5E-AE05494DDF50}"/>
    <cellStyle name="Comma 48 5 6 2" xfId="22223" xr:uid="{FF188DC8-3890-468D-AADB-A31F7DFBBBA6}"/>
    <cellStyle name="Comma 48 5 6 2 2" xfId="36635" xr:uid="{2A10524E-CCD5-4789-B97A-0712634C4EDD}"/>
    <cellStyle name="Comma 48 5 6 2 3" xfId="31158" xr:uid="{F1F810C5-503B-441E-A0A9-D40F052691E7}"/>
    <cellStyle name="Comma 48 5 6 3" xfId="34069" xr:uid="{90B7F07A-0E18-4564-8E70-C6489BAB3FEB}"/>
    <cellStyle name="Comma 48 5 6 4" xfId="28603" xr:uid="{C7FB4C4A-FE84-4286-AC4E-833867496AA3}"/>
    <cellStyle name="Comma 48 5 7" xfId="15125" xr:uid="{69A0774E-0D94-4C52-B87F-05C005EED636}"/>
    <cellStyle name="Comma 48 5 7 2" xfId="35121" xr:uid="{B3EFA3BA-7BC9-4E6F-9BAE-CBFD32D95C46}"/>
    <cellStyle name="Comma 48 5 7 3" xfId="29653" xr:uid="{29D505E3-8682-44D9-96F2-78105EDB028F}"/>
    <cellStyle name="Comma 48 5 8" xfId="32517" xr:uid="{DAA8AA4D-F40F-4FFC-A8BC-F73FF2A2AD0B}"/>
    <cellStyle name="Comma 48 5 9" xfId="27055" xr:uid="{395576DD-FE66-41A2-A0CE-0B235BB768E1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2 2 2" xfId="36495" xr:uid="{36E19F8E-3B8A-4707-8833-BFC010E2733C}"/>
    <cellStyle name="Comma 48 6 2 2 2 2 3" xfId="31018" xr:uid="{FE31F9E7-B1D9-47A5-A6CD-C0DA0487D40D}"/>
    <cellStyle name="Comma 48 6 2 2 2 3" xfId="33929" xr:uid="{F7B301F3-0F06-49FE-827C-A4872B9562B8}"/>
    <cellStyle name="Comma 48 6 2 2 2 4" xfId="28463" xr:uid="{08C32E62-9C70-4117-8073-065B0BEFB802}"/>
    <cellStyle name="Comma 48 6 2 2 3" xfId="12801" xr:uid="{2AF6CB0E-2E0A-4DF2-834F-3FC7AC6F9DB5}"/>
    <cellStyle name="Comma 48 6 2 2 3 2" xfId="25043" xr:uid="{5F954F0E-7C7B-421D-9191-A88A068F7A09}"/>
    <cellStyle name="Comma 48 6 2 2 3 2 2" xfId="37247" xr:uid="{C6099B54-581A-41C5-B6CD-B30346CFAB3B}"/>
    <cellStyle name="Comma 48 6 2 2 3 2 3" xfId="31769" xr:uid="{3E826A34-5141-4109-8B30-F76DD18A41DF}"/>
    <cellStyle name="Comma 48 6 2 2 3 3" xfId="34681" xr:uid="{85A5C0DA-0B2D-46B0-AC60-A036B05A3AF7}"/>
    <cellStyle name="Comma 48 6 2 2 3 4" xfId="29214" xr:uid="{9CCE8856-C565-4BC7-B4BD-DA6BEBCB69D1}"/>
    <cellStyle name="Comma 48 6 2 2 4" xfId="17945" xr:uid="{8340A726-EE45-4DE3-8995-553DC01CCE13}"/>
    <cellStyle name="Comma 48 6 2 2 4 2" xfId="35736" xr:uid="{022050B7-70FC-4566-BA47-948E91868036}"/>
    <cellStyle name="Comma 48 6 2 2 4 3" xfId="30264" xr:uid="{B5C0B55B-F2C3-4511-9C9C-412804CB1CEF}"/>
    <cellStyle name="Comma 48 6 2 2 5" xfId="33164" xr:uid="{CA9CABE8-8521-4940-946A-86699F332949}"/>
    <cellStyle name="Comma 48 6 2 2 6" xfId="27700" xr:uid="{D786438F-04B8-4CD0-8D65-43263B068056}"/>
    <cellStyle name="Comma 48 6 2 3" xfId="7545" xr:uid="{4CA798F2-5A86-45C4-8DBE-73E37427AD00}"/>
    <cellStyle name="Comma 48 6 2 3 2" xfId="19809" xr:uid="{5F99A7CC-49B0-4CD1-AE49-5DC0EF794A1F}"/>
    <cellStyle name="Comma 48 6 2 3 2 2" xfId="36113" xr:uid="{4A33570D-CEFA-4EFD-B78D-3F4EEAD7D0D1}"/>
    <cellStyle name="Comma 48 6 2 3 2 3" xfId="30638" xr:uid="{92DC125F-9296-4681-AC46-1CBEFB98293B}"/>
    <cellStyle name="Comma 48 6 2 3 3" xfId="33548" xr:uid="{4E87887C-6F28-40AC-950A-7FC9A2A7DBAF}"/>
    <cellStyle name="Comma 48 6 2 3 4" xfId="28083" xr:uid="{7E1E2930-6EB9-400B-9AC7-C2B8EE70ED51}"/>
    <cellStyle name="Comma 48 6 2 4" xfId="11041" xr:uid="{7DFA5848-246C-4702-9435-5FAD2488812E}"/>
    <cellStyle name="Comma 48 6 2 4 2" xfId="23283" xr:uid="{9CA47B6A-81EA-4DA8-A858-6215D7C0345F}"/>
    <cellStyle name="Comma 48 6 2 4 2 2" xfId="36866" xr:uid="{73568C13-BA0D-4DE1-AF11-94C3D551D5E2}"/>
    <cellStyle name="Comma 48 6 2 4 2 3" xfId="31389" xr:uid="{42CF73B5-1D7B-45A2-854A-814FEDBB0E3A}"/>
    <cellStyle name="Comma 48 6 2 4 3" xfId="34300" xr:uid="{FD955AF5-833D-4D0E-BED8-89CB441D3E7D}"/>
    <cellStyle name="Comma 48 6 2 4 4" xfId="28834" xr:uid="{5D052B1D-762B-4781-BD32-6AFF160CD5A5}"/>
    <cellStyle name="Comma 48 6 2 5" xfId="16185" xr:uid="{1A53C18C-3854-4371-9A8D-97D95E563601}"/>
    <cellStyle name="Comma 48 6 2 5 2" xfId="35353" xr:uid="{EC374E0C-8057-4CCE-B2E1-3F0E359A4EE7}"/>
    <cellStyle name="Comma 48 6 2 5 3" xfId="29884" xr:uid="{E1638ECC-3008-403C-BF38-88924BDCECCF}"/>
    <cellStyle name="Comma 48 6 2 6" xfId="32750" xr:uid="{F8102F4F-FB1A-46D5-810C-258674FFCF18}"/>
    <cellStyle name="Comma 48 6 2 7" xfId="27286" xr:uid="{25B1ABBD-1499-400E-9720-3960AA33C492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2 2 2" xfId="36309" xr:uid="{1EC098EA-8DCF-4A68-9F42-A9C7E0400CC9}"/>
    <cellStyle name="Comma 48 6 3 2 2 3" xfId="30834" xr:uid="{A46E9B97-8AF9-4158-A1DB-E5E79F016791}"/>
    <cellStyle name="Comma 48 6 3 2 3" xfId="33745" xr:uid="{19C3E6EC-D7B8-4083-8395-815746D145D5}"/>
    <cellStyle name="Comma 48 6 3 2 4" xfId="28279" xr:uid="{584E19D3-7A74-488F-A514-7B317C136827}"/>
    <cellStyle name="Comma 48 6 3 3" xfId="11955" xr:uid="{97531A36-0119-4AD2-9510-75493632D7ED}"/>
    <cellStyle name="Comma 48 6 3 3 2" xfId="24197" xr:uid="{F6FDEDCF-EF90-402D-9CC4-87D88435D6D5}"/>
    <cellStyle name="Comma 48 6 3 3 2 2" xfId="37063" xr:uid="{EFEFF4DA-F34F-4B2F-9B98-02145868DB7C}"/>
    <cellStyle name="Comma 48 6 3 3 2 3" xfId="31585" xr:uid="{1A2E49EB-3845-4B36-AB5F-4D2353C79D9C}"/>
    <cellStyle name="Comma 48 6 3 3 3" xfId="34497" xr:uid="{2D5CB4C6-5A66-4DB2-8B32-129957A54F95}"/>
    <cellStyle name="Comma 48 6 3 3 4" xfId="29030" xr:uid="{65188892-1A7C-4CEA-823C-C9C85F0D5E04}"/>
    <cellStyle name="Comma 48 6 3 4" xfId="17099" xr:uid="{D7319D3D-5515-4B24-B5A3-75972A14879D}"/>
    <cellStyle name="Comma 48 6 3 4 2" xfId="35550" xr:uid="{86E1ED4F-E80B-4157-8E4C-AB90DAF9EEF0}"/>
    <cellStyle name="Comma 48 6 3 4 3" xfId="30080" xr:uid="{D9B345A5-E78E-4ED6-AC22-025F91E13D9C}"/>
    <cellStyle name="Comma 48 6 3 5" xfId="32979" xr:uid="{F22EA412-85CF-4B9C-8147-B0F420E8429F}"/>
    <cellStyle name="Comma 48 6 3 6" xfId="27516" xr:uid="{329EDA21-85E3-4BEA-8A96-BCF07192F10E}"/>
    <cellStyle name="Comma 48 6 4" xfId="6699" xr:uid="{8E04A41D-06E0-425F-A443-946E600EDA71}"/>
    <cellStyle name="Comma 48 6 4 2" xfId="18963" xr:uid="{45D1F189-A943-420A-9969-A837883FC44E}"/>
    <cellStyle name="Comma 48 6 4 2 2" xfId="35929" xr:uid="{A2F5ED85-999F-47AD-99E0-7F04EDFE4525}"/>
    <cellStyle name="Comma 48 6 4 2 3" xfId="30454" xr:uid="{00FDB035-E44A-461F-953B-778C4E85B5E5}"/>
    <cellStyle name="Comma 48 6 4 3" xfId="33364" xr:uid="{A7D46AFF-22D9-4433-A2A2-7B9C54866D0C}"/>
    <cellStyle name="Comma 48 6 4 4" xfId="27899" xr:uid="{B090A3F6-66C0-4E52-A372-83C14A46117F}"/>
    <cellStyle name="Comma 48 6 5" xfId="10195" xr:uid="{F9C82A6A-2A59-4D0A-80D6-36139A54192B}"/>
    <cellStyle name="Comma 48 6 5 2" xfId="22437" xr:uid="{B8017B79-428D-41FD-B2BD-E27904D29C66}"/>
    <cellStyle name="Comma 48 6 5 2 2" xfId="36682" xr:uid="{458EE7D6-428E-4338-B821-085F521123E9}"/>
    <cellStyle name="Comma 48 6 5 2 3" xfId="31205" xr:uid="{211B544E-178E-46F1-9F1E-AF377AD679A6}"/>
    <cellStyle name="Comma 48 6 5 3" xfId="34116" xr:uid="{80D5A1DD-7C65-4BF1-9EF0-C50B00E8D4BB}"/>
    <cellStyle name="Comma 48 6 5 4" xfId="28650" xr:uid="{96A46F97-6588-4DAF-A3C9-572A37647F3A}"/>
    <cellStyle name="Comma 48 6 6" xfId="15339" xr:uid="{E197F6A4-5010-4BC1-A270-D4F1F7C25786}"/>
    <cellStyle name="Comma 48 6 6 2" xfId="35168" xr:uid="{88270AD7-0097-4B92-AF57-F43E6E19346E}"/>
    <cellStyle name="Comma 48 6 6 3" xfId="29700" xr:uid="{B0F97C38-F4B5-456C-9C0F-3849946E6BF2}"/>
    <cellStyle name="Comma 48 6 7" xfId="32565" xr:uid="{9997996D-3AF9-4043-BC91-6E2B8DBF7E93}"/>
    <cellStyle name="Comma 48 6 8" xfId="27102" xr:uid="{FD22E7CD-FFC1-4229-A969-2CF4889A1FAF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2 2 2" xfId="36402" xr:uid="{746A51A5-860F-486B-89F1-CD4C2C15E521}"/>
    <cellStyle name="Comma 48 7 2 2 2 3" xfId="30926" xr:uid="{336F75D2-E59A-452E-A05E-4E22FA7E6641}"/>
    <cellStyle name="Comma 48 7 2 2 3" xfId="33837" xr:uid="{9FD46EED-30D0-473B-897E-6EE7B5E2B39D}"/>
    <cellStyle name="Comma 48 7 2 2 4" xfId="28371" xr:uid="{164B70C0-5AF9-40D0-AC58-372D644E8868}"/>
    <cellStyle name="Comma 48 7 2 3" xfId="12378" xr:uid="{5D08C47D-ABD8-40A4-B01E-C83767B5DC3B}"/>
    <cellStyle name="Comma 48 7 2 3 2" xfId="24620" xr:uid="{F0F3611A-0375-4E6E-AEAB-4C43C4AA23C1}"/>
    <cellStyle name="Comma 48 7 2 3 2 2" xfId="37155" xr:uid="{A22EC1DD-6231-45D7-9CA2-B8D5578DADAA}"/>
    <cellStyle name="Comma 48 7 2 3 2 3" xfId="31677" xr:uid="{14EFB661-A367-41D2-8D34-96623D558F8C}"/>
    <cellStyle name="Comma 48 7 2 3 3" xfId="34589" xr:uid="{D53241D5-FF6F-45A3-BC8B-42A1F233FB1B}"/>
    <cellStyle name="Comma 48 7 2 3 4" xfId="29122" xr:uid="{A62AFCAF-628D-4AC3-8AD6-F42C4F5FB85C}"/>
    <cellStyle name="Comma 48 7 2 4" xfId="17522" xr:uid="{6C9B235C-7A8A-4C59-A68D-9861650EF272}"/>
    <cellStyle name="Comma 48 7 2 4 2" xfId="35644" xr:uid="{630E69F0-8554-4D0C-B808-C7C99868DDAD}"/>
    <cellStyle name="Comma 48 7 2 4 3" xfId="30172" xr:uid="{13DDD666-8940-48B1-9D80-3C105324AE40}"/>
    <cellStyle name="Comma 48 7 2 5" xfId="33071" xr:uid="{48D2DA5C-466C-49F9-8945-F0FB43B02A4C}"/>
    <cellStyle name="Comma 48 7 2 6" xfId="27608" xr:uid="{BE63D7AB-D9B1-4B62-883A-0816B5BFCA81}"/>
    <cellStyle name="Comma 48 7 3" xfId="7122" xr:uid="{AEC66859-307A-4E94-A9DE-C2A353550002}"/>
    <cellStyle name="Comma 48 7 3 2" xfId="19386" xr:uid="{5196B735-0F0D-4779-AE42-D93AE9C4D4D0}"/>
    <cellStyle name="Comma 48 7 3 2 2" xfId="36021" xr:uid="{E4CB9CDD-AA92-48C3-847E-4AC08543306E}"/>
    <cellStyle name="Comma 48 7 3 2 3" xfId="30546" xr:uid="{003B189B-03C5-4678-91C4-92CC5942CB32}"/>
    <cellStyle name="Comma 48 7 3 3" xfId="33456" xr:uid="{96624C0B-B8C8-48D7-AF91-E30C09B0C29D}"/>
    <cellStyle name="Comma 48 7 3 4" xfId="27991" xr:uid="{3C5B3B83-E4C9-47F8-8858-29B2DD555BDD}"/>
    <cellStyle name="Comma 48 7 4" xfId="10618" xr:uid="{FDA9FC6A-CCB1-4364-A1BD-5887788DE6FE}"/>
    <cellStyle name="Comma 48 7 4 2" xfId="22860" xr:uid="{BD81AC08-BFDC-4E6A-A1E4-A89D0C57EDD4}"/>
    <cellStyle name="Comma 48 7 4 2 2" xfId="36774" xr:uid="{DDF2EE0C-E355-4006-9FF3-F620E4569885}"/>
    <cellStyle name="Comma 48 7 4 2 3" xfId="31297" xr:uid="{9C11463E-C57D-4197-8D9C-F1BF545C226D}"/>
    <cellStyle name="Comma 48 7 4 3" xfId="34208" xr:uid="{A0B512E1-50E2-4BDA-BDB4-F5AF9A737CA8}"/>
    <cellStyle name="Comma 48 7 4 4" xfId="28742" xr:uid="{952A96CC-885A-49B2-AFE4-83EE839FE205}"/>
    <cellStyle name="Comma 48 7 5" xfId="15762" xr:uid="{B004349F-E8F9-4707-8CE8-6E29D011E76F}"/>
    <cellStyle name="Comma 48 7 5 2" xfId="35260" xr:uid="{436CD648-C6D4-4CEE-AB44-2BBD78BA5170}"/>
    <cellStyle name="Comma 48 7 5 3" xfId="29792" xr:uid="{5F33A1C1-4450-4421-A4EB-AA48EBA2EB5A}"/>
    <cellStyle name="Comma 48 7 6" xfId="32658" xr:uid="{A2CD94A3-3760-484D-B6F0-F378A8ABE907}"/>
    <cellStyle name="Comma 48 7 7" xfId="27194" xr:uid="{6A45F5EA-9B05-4A90-AA21-A4D4E7781DA0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2 2 2" xfId="36217" xr:uid="{1B3FAF84-4B84-406B-986E-D37FE82F4C3A}"/>
    <cellStyle name="Comma 48 8 2 2 3" xfId="30742" xr:uid="{06B7E57C-4A27-40A1-B74B-8E7DCFABDDF2}"/>
    <cellStyle name="Comma 48 8 2 3" xfId="33653" xr:uid="{ECCB34B8-9C19-40C4-AF83-D9E6DC90175C}"/>
    <cellStyle name="Comma 48 8 2 4" xfId="28187" xr:uid="{7DE2F0CC-9ED2-48E8-B9A9-9091BE45041F}"/>
    <cellStyle name="Comma 48 8 3" xfId="11532" xr:uid="{756578D9-5ACF-4F4A-AAD6-E90F2DB5FA8E}"/>
    <cellStyle name="Comma 48 8 3 2" xfId="23774" xr:uid="{F8C0C3C4-0DF7-48BC-8B2E-11EC8919822B}"/>
    <cellStyle name="Comma 48 8 3 2 2" xfId="36970" xr:uid="{4C5CB667-768B-463D-883F-E16792969186}"/>
    <cellStyle name="Comma 48 8 3 2 3" xfId="31493" xr:uid="{FEAFE7C8-E8D8-4C15-9E43-E58B92C101CC}"/>
    <cellStyle name="Comma 48 8 3 3" xfId="34405" xr:uid="{162E47AF-5D2A-48C4-8507-CD36522AC297}"/>
    <cellStyle name="Comma 48 8 3 4" xfId="28938" xr:uid="{8EAF4CB4-8D0F-4D34-A260-6385BEDA5CAD}"/>
    <cellStyle name="Comma 48 8 4" xfId="16676" xr:uid="{36D021FE-3FFE-4FDD-B001-0B2790CE081D}"/>
    <cellStyle name="Comma 48 8 4 2" xfId="35458" xr:uid="{B250E7C5-EB4A-4076-8D0C-3F24EC4F4973}"/>
    <cellStyle name="Comma 48 8 4 3" xfId="29988" xr:uid="{3F910202-D06B-439F-BBCE-EA60A21F3D2C}"/>
    <cellStyle name="Comma 48 8 5" xfId="32887" xr:uid="{3B420EE5-E32E-46E5-B156-D9CAA8EC0E67}"/>
    <cellStyle name="Comma 48 8 6" xfId="27424" xr:uid="{443E1B52-C979-4091-906B-8F22B019F10E}"/>
    <cellStyle name="Comma 48 9" xfId="6275" xr:uid="{9D5B5F19-D716-48A9-8483-66B7698D68A6}"/>
    <cellStyle name="Comma 48 9 2" xfId="18540" xr:uid="{2F6D8219-D7F5-4CB0-8DA2-E2AF29ECC838}"/>
    <cellStyle name="Comma 48 9 2 2" xfId="35836" xr:uid="{6CA40228-524F-4DF3-8D32-A738EA176210}"/>
    <cellStyle name="Comma 48 9 2 3" xfId="30362" xr:uid="{CF7D23E5-AA4E-480A-8A6F-50F6DDD60EFB}"/>
    <cellStyle name="Comma 48 9 3" xfId="33271" xr:uid="{FF5F76DE-CBA4-4E90-88EB-5976DBEEFE79}"/>
    <cellStyle name="Comma 48 9 4" xfId="27807" xr:uid="{19B20DDF-AF8A-4FA3-9C4A-3ADE67471647}"/>
    <cellStyle name="Comma 49" xfId="2148" xr:uid="{345E4E1C-91BB-4071-BDB2-1D1999DB03EA}"/>
    <cellStyle name="Comma 49 2" xfId="2287" xr:uid="{0B4DE5F5-A0EE-49CD-AB19-CCBD209B7CE8}"/>
    <cellStyle name="Comma 49 2 2" xfId="32439" xr:uid="{EE4FB718-570D-426E-B632-5B299203003F}"/>
    <cellStyle name="Comma 49 2 3" xfId="26976" xr:uid="{C081A0A5-FB78-4A25-828E-E01B1AC7D3F5}"/>
    <cellStyle name="Comma 49 3" xfId="14621" xr:uid="{BADE9B5A-EFFC-4B23-A72F-D7DE0378B910}"/>
    <cellStyle name="Comma 49 3 2" xfId="35031" xr:uid="{11F90379-5122-4BC5-BB84-B58847B537EE}"/>
    <cellStyle name="Comma 49 3 3" xfId="29563" xr:uid="{D2F86DC7-2959-4237-B305-7CE48F55F1A3}"/>
    <cellStyle name="Comma 49 4" xfId="14448" xr:uid="{AC50F740-62CE-42E8-A906-E8350DE42BAC}"/>
    <cellStyle name="Comma 49 4 2" xfId="34964" xr:uid="{91606C87-5C84-4176-A073-8AB6C0C25428}"/>
    <cellStyle name="Comma 49 4 3" xfId="29496" xr:uid="{D24C529A-A079-4B61-9D65-CED906A1AAB0}"/>
    <cellStyle name="Comma 49 5" xfId="32413" xr:uid="{3A4C7AA2-9CBC-4CD4-AB2F-EC84B89F9C05}"/>
    <cellStyle name="Comma 49 6" xfId="26950" xr:uid="{8737E889-A44A-4372-B08D-4008D910249A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2 2" xfId="34954" xr:uid="{6067AFD8-737D-4803-B41A-606367DAAD9C}"/>
    <cellStyle name="Comma 5 18 2 3" xfId="29486" xr:uid="{E53AECAE-F28D-4318-91FA-6EB0AB626C81}"/>
    <cellStyle name="Comma 5 18 3" xfId="13490" xr:uid="{36DE72C6-A1FA-4D2F-A88F-8840CDC52DF3}"/>
    <cellStyle name="Comma 5 18 3 2" xfId="34830" xr:uid="{04A59374-6693-4627-B730-F372FAF0E83F}"/>
    <cellStyle name="Comma 5 18 3 3" xfId="29362" xr:uid="{219BAD68-CD5C-4FDA-9FB6-0B0E4D0AE54C}"/>
    <cellStyle name="Comma 5 18 4" xfId="32871" xr:uid="{3358016A-808E-4F93-B001-36F1B6153D58}"/>
    <cellStyle name="Comma 5 18 5" xfId="27407" xr:uid="{ACC28E4B-E0DD-4D23-B32B-75BF1D0E2651}"/>
    <cellStyle name="Comma 5 19" xfId="6208" xr:uid="{A8AAA0A0-E423-49A5-B8CD-134137467555}"/>
    <cellStyle name="Comma 5 19 2" xfId="13491" xr:uid="{1D7C1508-B496-4394-A8F3-332DE133109B}"/>
    <cellStyle name="Comma 5 19 2 2" xfId="34831" xr:uid="{92576F2A-E43E-4A29-B5F3-6DF0C11807DA}"/>
    <cellStyle name="Comma 5 19 2 3" xfId="29363" xr:uid="{BCC73980-9F3E-47E7-A4E5-97C4AFDBF0E3}"/>
    <cellStyle name="Comma 5 19 3" xfId="33262" xr:uid="{F6C4DFB3-4E30-4DB7-BD73-DBF0A5161868}"/>
    <cellStyle name="Comma 5 19 4" xfId="27798" xr:uid="{11A932CC-C7E0-41C9-AF60-90BDE1DE874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2 2 2" xfId="35032" xr:uid="{01456D30-B2DE-4968-9C0C-FF514C2845EA}"/>
    <cellStyle name="Comma 5 2 2 2 3" xfId="29564" xr:uid="{30471C51-34C8-4F63-9248-5AEBD1039F0F}"/>
    <cellStyle name="Comma 5 2 3" xfId="2065" xr:uid="{1A28BC4A-6501-40EE-A4C0-FAE381AD932F}"/>
    <cellStyle name="Comma 5 2 3 2" xfId="14623" xr:uid="{59F78CAF-7F94-4F69-A34E-F783B09FF41A}"/>
    <cellStyle name="Comma 5 2 3 2 2" xfId="35033" xr:uid="{E12EDCC3-7BD0-4756-BC82-180C10384E36}"/>
    <cellStyle name="Comma 5 2 3 2 3" xfId="29565" xr:uid="{01ACAD27-1D85-45A8-AB23-BED09A517C67}"/>
    <cellStyle name="Comma 5 2 3 3" xfId="13492" xr:uid="{522644E8-03FC-4436-B715-0ABF8BAEDFB4}"/>
    <cellStyle name="Comma 5 2 3 4" xfId="32401" xr:uid="{9CE5A627-BD2F-488E-8F71-52E7D7DC62C0}"/>
    <cellStyle name="Comma 5 2 3 5" xfId="26938" xr:uid="{8A0C832A-D323-4271-902D-2BE430B7D892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2 2 2" xfId="36583" xr:uid="{507FD45F-08C4-484F-AB4F-9800738A5DB2}"/>
    <cellStyle name="Comma 5 2 4 2 2 2 3" xfId="31106" xr:uid="{5722FD0C-7362-47EE-857C-BA43AEE99670}"/>
    <cellStyle name="Comma 5 2 4 2 2 3" xfId="34017" xr:uid="{032EFA72-25C6-4696-8688-21F30356468B}"/>
    <cellStyle name="Comma 5 2 4 2 2 4" xfId="28551" xr:uid="{735F2F03-D2DE-4DB6-AD23-A5A841BEE077}"/>
    <cellStyle name="Comma 5 2 4 2 3" xfId="13212" xr:uid="{27CD8E95-0E88-49A9-8C1E-C5A2164F706E}"/>
    <cellStyle name="Comma 5 2 4 2 3 2" xfId="25454" xr:uid="{A2A1AB21-4BF7-4902-AFB8-2FE43B739884}"/>
    <cellStyle name="Comma 5 2 4 2 3 2 2" xfId="37335" xr:uid="{9ADB6573-C975-4D49-8E0A-17B69E1E6312}"/>
    <cellStyle name="Comma 5 2 4 2 3 2 3" xfId="31857" xr:uid="{2D661045-EA74-4C2A-B6F7-097B6DDF1865}"/>
    <cellStyle name="Comma 5 2 4 2 3 3" xfId="34770" xr:uid="{D2FA7ACB-41F8-46DE-AFF7-9676D3C6C0B9}"/>
    <cellStyle name="Comma 5 2 4 2 3 4" xfId="29302" xr:uid="{A30372A3-42CB-4F79-8716-56E03058C279}"/>
    <cellStyle name="Comma 5 2 4 2 4" xfId="18356" xr:uid="{FB4D35ED-735E-4DDC-A53F-C8775FC6D4BE}"/>
    <cellStyle name="Comma 5 2 4 2 4 2" xfId="35825" xr:uid="{334B40D4-67A8-4C82-831E-589A2BC3B997}"/>
    <cellStyle name="Comma 5 2 4 2 4 3" xfId="30352" xr:uid="{07AE12BC-35A7-4EE8-ADCB-013FA64A52B7}"/>
    <cellStyle name="Comma 5 2 4 2 5" xfId="33252" xr:uid="{5CB23876-ED36-402A-8AD5-61B1B479EDEA}"/>
    <cellStyle name="Comma 5 2 4 2 6" xfId="27788" xr:uid="{3007D6B6-E05A-4C9D-A8C9-C1EE39FF3E0E}"/>
    <cellStyle name="Comma 5 2 4 3" xfId="7956" xr:uid="{B14917EA-4F06-4BFE-B3DC-C7158FB11AD5}"/>
    <cellStyle name="Comma 5 2 4 3 2" xfId="20220" xr:uid="{45B6913A-7E64-42E1-960E-5E087FC9B481}"/>
    <cellStyle name="Comma 5 2 4 3 2 2" xfId="36201" xr:uid="{5DE2B509-20A9-492D-BE52-12A78F844A9E}"/>
    <cellStyle name="Comma 5 2 4 3 2 3" xfId="30726" xr:uid="{F81D4A0A-3CB2-4842-92B1-A743256F8076}"/>
    <cellStyle name="Comma 5 2 4 3 3" xfId="33637" xr:uid="{AB950379-AC57-4C2E-ABF4-811A3A1C444C}"/>
    <cellStyle name="Comma 5 2 4 3 4" xfId="28171" xr:uid="{98CBCCE7-2C91-4539-B9EC-C6197C47EDC0}"/>
    <cellStyle name="Comma 5 2 4 4" xfId="11452" xr:uid="{491DBEA2-14E4-44D8-B500-EBFE10CE0BC3}"/>
    <cellStyle name="Comma 5 2 4 4 2" xfId="23694" xr:uid="{1DB94AC7-42EB-487F-823B-DFE4083B652C}"/>
    <cellStyle name="Comma 5 2 4 4 2 2" xfId="36954" xr:uid="{E8DA3234-4527-4124-A634-35B08FAB83FC}"/>
    <cellStyle name="Comma 5 2 4 4 2 3" xfId="31477" xr:uid="{1EC72184-016A-432C-B3AE-3CF9A5346D2F}"/>
    <cellStyle name="Comma 5 2 4 4 3" xfId="34389" xr:uid="{21E4C141-8373-4974-B7D7-FE615451FD11}"/>
    <cellStyle name="Comma 5 2 4 4 4" xfId="28922" xr:uid="{D0350278-88FE-4CC0-AAE4-750EE8153A0D}"/>
    <cellStyle name="Comma 5 2 4 5" xfId="13493" xr:uid="{9251F8C5-07FC-457A-9143-6C18D79074DC}"/>
    <cellStyle name="Comma 5 2 4 6" xfId="16596" xr:uid="{0BCB0AEA-8E67-4A74-A02C-330CBCAF5424}"/>
    <cellStyle name="Comma 5 2 4 6 2" xfId="35442" xr:uid="{89DCA697-375C-411C-896C-3091E95515BE}"/>
    <cellStyle name="Comma 5 2 4 6 3" xfId="29972" xr:uid="{764510A8-6F1B-4C23-9392-372920D5295E}"/>
    <cellStyle name="Comma 5 2 4 7" xfId="32841" xr:uid="{1E81661B-0E97-4FC9-B744-DBC4B35EE535}"/>
    <cellStyle name="Comma 5 2 4 8" xfId="27377" xr:uid="{5C67810A-444D-4BDD-B35B-E2C9E2A96252}"/>
    <cellStyle name="Comma 5 2 5" xfId="13494" xr:uid="{F7C77D4F-D47C-4E19-9562-C88CFC6D4E93}"/>
    <cellStyle name="Comma 5 2 6" xfId="13495" xr:uid="{28B10A4F-9F87-4E98-A3CF-3A69C51D8B92}"/>
    <cellStyle name="Comma 5 2 7" xfId="32244" xr:uid="{3C2F6F57-5EAE-4672-95F6-2A7E90641501}"/>
    <cellStyle name="Comma 5 2 8" xfId="26784" xr:uid="{ED8C943D-C338-4359-B6F9-DF7A19C54B7B}"/>
    <cellStyle name="Comma 5 20" xfId="13496" xr:uid="{00044551-B40D-4DC1-BDDD-C2FB24076494}"/>
    <cellStyle name="Comma 5 20 2" xfId="34832" xr:uid="{99F8FD7A-1568-49A5-906A-B8CB32309871}"/>
    <cellStyle name="Comma 5 20 3" xfId="29364" xr:uid="{764F41B3-9DCF-4A9B-84EC-EC77FA7CED64}"/>
    <cellStyle name="Comma 5 21" xfId="13497" xr:uid="{D615D73E-E271-45B5-A0D6-BFEE77C715F3}"/>
    <cellStyle name="Comma 5 21 2" xfId="34833" xr:uid="{13BD2060-2AB2-4B3F-B447-5D26FE86442B}"/>
    <cellStyle name="Comma 5 21 3" xfId="29365" xr:uid="{76C8C057-9F85-44ED-B722-6CF89A126035}"/>
    <cellStyle name="Comma 5 22" xfId="26464" xr:uid="{C38BD279-4D61-4FAC-A43C-6D76D5AB902A}"/>
    <cellStyle name="Comma 5 22 2" xfId="37600" xr:uid="{1518E7EB-546D-47DB-A3EC-E59F257602EB}"/>
    <cellStyle name="Comma 5 22 3" xfId="32122" xr:uid="{8B2506FE-CAB5-4157-A033-65CBE3DF5E25}"/>
    <cellStyle name="Comma 5 23" xfId="176" xr:uid="{19AEB33C-7D3A-46C5-8266-7D2D08D09294}"/>
    <cellStyle name="Comma 5 23 2" xfId="32192" xr:uid="{B6FE7FAE-F6CA-44DB-92FD-3DFCED208C57}"/>
    <cellStyle name="Comma 5 23 3" xfId="26732" xr:uid="{064F8BF5-3DD0-4300-B022-A01C116523D1}"/>
    <cellStyle name="Comma 5 24" xfId="80" xr:uid="{091815B3-91E4-4FF9-B384-91439982E4B9}"/>
    <cellStyle name="Comma 5 24 2" xfId="32186" xr:uid="{3F9AF795-7CAE-4621-820B-7D55BC9D8E4B}"/>
    <cellStyle name="Comma 5 24 3" xfId="26726" xr:uid="{219E0E75-A3C0-42A5-B753-6B334D90D47B}"/>
    <cellStyle name="Comma 5 25" xfId="32142" xr:uid="{146DAA2D-3C5D-43EA-8572-6AED82B01C82}"/>
    <cellStyle name="Comma 5 25 2" xfId="37619" xr:uid="{86A26DD5-173B-4853-AC6C-F95A418B475E}"/>
    <cellStyle name="Comma 5 26" xfId="32162" xr:uid="{40BB2DD3-5B79-4D3A-BBC0-5B7B83D9D4A5}"/>
    <cellStyle name="Comma 5 27" xfId="26698" xr:uid="{90271DD4-9A69-4001-AAB5-EE558C0DC46E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10 2" xfId="37419" xr:uid="{E7FAFF2E-FCF8-4056-A854-1AC75E65E8B3}"/>
    <cellStyle name="Comma 50 10 3" xfId="31941" xr:uid="{73A2F760-D2F3-41AA-959A-907452CD17D5}"/>
    <cellStyle name="Comma 50 11" xfId="32451" xr:uid="{1343407B-AAD3-4D2F-82EC-5A77CE664FCB}"/>
    <cellStyle name="Comma 50 12" xfId="26988" xr:uid="{E742DDC0-309E-4FBC-89A8-23B93D587C54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2 2 2" xfId="36554" xr:uid="{8A64825B-D6C6-4453-A401-6FDC1F01687E}"/>
    <cellStyle name="Comma 50 2 2 2 2 2 2 3" xfId="31077" xr:uid="{514C67AD-19D5-4D43-BA55-0EC58E6F9A3A}"/>
    <cellStyle name="Comma 50 2 2 2 2 2 3" xfId="33988" xr:uid="{2D6F3541-B053-4C80-95C3-1476289179C2}"/>
    <cellStyle name="Comma 50 2 2 2 2 2 4" xfId="28522" xr:uid="{131F05D9-FADF-4397-A7EA-C2C983657DBB}"/>
    <cellStyle name="Comma 50 2 2 2 2 3" xfId="13081" xr:uid="{9B20A800-F6DD-4256-9787-C28EF8BAD622}"/>
    <cellStyle name="Comma 50 2 2 2 2 3 2" xfId="25323" xr:uid="{69D8FCD7-6B7F-460D-8CF9-0A85121C9213}"/>
    <cellStyle name="Comma 50 2 2 2 2 3 2 2" xfId="37306" xr:uid="{5A87FD07-0340-447F-8282-31B50A94F0B0}"/>
    <cellStyle name="Comma 50 2 2 2 2 3 2 3" xfId="31828" xr:uid="{1237E5D7-2363-4899-88C3-F69235C82E3E}"/>
    <cellStyle name="Comma 50 2 2 2 2 3 3" xfId="34741" xr:uid="{A083FE0D-0CD7-4E2C-BB2F-D69A54A4A786}"/>
    <cellStyle name="Comma 50 2 2 2 2 3 4" xfId="29273" xr:uid="{164A79E8-6791-4409-B0FA-550DD1623710}"/>
    <cellStyle name="Comma 50 2 2 2 2 4" xfId="18225" xr:uid="{D8689198-2AC1-42A8-985F-FE63E04F5B15}"/>
    <cellStyle name="Comma 50 2 2 2 2 4 2" xfId="35796" xr:uid="{2034F5B4-5616-4998-843F-32A6D6D0AA7F}"/>
    <cellStyle name="Comma 50 2 2 2 2 4 3" xfId="30323" xr:uid="{E1246AC7-FA30-4276-9FFB-03296B7B002F}"/>
    <cellStyle name="Comma 50 2 2 2 2 5" xfId="33223" xr:uid="{1940C1DD-B89F-4DEB-B8FA-34CFA92DBAB4}"/>
    <cellStyle name="Comma 50 2 2 2 2 6" xfId="27759" xr:uid="{6EE4C747-553D-4141-B47A-6985FCE9A830}"/>
    <cellStyle name="Comma 50 2 2 2 3" xfId="7825" xr:uid="{D0D48143-E353-4E54-9229-D8FB9E46FE52}"/>
    <cellStyle name="Comma 50 2 2 2 3 2" xfId="20089" xr:uid="{1F9CB4FD-688F-4D65-9D5B-D10FE26BC841}"/>
    <cellStyle name="Comma 50 2 2 2 3 2 2" xfId="36172" xr:uid="{B29E7EE0-0D07-4722-8469-014E48CD3360}"/>
    <cellStyle name="Comma 50 2 2 2 3 2 3" xfId="30697" xr:uid="{E6EF0B38-2A00-4146-9A00-42E9987A74CD}"/>
    <cellStyle name="Comma 50 2 2 2 3 3" xfId="33608" xr:uid="{F3B4D2F2-8586-476B-907E-DB7C31E2EAF7}"/>
    <cellStyle name="Comma 50 2 2 2 3 4" xfId="28142" xr:uid="{A4AF4D4E-3C6B-48F8-96A2-A3CCF54F509F}"/>
    <cellStyle name="Comma 50 2 2 2 4" xfId="11321" xr:uid="{26D4FFBD-F387-4662-856E-A263226CEB08}"/>
    <cellStyle name="Comma 50 2 2 2 4 2" xfId="23563" xr:uid="{71054DD5-AF72-42D4-BB3C-9FF55794356C}"/>
    <cellStyle name="Comma 50 2 2 2 4 2 2" xfId="36925" xr:uid="{59E8FE99-E169-4739-90A3-8C89A6030B72}"/>
    <cellStyle name="Comma 50 2 2 2 4 2 3" xfId="31448" xr:uid="{73E187B4-263A-4F03-A5DE-835D277FDD4E}"/>
    <cellStyle name="Comma 50 2 2 2 4 3" xfId="34360" xr:uid="{1823CC01-193B-4210-B6F5-237F834C1E22}"/>
    <cellStyle name="Comma 50 2 2 2 4 4" xfId="28893" xr:uid="{B91E163A-C941-4BF5-8478-83BF4D211DF2}"/>
    <cellStyle name="Comma 50 2 2 2 5" xfId="16465" xr:uid="{D77ADE52-5F5B-4ED8-9163-35ECE5C1FB78}"/>
    <cellStyle name="Comma 50 2 2 2 5 2" xfId="35413" xr:uid="{36E513BB-3C30-4284-B436-00909C715628}"/>
    <cellStyle name="Comma 50 2 2 2 5 3" xfId="29943" xr:uid="{D51CBE83-23C8-4AF2-BB71-EC36D020A195}"/>
    <cellStyle name="Comma 50 2 2 2 6" xfId="32809" xr:uid="{1288AC71-B6F8-4487-B178-294FB1D9866C}"/>
    <cellStyle name="Comma 50 2 2 2 7" xfId="27345" xr:uid="{D6569210-5417-4B1F-8C1B-FEF0F5D46C44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2 2 2" xfId="36369" xr:uid="{0E11983E-463C-400E-A6DE-467234A52F20}"/>
    <cellStyle name="Comma 50 2 2 3 2 2 3" xfId="30893" xr:uid="{A377E3DD-E315-40DF-8450-0635D9081A91}"/>
    <cellStyle name="Comma 50 2 2 3 2 3" xfId="33804" xr:uid="{95B28F08-2C50-4574-B9DE-0507DA1CC5D5}"/>
    <cellStyle name="Comma 50 2 2 3 2 4" xfId="28338" xr:uid="{22AC5204-0356-4308-B79F-56DB7814DF9F}"/>
    <cellStyle name="Comma 50 2 2 3 3" xfId="12235" xr:uid="{3EBACB8B-F48B-4260-861B-D3B5ECE1E978}"/>
    <cellStyle name="Comma 50 2 2 3 3 2" xfId="24477" xr:uid="{8DBC820C-CD20-4736-9421-677501EC2F09}"/>
    <cellStyle name="Comma 50 2 2 3 3 2 2" xfId="37122" xr:uid="{89C39C6E-56AB-4043-8B4C-24ABA809F94E}"/>
    <cellStyle name="Comma 50 2 2 3 3 2 3" xfId="31644" xr:uid="{2928E4E1-0075-49AB-B4DD-C80DC5D95DD1}"/>
    <cellStyle name="Comma 50 2 2 3 3 3" xfId="34556" xr:uid="{514E5429-348E-4A7B-AA66-5F0534B46BF9}"/>
    <cellStyle name="Comma 50 2 2 3 3 4" xfId="29089" xr:uid="{D53E432F-B1EA-4D84-9044-20D0986E83A6}"/>
    <cellStyle name="Comma 50 2 2 3 4" xfId="17379" xr:uid="{698D63F0-B389-40F6-9A39-A4EC7D26351B}"/>
    <cellStyle name="Comma 50 2 2 3 4 2" xfId="35610" xr:uid="{9F5D7D69-D72C-4483-BF54-E12828F972DC}"/>
    <cellStyle name="Comma 50 2 2 3 4 3" xfId="30139" xr:uid="{AB5133EF-F086-4E65-9617-B9EFD9E96244}"/>
    <cellStyle name="Comma 50 2 2 3 5" xfId="33038" xr:uid="{8DC13B5A-A4B0-4DA1-87A8-D40538116F4C}"/>
    <cellStyle name="Comma 50 2 2 3 6" xfId="27575" xr:uid="{54DAD778-E68C-4B0F-BB8A-744988EEADF4}"/>
    <cellStyle name="Comma 50 2 2 4" xfId="6979" xr:uid="{1823485F-76F4-401D-99EB-FC6C9D32A1A4}"/>
    <cellStyle name="Comma 50 2 2 4 2" xfId="19243" xr:uid="{62D0A118-F8FA-4A2B-9EF7-25C2DB6461D9}"/>
    <cellStyle name="Comma 50 2 2 4 2 2" xfId="35988" xr:uid="{E8D42B9F-43C5-442A-962D-D34874BDBA21}"/>
    <cellStyle name="Comma 50 2 2 4 2 3" xfId="30513" xr:uid="{3CA1EC42-94E7-4B87-AC20-B812BD61ABE9}"/>
    <cellStyle name="Comma 50 2 2 4 3" xfId="33423" xr:uid="{9A0248F4-EC22-4647-AF86-3FFA2D2CCC88}"/>
    <cellStyle name="Comma 50 2 2 4 4" xfId="27958" xr:uid="{9A1817E1-BE34-4DF1-86A9-47E1B3ACF3CF}"/>
    <cellStyle name="Comma 50 2 2 5" xfId="10475" xr:uid="{D79735C1-2017-4EC8-A269-ABD71BAEC539}"/>
    <cellStyle name="Comma 50 2 2 5 2" xfId="22717" xr:uid="{FDB66618-2BFD-4126-A845-1E521FBBA40F}"/>
    <cellStyle name="Comma 50 2 2 5 2 2" xfId="36741" xr:uid="{6F615047-6B6E-4A75-BCDE-CDAA73FBB64C}"/>
    <cellStyle name="Comma 50 2 2 5 2 3" xfId="31264" xr:uid="{0B577626-C5FC-4F80-9E92-27DE1FC59F27}"/>
    <cellStyle name="Comma 50 2 2 5 3" xfId="34175" xr:uid="{943588EB-DA48-4BC3-A758-E593EDBD9B20}"/>
    <cellStyle name="Comma 50 2 2 5 4" xfId="28709" xr:uid="{B5D52FB5-27CB-4094-A8DC-4C2F4DA3B428}"/>
    <cellStyle name="Comma 50 2 2 6" xfId="15619" xr:uid="{943333E4-C0D3-4BB1-B1B2-0B59D1265FE5}"/>
    <cellStyle name="Comma 50 2 2 6 2" xfId="35227" xr:uid="{1827D4CD-C0DA-477D-8635-86AF9911C717}"/>
    <cellStyle name="Comma 50 2 2 6 3" xfId="29759" xr:uid="{EF11BC65-535D-4C8A-93EA-667BB9D141EA}"/>
    <cellStyle name="Comma 50 2 2 7" xfId="32625" xr:uid="{3C63EBAA-38E2-4A2C-99D9-B27C5EB0B1B0}"/>
    <cellStyle name="Comma 50 2 2 8" xfId="27161" xr:uid="{D210D223-7E62-4A5C-BC25-BBB0B2564B2C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2 2 2" xfId="36462" xr:uid="{7961B8BE-1B3C-4363-9AE0-4C290C8EEA6E}"/>
    <cellStyle name="Comma 50 2 3 2 2 2 3" xfId="30985" xr:uid="{827DA6BB-9A31-493A-B6BF-2CCE982D72D3}"/>
    <cellStyle name="Comma 50 2 3 2 2 3" xfId="33896" xr:uid="{E7F1C48E-3BB1-48CC-B4DB-C90FAFDAEDEF}"/>
    <cellStyle name="Comma 50 2 3 2 2 4" xfId="28430" xr:uid="{2F70217D-2549-4E1B-8A8E-897C4A559616}"/>
    <cellStyle name="Comma 50 2 3 2 3" xfId="12658" xr:uid="{DDA7856A-BE5B-4C68-8691-A91423E2C9A4}"/>
    <cellStyle name="Comma 50 2 3 2 3 2" xfId="24900" xr:uid="{4F060DF7-FE15-40AE-9DAF-15CC425E7D5F}"/>
    <cellStyle name="Comma 50 2 3 2 3 2 2" xfId="37214" xr:uid="{32517610-5DB9-4B2F-AC6E-3FB14D150707}"/>
    <cellStyle name="Comma 50 2 3 2 3 2 3" xfId="31736" xr:uid="{1D3AC5D3-E38B-4BEA-89F0-959D3075DA69}"/>
    <cellStyle name="Comma 50 2 3 2 3 3" xfId="34648" xr:uid="{E66D226B-C09C-4B74-B774-DCFC521C69A5}"/>
    <cellStyle name="Comma 50 2 3 2 3 4" xfId="29181" xr:uid="{F65222EC-6BC6-40D4-A303-232D13814994}"/>
    <cellStyle name="Comma 50 2 3 2 4" xfId="17802" xr:uid="{AAC0A390-8E67-410F-9755-92ED8743B25C}"/>
    <cellStyle name="Comma 50 2 3 2 4 2" xfId="35703" xr:uid="{AFE86C51-A972-4B14-97F7-DDE212604C37}"/>
    <cellStyle name="Comma 50 2 3 2 4 3" xfId="30231" xr:uid="{A9D2240D-C03E-45C4-952D-A580355D77F5}"/>
    <cellStyle name="Comma 50 2 3 2 5" xfId="33131" xr:uid="{9FAE1757-BF2A-4452-AA22-036AE1EBC25D}"/>
    <cellStyle name="Comma 50 2 3 2 6" xfId="27667" xr:uid="{B7CF024A-3C3E-4B1C-A9B3-CEABECDD0F15}"/>
    <cellStyle name="Comma 50 2 3 3" xfId="7402" xr:uid="{40670FC7-404E-4BCB-B3E7-4CDBB1143A60}"/>
    <cellStyle name="Comma 50 2 3 3 2" xfId="19666" xr:uid="{7B6E7C2D-428F-4F86-B513-F9F7390BDCF7}"/>
    <cellStyle name="Comma 50 2 3 3 2 2" xfId="36080" xr:uid="{9C58A1AD-04F3-4BA1-90B5-0B8282E1AE44}"/>
    <cellStyle name="Comma 50 2 3 3 2 3" xfId="30605" xr:uid="{140E35EC-3116-46F1-8C67-2AA24ECE7246}"/>
    <cellStyle name="Comma 50 2 3 3 3" xfId="33515" xr:uid="{6C24CB70-5568-4DDD-8E0D-2F06EDF9FFC5}"/>
    <cellStyle name="Comma 50 2 3 3 4" xfId="28050" xr:uid="{54B8CCE7-4A3E-4352-B825-1DDF1661A7B2}"/>
    <cellStyle name="Comma 50 2 3 4" xfId="10898" xr:uid="{B2E14D39-74AD-4084-BDC1-793BEB9C49FE}"/>
    <cellStyle name="Comma 50 2 3 4 2" xfId="23140" xr:uid="{7CE30114-210A-43FE-AD07-3054B0B0ABD3}"/>
    <cellStyle name="Comma 50 2 3 4 2 2" xfId="36833" xr:uid="{08856FDC-2964-4FBE-B3E6-0995280EB331}"/>
    <cellStyle name="Comma 50 2 3 4 2 3" xfId="31356" xr:uid="{7E60046B-9732-46D0-B1FC-A6FC974306F2}"/>
    <cellStyle name="Comma 50 2 3 4 3" xfId="34267" xr:uid="{F93463B8-E99F-4404-A79B-A007C9423ED2}"/>
    <cellStyle name="Comma 50 2 3 4 4" xfId="28801" xr:uid="{5D4DB192-351A-4A4D-A6E7-35BB48439AEC}"/>
    <cellStyle name="Comma 50 2 3 5" xfId="16042" xr:uid="{67649D63-11EF-4BBF-AE78-2FAF309734EA}"/>
    <cellStyle name="Comma 50 2 3 5 2" xfId="35319" xr:uid="{9B4EF82B-2B45-4FA5-8FCD-B6425A8FE160}"/>
    <cellStyle name="Comma 50 2 3 5 3" xfId="29851" xr:uid="{AA407A3F-1797-49F6-A234-ECC5A45DA69C}"/>
    <cellStyle name="Comma 50 2 3 6" xfId="32717" xr:uid="{9690C0BA-1C3F-4E41-83F0-A00B1144B1A0}"/>
    <cellStyle name="Comma 50 2 3 7" xfId="27253" xr:uid="{B50CB415-F25C-4850-A551-8E0BA2B798EC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2 2 2" xfId="36276" xr:uid="{38D5C696-50AF-4EC4-A51E-46DED3955EF9}"/>
    <cellStyle name="Comma 50 2 4 2 2 3" xfId="30801" xr:uid="{D9164C18-F972-4633-91E7-C5015485B6CF}"/>
    <cellStyle name="Comma 50 2 4 2 3" xfId="33712" xr:uid="{4003407E-12FC-4473-933C-E5A1948C4EC1}"/>
    <cellStyle name="Comma 50 2 4 2 4" xfId="28246" xr:uid="{E416CFA4-842C-4622-8941-86DD205D6797}"/>
    <cellStyle name="Comma 50 2 4 3" xfId="11812" xr:uid="{0408958E-488E-4FB0-85D0-296250E5B0C8}"/>
    <cellStyle name="Comma 50 2 4 3 2" xfId="24054" xr:uid="{193E3BD0-00DA-40CD-BCAC-0A3E914CD2DB}"/>
    <cellStyle name="Comma 50 2 4 3 2 2" xfId="37030" xr:uid="{5F1587D7-C657-4975-858A-6D971E03B880}"/>
    <cellStyle name="Comma 50 2 4 3 2 3" xfId="31552" xr:uid="{E10DBF1A-D90C-49CB-8D95-48AFB12E1F1E}"/>
    <cellStyle name="Comma 50 2 4 3 3" xfId="34464" xr:uid="{3C1733E3-1C51-4725-B0DA-D4077FEE064E}"/>
    <cellStyle name="Comma 50 2 4 3 4" xfId="28997" xr:uid="{2B3BA4CD-8C13-41C2-8313-FFB5D93440CD}"/>
    <cellStyle name="Comma 50 2 4 4" xfId="16956" xr:uid="{C71BF936-ECE6-4B14-87C1-83EEDDF0A3EB}"/>
    <cellStyle name="Comma 50 2 4 4 2" xfId="35517" xr:uid="{4F8D97BE-CF81-4902-B340-3D8EE73A3232}"/>
    <cellStyle name="Comma 50 2 4 4 3" xfId="30047" xr:uid="{887E200F-1CBF-416D-9081-D93F31C6E609}"/>
    <cellStyle name="Comma 50 2 4 5" xfId="32946" xr:uid="{FE477C17-2A2D-43DE-837A-F9E484E1CC26}"/>
    <cellStyle name="Comma 50 2 4 6" xfId="27483" xr:uid="{E712FE23-3CF3-429D-A9E9-8876ADD66EF0}"/>
    <cellStyle name="Comma 50 2 5" xfId="6556" xr:uid="{269DDD9A-A061-40D7-80C1-E1E6B72E8533}"/>
    <cellStyle name="Comma 50 2 5 2" xfId="18820" xr:uid="{BA5D485D-C1AE-46A1-8BC5-978EAC23A905}"/>
    <cellStyle name="Comma 50 2 5 2 2" xfId="35895" xr:uid="{DF1B293D-9625-48F8-B858-7EFEBB484B44}"/>
    <cellStyle name="Comma 50 2 5 2 3" xfId="30421" xr:uid="{70326C4D-6CAF-49DA-AF1D-A1E34CD57318}"/>
    <cellStyle name="Comma 50 2 5 3" xfId="33330" xr:uid="{6F0E9CC9-FB00-4C0F-9273-9FB1AB3C873A}"/>
    <cellStyle name="Comma 50 2 5 4" xfId="27866" xr:uid="{EF6DDC2A-B60F-44DE-8C5E-D7E66CCF8043}"/>
    <cellStyle name="Comma 50 2 6" xfId="10052" xr:uid="{0AF48BC9-06E8-4E8F-9334-A6881677A96D}"/>
    <cellStyle name="Comma 50 2 6 2" xfId="22294" xr:uid="{27A400EA-D9D6-416C-828F-96235039C1DF}"/>
    <cellStyle name="Comma 50 2 6 2 2" xfId="36649" xr:uid="{5472BF22-7DD9-46AD-8A7E-42A881C68380}"/>
    <cellStyle name="Comma 50 2 6 2 3" xfId="31172" xr:uid="{C931B4FC-F832-4101-824C-A89FECB1E3E5}"/>
    <cellStyle name="Comma 50 2 6 3" xfId="34083" xr:uid="{F13A7C4C-7783-4EB7-B656-C42770020E8F}"/>
    <cellStyle name="Comma 50 2 6 4" xfId="28617" xr:uid="{2DFE7499-78E9-4E51-8C9A-D71A12885CFA}"/>
    <cellStyle name="Comma 50 2 7" xfId="15196" xr:uid="{CB31622E-8728-4A34-B430-77D7F92E2F6B}"/>
    <cellStyle name="Comma 50 2 7 2" xfId="35135" xr:uid="{CFA62DE2-F490-4AA5-810A-890F27884D85}"/>
    <cellStyle name="Comma 50 2 7 3" xfId="29667" xr:uid="{29C4A4CE-2448-406E-89A0-BDFFC86FAC87}"/>
    <cellStyle name="Comma 50 2 8" xfId="32531" xr:uid="{FA6772D8-F356-4E31-98CB-3EFA60A4AD5E}"/>
    <cellStyle name="Comma 50 2 9" xfId="27069" xr:uid="{DBD56A9A-22ED-44EE-B5AD-C2528ECEF708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2 2 2" xfId="36509" xr:uid="{94A0B27F-6A96-4CF4-BAD3-01FA824EA005}"/>
    <cellStyle name="Comma 50 3 2 2 2 2 3" xfId="31032" xr:uid="{CD91117F-AB77-4C6B-9F0C-638DECDC823C}"/>
    <cellStyle name="Comma 50 3 2 2 2 3" xfId="33943" xr:uid="{4B18F701-7618-44CE-8D4B-08FADC631883}"/>
    <cellStyle name="Comma 50 3 2 2 2 4" xfId="28477" xr:uid="{18216387-305D-4617-87A8-58992E55F25D}"/>
    <cellStyle name="Comma 50 3 2 2 3" xfId="12872" xr:uid="{1539168A-B8A9-4CD6-9A00-7025AC9FBF07}"/>
    <cellStyle name="Comma 50 3 2 2 3 2" xfId="25114" xr:uid="{B7FED16E-CBD6-4229-9DB1-AD49FFAD2D85}"/>
    <cellStyle name="Comma 50 3 2 2 3 2 2" xfId="37261" xr:uid="{E8A3995D-75BA-46F3-8FAB-4B81F387C6BC}"/>
    <cellStyle name="Comma 50 3 2 2 3 2 3" xfId="31783" xr:uid="{0B7741AA-6C62-4E9D-9931-76DD0A07063C}"/>
    <cellStyle name="Comma 50 3 2 2 3 3" xfId="34696" xr:uid="{77B617C7-588A-4F0D-9B77-E1C5F9908A39}"/>
    <cellStyle name="Comma 50 3 2 2 3 4" xfId="29228" xr:uid="{31703150-4B37-4340-9E1D-1CC2673F69D8}"/>
    <cellStyle name="Comma 50 3 2 2 4" xfId="18016" xr:uid="{0FED6D54-FC34-4251-863A-494C849ADB37}"/>
    <cellStyle name="Comma 50 3 2 2 4 2" xfId="35750" xr:uid="{B1CAD975-CD00-48C1-B433-5DD58423972A}"/>
    <cellStyle name="Comma 50 3 2 2 4 3" xfId="30278" xr:uid="{90FB26E7-EFA2-4926-88BC-F76693BBDF95}"/>
    <cellStyle name="Comma 50 3 2 2 5" xfId="33178" xr:uid="{D4BC2001-6FFE-4597-8DB6-5EDC85377E45}"/>
    <cellStyle name="Comma 50 3 2 2 6" xfId="27714" xr:uid="{353546E5-F9A8-4B77-B56C-A2E2EA8E39DA}"/>
    <cellStyle name="Comma 50 3 2 3" xfId="7616" xr:uid="{81794328-20F3-445B-BCF6-93925811B587}"/>
    <cellStyle name="Comma 50 3 2 3 2" xfId="19880" xr:uid="{7C5D6A69-A3BE-4DEC-B42E-F84DF984121B}"/>
    <cellStyle name="Comma 50 3 2 3 2 2" xfId="36127" xr:uid="{DA8EC89A-D4A2-4CBD-8469-DA2324AE49C2}"/>
    <cellStyle name="Comma 50 3 2 3 2 3" xfId="30652" xr:uid="{D3300281-ACC7-43BD-AD96-FB32410F29EF}"/>
    <cellStyle name="Comma 50 3 2 3 3" xfId="33562" xr:uid="{ED4ECBBC-C142-4197-B21A-0866302D5513}"/>
    <cellStyle name="Comma 50 3 2 3 4" xfId="28097" xr:uid="{EFDB523D-A42D-4336-B232-A791733FCC61}"/>
    <cellStyle name="Comma 50 3 2 4" xfId="11112" xr:uid="{72BB7DFA-4AF6-42A7-959E-3961B9ACCD6B}"/>
    <cellStyle name="Comma 50 3 2 4 2" xfId="23354" xr:uid="{86BC9CFD-C03A-4D65-B736-A766CA1BC08F}"/>
    <cellStyle name="Comma 50 3 2 4 2 2" xfId="36880" xr:uid="{F03E0D5F-8D80-4B00-909A-B354810254CF}"/>
    <cellStyle name="Comma 50 3 2 4 2 3" xfId="31403" xr:uid="{317BEDA4-EFCA-4A32-A0B3-7CFA6364E578}"/>
    <cellStyle name="Comma 50 3 2 4 3" xfId="34314" xr:uid="{4F0BBD80-C751-4F4B-A75F-1958172806C1}"/>
    <cellStyle name="Comma 50 3 2 4 4" xfId="28848" xr:uid="{F36349AC-1152-4072-A6C5-35B65BCC975D}"/>
    <cellStyle name="Comma 50 3 2 5" xfId="16256" xr:uid="{613DB8E4-2024-4FAE-A745-BB56C6E508AA}"/>
    <cellStyle name="Comma 50 3 2 5 2" xfId="35367" xr:uid="{D863FF26-52C3-4FB8-AC11-AAF2908495DD}"/>
    <cellStyle name="Comma 50 3 2 5 3" xfId="29898" xr:uid="{9A13E086-B1A1-4EDF-BF17-3007E67B59EB}"/>
    <cellStyle name="Comma 50 3 2 6" xfId="32764" xr:uid="{4D40C949-4324-4B2C-9B7B-4E9BE64D74EA}"/>
    <cellStyle name="Comma 50 3 2 7" xfId="27300" xr:uid="{658A8E5C-9CEF-4351-A190-F6EDDB565460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2 2 2" xfId="36323" xr:uid="{7D0CA860-2550-4A25-8F0C-1C20FC0A1F02}"/>
    <cellStyle name="Comma 50 3 3 2 2 3" xfId="30848" xr:uid="{A6BA15A0-B5DB-47ED-A14B-ED8AD280BAD9}"/>
    <cellStyle name="Comma 50 3 3 2 3" xfId="33759" xr:uid="{E387FCA4-EBE3-4462-BDB2-DA28839C1AFF}"/>
    <cellStyle name="Comma 50 3 3 2 4" xfId="28293" xr:uid="{DFE1A7D0-64AD-45D9-8BE4-B8E226C00097}"/>
    <cellStyle name="Comma 50 3 3 3" xfId="12026" xr:uid="{3033A338-8CC7-4918-9582-004F35B536E6}"/>
    <cellStyle name="Comma 50 3 3 3 2" xfId="24268" xr:uid="{5E47DA3B-7184-421E-99B3-99601B041988}"/>
    <cellStyle name="Comma 50 3 3 3 2 2" xfId="37077" xr:uid="{92EF991C-B87F-46EF-8741-AFA91F09BC18}"/>
    <cellStyle name="Comma 50 3 3 3 2 3" xfId="31599" xr:uid="{50E54D72-962A-4F29-AAB1-E991F7146080}"/>
    <cellStyle name="Comma 50 3 3 3 3" xfId="34511" xr:uid="{B1369F18-72FD-46B7-AA9D-AC1F5BFF09B9}"/>
    <cellStyle name="Comma 50 3 3 3 4" xfId="29044" xr:uid="{60BBB73F-F7BB-4D66-98FD-6C8450727DF6}"/>
    <cellStyle name="Comma 50 3 3 4" xfId="17170" xr:uid="{8D4CBE1E-CBE3-4C20-AFE8-9C79DF24B306}"/>
    <cellStyle name="Comma 50 3 3 4 2" xfId="35564" xr:uid="{5ED063BA-80FA-433E-B012-D967D5A1947D}"/>
    <cellStyle name="Comma 50 3 3 4 3" xfId="30094" xr:uid="{3E9AE5B1-E2B1-4633-8C4E-E400B88DA974}"/>
    <cellStyle name="Comma 50 3 3 5" xfId="32993" xr:uid="{C603B5AB-8D4D-4B8D-AC2B-A7A085E3CF54}"/>
    <cellStyle name="Comma 50 3 3 6" xfId="27530" xr:uid="{8E1AFD1B-7E00-4074-B9F6-B4AF601EB9F6}"/>
    <cellStyle name="Comma 50 3 4" xfId="6770" xr:uid="{B7177C21-9B78-4DE5-8D5C-BF1B9AFF3D73}"/>
    <cellStyle name="Comma 50 3 4 2" xfId="19034" xr:uid="{74C45153-7AAF-43FA-8E28-F3AC1D15B82C}"/>
    <cellStyle name="Comma 50 3 4 2 2" xfId="35943" xr:uid="{7A5BDBC8-E918-4126-8120-6DFCDB266F80}"/>
    <cellStyle name="Comma 50 3 4 2 3" xfId="30468" xr:uid="{8E6514D5-601C-4714-8B0B-6D10FFE080A9}"/>
    <cellStyle name="Comma 50 3 4 3" xfId="33378" xr:uid="{2C812575-CF4B-4428-9FDE-96B3212E1963}"/>
    <cellStyle name="Comma 50 3 4 4" xfId="27913" xr:uid="{CA0FA8FC-B1CA-47C4-820D-5BF62E7ABD8E}"/>
    <cellStyle name="Comma 50 3 5" xfId="10266" xr:uid="{BE805CA0-2889-4650-B3B7-BB20C1863496}"/>
    <cellStyle name="Comma 50 3 5 2" xfId="22508" xr:uid="{A0B53458-0CFF-4B1A-8727-F4BFB411D88E}"/>
    <cellStyle name="Comma 50 3 5 2 2" xfId="36696" xr:uid="{4EB648F1-8298-4852-9292-8FD1A70E67DA}"/>
    <cellStyle name="Comma 50 3 5 2 3" xfId="31219" xr:uid="{19B8771F-EDF7-4940-AF29-0A7F743F2BF4}"/>
    <cellStyle name="Comma 50 3 5 3" xfId="34130" xr:uid="{54DC6664-5FA2-4341-87B2-8F571143067A}"/>
    <cellStyle name="Comma 50 3 5 4" xfId="28664" xr:uid="{1F51FD4B-C20E-432C-81B2-829076455E03}"/>
    <cellStyle name="Comma 50 3 6" xfId="15410" xr:uid="{01FC1BF4-D249-4A3B-A3E7-0EBA0B0A3C12}"/>
    <cellStyle name="Comma 50 3 6 2" xfId="35182" xr:uid="{3CF85F6F-9717-4A3B-B89B-651266694389}"/>
    <cellStyle name="Comma 50 3 6 3" xfId="29714" xr:uid="{5BBA8AB8-94C2-4890-BC84-920DADDFB598}"/>
    <cellStyle name="Comma 50 3 7" xfId="32579" xr:uid="{4991E7E9-73B8-4B41-B09B-24E770AA7BE2}"/>
    <cellStyle name="Comma 50 3 8" xfId="27116" xr:uid="{DF713389-050B-45C9-A7B1-7CD9B3523B9F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2 2 2" xfId="36416" xr:uid="{80B1C093-3B2C-40F1-A8A0-5FAE89FD5B0C}"/>
    <cellStyle name="Comma 50 4 2 2 2 3" xfId="30940" xr:uid="{27145EB9-F21C-4C83-A673-E00A6B0A6CF6}"/>
    <cellStyle name="Comma 50 4 2 2 3" xfId="33851" xr:uid="{ECF2C93A-722B-467D-A546-6F55ECE66E46}"/>
    <cellStyle name="Comma 50 4 2 2 4" xfId="28385" xr:uid="{FDA5CD64-DF14-4FFC-94A3-8AAA2C44EEEB}"/>
    <cellStyle name="Comma 50 4 2 3" xfId="12449" xr:uid="{1471D80E-9A55-4C99-ACD9-E669C21DF3EB}"/>
    <cellStyle name="Comma 50 4 2 3 2" xfId="24691" xr:uid="{C8A0F7A8-BAD5-43DD-86AE-74DE2561C33C}"/>
    <cellStyle name="Comma 50 4 2 3 2 2" xfId="37169" xr:uid="{D86A9AFC-5C0A-4899-A9C1-9DCAF5934F30}"/>
    <cellStyle name="Comma 50 4 2 3 2 3" xfId="31691" xr:uid="{4B3202ED-6760-40D7-B0CF-0D3A7A357FED}"/>
    <cellStyle name="Comma 50 4 2 3 3" xfId="34603" xr:uid="{28EC923B-0DE4-4983-97C1-E10C46CF9EA1}"/>
    <cellStyle name="Comma 50 4 2 3 4" xfId="29136" xr:uid="{BDB93F17-4DC5-46FA-A8B5-01CE00513B50}"/>
    <cellStyle name="Comma 50 4 2 4" xfId="17593" xr:uid="{5365FA53-D11C-4B98-AAA7-3E732DB7B872}"/>
    <cellStyle name="Comma 50 4 2 4 2" xfId="35658" xr:uid="{D16F1445-A043-4746-9B2A-27F4E0584205}"/>
    <cellStyle name="Comma 50 4 2 4 3" xfId="30186" xr:uid="{5E59DFA2-800D-4E73-931D-50E13D1D6ED2}"/>
    <cellStyle name="Comma 50 4 2 5" xfId="33085" xr:uid="{8C3FB15E-F821-4E45-85AF-8FE81F951875}"/>
    <cellStyle name="Comma 50 4 2 6" xfId="27622" xr:uid="{146CF523-2AF2-4CE9-BAA4-E09746E0193B}"/>
    <cellStyle name="Comma 50 4 3" xfId="7193" xr:uid="{4CDFC5E0-0A86-46F6-9D3B-BBD94323D41A}"/>
    <cellStyle name="Comma 50 4 3 2" xfId="19457" xr:uid="{FD944A0F-E058-4947-B16B-5CD01E08F425}"/>
    <cellStyle name="Comma 50 4 3 2 2" xfId="36035" xr:uid="{2E275B5B-2A71-4D45-85C2-064534F13D3D}"/>
    <cellStyle name="Comma 50 4 3 2 3" xfId="30560" xr:uid="{4F14E9ED-5A80-4298-AEF1-A075852C1EAB}"/>
    <cellStyle name="Comma 50 4 3 3" xfId="33470" xr:uid="{D57A01A6-71BD-4CCC-9F76-C3FBF513A962}"/>
    <cellStyle name="Comma 50 4 3 4" xfId="28005" xr:uid="{3D69BCBC-3DF9-495F-933E-B416B0DAD5D1}"/>
    <cellStyle name="Comma 50 4 4" xfId="10689" xr:uid="{0D96C82C-CCAA-491A-8295-74D5047E6BC6}"/>
    <cellStyle name="Comma 50 4 4 2" xfId="22931" xr:uid="{0E5AA5D5-B308-4DA1-9361-DB1E2A7A580F}"/>
    <cellStyle name="Comma 50 4 4 2 2" xfId="36788" xr:uid="{78E4C1F6-035A-4AEE-9D95-A9C647E9DDBA}"/>
    <cellStyle name="Comma 50 4 4 2 3" xfId="31311" xr:uid="{128E3003-C9E1-447C-94B7-2EBEC6B766D9}"/>
    <cellStyle name="Comma 50 4 4 3" xfId="34222" xr:uid="{95F2D102-BF43-46E6-A823-4F3CBA9659AD}"/>
    <cellStyle name="Comma 50 4 4 4" xfId="28756" xr:uid="{41A7B056-CF50-40C2-ABE4-6598097DE63E}"/>
    <cellStyle name="Comma 50 4 5" xfId="15833" xr:uid="{F6033E89-98F2-4D5C-96A3-CCB7EB876913}"/>
    <cellStyle name="Comma 50 4 5 2" xfId="35274" xr:uid="{CA39B572-A900-4564-BF69-23A0A1079991}"/>
    <cellStyle name="Comma 50 4 5 3" xfId="29806" xr:uid="{ADA6F6B4-F214-4FDD-BE66-482580DD4EC7}"/>
    <cellStyle name="Comma 50 4 6" xfId="32672" xr:uid="{61F3ACDB-C2D7-4AD1-B1C1-CE5E5272E656}"/>
    <cellStyle name="Comma 50 4 7" xfId="27208" xr:uid="{C9A46777-EDF3-4C9C-B3D0-00CC198B9B0E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2 2 2" xfId="36231" xr:uid="{AD5D4C25-C158-4EDE-A52E-9B08BE1E2075}"/>
    <cellStyle name="Comma 50 5 2 2 3" xfId="30756" xr:uid="{095D41E9-AB5E-40D6-9C34-AE2A124C7E39}"/>
    <cellStyle name="Comma 50 5 2 3" xfId="33667" xr:uid="{01785E12-470E-4009-B052-83E7FB6C91CC}"/>
    <cellStyle name="Comma 50 5 2 4" xfId="28201" xr:uid="{DBC90EBC-604E-47CC-8E47-DFC27DDB2DD9}"/>
    <cellStyle name="Comma 50 5 3" xfId="11603" xr:uid="{F1809048-560E-48DB-8D08-9C8EB19281C8}"/>
    <cellStyle name="Comma 50 5 3 2" xfId="23845" xr:uid="{860E45E7-3E6A-4C36-A0A5-9F459F36C5EF}"/>
    <cellStyle name="Comma 50 5 3 2 2" xfId="36985" xr:uid="{58FF6DA1-D908-4C65-8A5B-40713A90DD9A}"/>
    <cellStyle name="Comma 50 5 3 2 3" xfId="31507" xr:uid="{89F89191-0BE2-4562-8424-56ED2CBE4FFE}"/>
    <cellStyle name="Comma 50 5 3 3" xfId="34419" xr:uid="{8A3DFB35-EE1F-4DB4-8B04-BFC0DCB26930}"/>
    <cellStyle name="Comma 50 5 3 4" xfId="28952" xr:uid="{5C42E642-976D-4CEF-BC63-F910541A06E8}"/>
    <cellStyle name="Comma 50 5 4" xfId="16747" xr:uid="{B6A63B01-3DC0-4E27-8973-838619FA85BE}"/>
    <cellStyle name="Comma 50 5 4 2" xfId="35472" xr:uid="{866444BF-B6CA-4FC3-A57E-EE7033A2204C}"/>
    <cellStyle name="Comma 50 5 4 3" xfId="30002" xr:uid="{D2A39944-80C6-4CCF-A819-F330EFB20BD8}"/>
    <cellStyle name="Comma 50 5 5" xfId="32901" xr:uid="{D1EA3829-FD50-4BFB-916E-F316CB7FC7F3}"/>
    <cellStyle name="Comma 50 5 6" xfId="27438" xr:uid="{B6110718-C760-4A8C-A6B5-36934B3BCBDB}"/>
    <cellStyle name="Comma 50 6" xfId="6346" xr:uid="{E3FA1A31-2BFB-4C61-848B-B91E77379A39}"/>
    <cellStyle name="Comma 50 6 2" xfId="18611" xr:uid="{8E92127E-C194-4A07-97E5-AD462309B8C6}"/>
    <cellStyle name="Comma 50 6 2 2" xfId="35850" xr:uid="{7E6F5861-D513-4E3B-A56A-1074662BAB2A}"/>
    <cellStyle name="Comma 50 6 2 3" xfId="30376" xr:uid="{D2B08EBE-6505-4244-ADDD-F6A33E7ACF38}"/>
    <cellStyle name="Comma 50 6 3" xfId="33285" xr:uid="{9A017D7F-D400-467E-B0B2-D5C748E25F5C}"/>
    <cellStyle name="Comma 50 6 4" xfId="27821" xr:uid="{55EAF04E-189E-4B0D-844A-32B8EB1D122E}"/>
    <cellStyle name="Comma 50 7" xfId="9843" xr:uid="{F1B1F27F-7960-448A-A97F-8D9FD35E6738}"/>
    <cellStyle name="Comma 50 7 2" xfId="22085" xr:uid="{9A5EEF6D-F8DD-4621-A461-D01E29DC8D53}"/>
    <cellStyle name="Comma 50 7 2 2" xfId="36604" xr:uid="{92074F96-96B1-47B7-AA2A-00A7C584F4F7}"/>
    <cellStyle name="Comma 50 7 2 3" xfId="31127" xr:uid="{5684CCBB-FD6A-4E10-95EC-F6A6AD2B6D81}"/>
    <cellStyle name="Comma 50 7 3" xfId="34038" xr:uid="{F062AC74-34F8-4016-AAB9-C2E1A2377211}"/>
    <cellStyle name="Comma 50 7 4" xfId="28572" xr:uid="{9D4E0EEC-1A61-4429-8F0F-2F34DFCFE11B}"/>
    <cellStyle name="Comma 50 8" xfId="14463" xr:uid="{769221E5-52C9-4859-8C0A-33E9E00F22EF}"/>
    <cellStyle name="Comma 50 8 2" xfId="34966" xr:uid="{A6F63D4D-BD52-45AF-8848-C1DD84441E0B}"/>
    <cellStyle name="Comma 50 8 3" xfId="29498" xr:uid="{2BE83BC0-A7C4-4CA0-AD97-FA0DB013D2D2}"/>
    <cellStyle name="Comma 50 9" xfId="14987" xr:uid="{F750CAA0-0318-4667-88B9-6F79DC8CBD6E}"/>
    <cellStyle name="Comma 50 9 2" xfId="35090" xr:uid="{0243514D-A098-49BF-A58F-F2EB0AA68B6F}"/>
    <cellStyle name="Comma 50 9 3" xfId="29622" xr:uid="{49D285F9-2861-4CEC-912E-D72A2C28F607}"/>
    <cellStyle name="Comma 51" xfId="2358" xr:uid="{4C2DE287-8325-4DE9-83DB-C7E3ABAA3152}"/>
    <cellStyle name="Comma 51 10" xfId="14991" xr:uid="{B2E096B7-2747-41EB-A430-6D3469B8D8D4}"/>
    <cellStyle name="Comma 51 10 2" xfId="35094" xr:uid="{C1AF2E27-C975-49E1-BCCB-814CB66C816D}"/>
    <cellStyle name="Comma 51 10 3" xfId="29626" xr:uid="{28D85E57-75C2-4DA7-9767-39B61B4E1D4C}"/>
    <cellStyle name="Comma 51 11" xfId="32455" xr:uid="{DBF1696F-5D04-4ADE-A4E0-2D9F087309D7}"/>
    <cellStyle name="Comma 51 12" xfId="26992" xr:uid="{9B111FB5-B881-4ECB-847E-843FC054AA78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2 2 2" xfId="36558" xr:uid="{6630AC6F-416F-46E4-AFEA-D812D8A5D4C8}"/>
    <cellStyle name="Comma 51 2 2 2 2 2 2 3" xfId="31081" xr:uid="{15EADA9B-957D-47DF-8E50-3E01A064E3F0}"/>
    <cellStyle name="Comma 51 2 2 2 2 2 3" xfId="33992" xr:uid="{069A27D5-2D4C-403E-A447-D808B4F17B7F}"/>
    <cellStyle name="Comma 51 2 2 2 2 2 4" xfId="28526" xr:uid="{8692BA21-0603-47CB-9ED4-FBF49C4B2E65}"/>
    <cellStyle name="Comma 51 2 2 2 2 3" xfId="13085" xr:uid="{2F6D4507-27D5-4EFB-A255-FBB4BBBFC580}"/>
    <cellStyle name="Comma 51 2 2 2 2 3 2" xfId="25327" xr:uid="{7ADC5573-EAC3-4F05-B409-B93A8F4A2EB9}"/>
    <cellStyle name="Comma 51 2 2 2 2 3 2 2" xfId="37310" xr:uid="{C4C5E8CE-A8DF-4A28-B7E4-4854F3077930}"/>
    <cellStyle name="Comma 51 2 2 2 2 3 2 3" xfId="31832" xr:uid="{D87431FE-8FD2-482A-815A-05B7FBA8369C}"/>
    <cellStyle name="Comma 51 2 2 2 2 3 3" xfId="34745" xr:uid="{BE4C1C00-875B-4248-A295-F623FDEE9FA3}"/>
    <cellStyle name="Comma 51 2 2 2 2 3 4" xfId="29277" xr:uid="{05B691D6-3CBF-4958-B732-F07C3763E2FD}"/>
    <cellStyle name="Comma 51 2 2 2 2 4" xfId="18229" xr:uid="{67FCFDE6-09A1-4320-8BAF-4B5512D8563C}"/>
    <cellStyle name="Comma 51 2 2 2 2 4 2" xfId="35800" xr:uid="{3EC0097C-1D65-40BE-AD41-C1CE9AFB652A}"/>
    <cellStyle name="Comma 51 2 2 2 2 4 3" xfId="30327" xr:uid="{4D400DE6-CACE-4D09-B901-5D95241FAB7C}"/>
    <cellStyle name="Comma 51 2 2 2 2 5" xfId="33227" xr:uid="{4A50D8FC-50CD-40DF-9D1A-7BA3FE1CAE10}"/>
    <cellStyle name="Comma 51 2 2 2 2 6" xfId="27763" xr:uid="{1AFA25F8-D81C-4CCC-8E0F-52E2E3D41385}"/>
    <cellStyle name="Comma 51 2 2 2 3" xfId="7829" xr:uid="{1DA97EB7-FBCD-41C9-B10F-D00FBF4651DC}"/>
    <cellStyle name="Comma 51 2 2 2 3 2" xfId="20093" xr:uid="{0B10136A-20AD-4E0A-A3DF-CA6ECF8A02B0}"/>
    <cellStyle name="Comma 51 2 2 2 3 2 2" xfId="36176" xr:uid="{EC6C0B8B-442A-4DBF-B4C6-3C5E99F3026E}"/>
    <cellStyle name="Comma 51 2 2 2 3 2 3" xfId="30701" xr:uid="{84C5E420-FFC7-4DC9-BC00-1A1EABB7CAA0}"/>
    <cellStyle name="Comma 51 2 2 2 3 3" xfId="33612" xr:uid="{1DAF62D6-2699-4315-A1EE-4553C443FECA}"/>
    <cellStyle name="Comma 51 2 2 2 3 4" xfId="28146" xr:uid="{C550E676-D714-4337-805B-AFBD46E0D9EA}"/>
    <cellStyle name="Comma 51 2 2 2 4" xfId="11325" xr:uid="{6B7CB364-1C87-46ED-9F9F-4624B8E379E1}"/>
    <cellStyle name="Comma 51 2 2 2 4 2" xfId="23567" xr:uid="{EB00C329-7521-451D-BA5D-9316CDB5798A}"/>
    <cellStyle name="Comma 51 2 2 2 4 2 2" xfId="36929" xr:uid="{C69DB3BB-0BC8-4403-8913-FFF35FB952AC}"/>
    <cellStyle name="Comma 51 2 2 2 4 2 3" xfId="31452" xr:uid="{EF3A3EA8-F589-4574-AF9C-01FDD712C12D}"/>
    <cellStyle name="Comma 51 2 2 2 4 3" xfId="34364" xr:uid="{82E80833-0859-4B2A-985D-3EB841F37543}"/>
    <cellStyle name="Comma 51 2 2 2 4 4" xfId="28897" xr:uid="{25603072-FB86-4398-90C2-EE80117A2C0F}"/>
    <cellStyle name="Comma 51 2 2 2 5" xfId="16469" xr:uid="{2704E8D0-5CCE-4FF5-8E6A-60065A34D19A}"/>
    <cellStyle name="Comma 51 2 2 2 5 2" xfId="35417" xr:uid="{F8ABCE5E-57EA-4E13-AEA8-7D0D0126F01A}"/>
    <cellStyle name="Comma 51 2 2 2 5 3" xfId="29947" xr:uid="{2F0D68EE-696B-43DF-8C20-7FE47CE71959}"/>
    <cellStyle name="Comma 51 2 2 2 6" xfId="32813" xr:uid="{491D1552-2112-4C9A-9B54-BE23AFD7316C}"/>
    <cellStyle name="Comma 51 2 2 2 7" xfId="27349" xr:uid="{8A42A3ED-FD16-41A9-9ECA-C12E1C940342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2 2 2" xfId="36373" xr:uid="{26D95BBB-DC07-4B73-8A57-BE4D384EBF82}"/>
    <cellStyle name="Comma 51 2 2 3 2 2 3" xfId="30897" xr:uid="{15E0B5A9-55AF-48B1-B0FA-CB000DAA7B8E}"/>
    <cellStyle name="Comma 51 2 2 3 2 3" xfId="33808" xr:uid="{B429894E-08F4-4882-AB8D-41C0FFC45E7A}"/>
    <cellStyle name="Comma 51 2 2 3 2 4" xfId="28342" xr:uid="{995C35D2-03E6-4225-845C-70AB46E1116E}"/>
    <cellStyle name="Comma 51 2 2 3 3" xfId="12239" xr:uid="{B7AC42EB-163C-42FF-98A0-B60418B86F64}"/>
    <cellStyle name="Comma 51 2 2 3 3 2" xfId="24481" xr:uid="{224F4AB1-6248-428B-AA1A-146C5B334A68}"/>
    <cellStyle name="Comma 51 2 2 3 3 2 2" xfId="37126" xr:uid="{EAB6C8B3-4F37-496F-B126-9335E75A3C19}"/>
    <cellStyle name="Comma 51 2 2 3 3 2 3" xfId="31648" xr:uid="{C5FC31F0-D2AB-4D59-9A35-BE39BCE5BB71}"/>
    <cellStyle name="Comma 51 2 2 3 3 3" xfId="34560" xr:uid="{8BBB2C16-F2CB-4D60-BF01-A69227C94754}"/>
    <cellStyle name="Comma 51 2 2 3 3 4" xfId="29093" xr:uid="{2E4A3783-BCBF-472A-A320-F03E57662558}"/>
    <cellStyle name="Comma 51 2 2 3 4" xfId="17383" xr:uid="{DBCCFFD0-FF9A-4B2F-9058-B671667296CC}"/>
    <cellStyle name="Comma 51 2 2 3 4 2" xfId="35614" xr:uid="{24A41605-B614-4B58-9A24-C9BCA582A36F}"/>
    <cellStyle name="Comma 51 2 2 3 4 3" xfId="30143" xr:uid="{96FF77D7-F7F1-4371-9684-34FCB3AB300F}"/>
    <cellStyle name="Comma 51 2 2 3 5" xfId="33042" xr:uid="{8FE41F3A-F592-4903-BAE0-678D03EA6606}"/>
    <cellStyle name="Comma 51 2 2 3 6" xfId="27579" xr:uid="{E3E45F75-ACAC-416D-A332-384D64F27F31}"/>
    <cellStyle name="Comma 51 2 2 4" xfId="6983" xr:uid="{3C37A3D9-6F8D-436F-8D0F-D9D2D7C243B0}"/>
    <cellStyle name="Comma 51 2 2 4 2" xfId="19247" xr:uid="{D357F26C-F2D8-4BA2-8959-3C0CDC89F5C4}"/>
    <cellStyle name="Comma 51 2 2 4 2 2" xfId="35992" xr:uid="{5D2C7479-5FDB-4EC0-9E2A-E5379F2922F0}"/>
    <cellStyle name="Comma 51 2 2 4 2 3" xfId="30517" xr:uid="{819FE118-DEE7-4F01-B09B-C30295948AB6}"/>
    <cellStyle name="Comma 51 2 2 4 3" xfId="33427" xr:uid="{9C5AF72D-8438-49CC-9C50-C6AE933151A2}"/>
    <cellStyle name="Comma 51 2 2 4 4" xfId="27962" xr:uid="{17C32601-A165-4F7E-95DD-E9D7B3C8622B}"/>
    <cellStyle name="Comma 51 2 2 5" xfId="10479" xr:uid="{8BE63AED-2941-46CE-A964-1C2FC8F6BC51}"/>
    <cellStyle name="Comma 51 2 2 5 2" xfId="22721" xr:uid="{91AD8C88-084A-408E-9123-AA8ADC8F3269}"/>
    <cellStyle name="Comma 51 2 2 5 2 2" xfId="36745" xr:uid="{4BF7F3A1-D514-4E3F-BAA4-BEBE772C4CBA}"/>
    <cellStyle name="Comma 51 2 2 5 2 3" xfId="31268" xr:uid="{88EFE3B3-3DC2-4F93-953E-38F8A397E368}"/>
    <cellStyle name="Comma 51 2 2 5 3" xfId="34179" xr:uid="{283196DD-195F-4C94-810C-3C55985915FA}"/>
    <cellStyle name="Comma 51 2 2 5 4" xfId="28713" xr:uid="{8B80FFDF-E33F-4B46-AFE4-423131C08D58}"/>
    <cellStyle name="Comma 51 2 2 6" xfId="15623" xr:uid="{605990BF-8406-4A35-8145-1419F4F8EBBC}"/>
    <cellStyle name="Comma 51 2 2 6 2" xfId="35231" xr:uid="{9E4ABEB4-2856-4034-AA90-79DF60BCC126}"/>
    <cellStyle name="Comma 51 2 2 6 3" xfId="29763" xr:uid="{B2F44A38-F849-4391-81D8-9F31EF94CB6E}"/>
    <cellStyle name="Comma 51 2 2 7" xfId="32629" xr:uid="{0A1434FA-A7C5-4011-A378-A149376805E1}"/>
    <cellStyle name="Comma 51 2 2 8" xfId="27165" xr:uid="{079AF050-A23B-4CE7-BE14-4D48797FE560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2 2 2" xfId="36466" xr:uid="{EB99E6AC-43B9-401B-8389-A80F5AE98EC2}"/>
    <cellStyle name="Comma 51 2 3 2 2 2 3" xfId="30989" xr:uid="{6A532DE6-C218-4C99-9B6B-E8A58B976029}"/>
    <cellStyle name="Comma 51 2 3 2 2 3" xfId="33900" xr:uid="{6A5CA7CB-6577-452A-8D46-418B51C1AD45}"/>
    <cellStyle name="Comma 51 2 3 2 2 4" xfId="28434" xr:uid="{F95FA117-78FD-4756-8B00-0BD98843EBFD}"/>
    <cellStyle name="Comma 51 2 3 2 3" xfId="12662" xr:uid="{F213F3CC-12BC-47C6-A9E8-6FE1419D6F92}"/>
    <cellStyle name="Comma 51 2 3 2 3 2" xfId="24904" xr:uid="{D0B00A3A-3DF7-4B89-A95B-58A09306AAA4}"/>
    <cellStyle name="Comma 51 2 3 2 3 2 2" xfId="37218" xr:uid="{63F455FD-B8EF-4447-A2F7-F3C011307047}"/>
    <cellStyle name="Comma 51 2 3 2 3 2 3" xfId="31740" xr:uid="{7CCAEE92-2058-47E0-97CA-7CA0ABE8C9D4}"/>
    <cellStyle name="Comma 51 2 3 2 3 3" xfId="34652" xr:uid="{7A3D40A9-0D8E-476A-B04B-4F7806D9981E}"/>
    <cellStyle name="Comma 51 2 3 2 3 4" xfId="29185" xr:uid="{1952953A-7F82-4811-8D83-6A18AFC8E0A8}"/>
    <cellStyle name="Comma 51 2 3 2 4" xfId="17806" xr:uid="{801E3F6F-B851-4E13-AF43-9AF4C3A9FD77}"/>
    <cellStyle name="Comma 51 2 3 2 4 2" xfId="35707" xr:uid="{74EC3E84-317D-4DB1-9EE7-1CB2A39AD456}"/>
    <cellStyle name="Comma 51 2 3 2 4 3" xfId="30235" xr:uid="{AA451569-E6F5-41BF-8DBF-F57499A9870B}"/>
    <cellStyle name="Comma 51 2 3 2 5" xfId="33135" xr:uid="{95F60593-0618-4857-BDD2-9245BB87E50B}"/>
    <cellStyle name="Comma 51 2 3 2 6" xfId="27671" xr:uid="{8988F695-0471-4F80-A44A-925E2576A58B}"/>
    <cellStyle name="Comma 51 2 3 3" xfId="7406" xr:uid="{01FDCE0E-9B45-4CAE-BA55-537E71CC623C}"/>
    <cellStyle name="Comma 51 2 3 3 2" xfId="19670" xr:uid="{E89DFDA2-E700-490C-9CAF-B6516B1CAD11}"/>
    <cellStyle name="Comma 51 2 3 3 2 2" xfId="36084" xr:uid="{EB964A96-92F6-4B72-B730-96BB012F4D83}"/>
    <cellStyle name="Comma 51 2 3 3 2 3" xfId="30609" xr:uid="{1FB6FF17-473A-46F9-A731-D3BE2B7C0442}"/>
    <cellStyle name="Comma 51 2 3 3 3" xfId="33519" xr:uid="{6DC5BE4F-09AC-4994-BE36-856AB0A306BF}"/>
    <cellStyle name="Comma 51 2 3 3 4" xfId="28054" xr:uid="{FDC90795-284B-48FF-A27F-B17363722111}"/>
    <cellStyle name="Comma 51 2 3 4" xfId="10902" xr:uid="{43C3B0A8-EABB-4BD2-9A54-1585FAFD609D}"/>
    <cellStyle name="Comma 51 2 3 4 2" xfId="23144" xr:uid="{DE22DB4D-3491-4E53-946E-FB2B68EB6907}"/>
    <cellStyle name="Comma 51 2 3 4 2 2" xfId="36837" xr:uid="{2E869085-6F02-4F74-8B9A-1E869CEA5ED6}"/>
    <cellStyle name="Comma 51 2 3 4 2 3" xfId="31360" xr:uid="{6F2C740E-DBEB-46F2-ADEF-E78A637AB0D2}"/>
    <cellStyle name="Comma 51 2 3 4 3" xfId="34271" xr:uid="{53DCD1D8-750B-4E60-B199-EAA77532C9AB}"/>
    <cellStyle name="Comma 51 2 3 4 4" xfId="28805" xr:uid="{AAE24230-FDE2-4E77-AFBE-CBCD1D43E8CD}"/>
    <cellStyle name="Comma 51 2 3 5" xfId="16046" xr:uid="{D89A06F8-EFC1-4416-9010-32B5539D1FEB}"/>
    <cellStyle name="Comma 51 2 3 5 2" xfId="35323" xr:uid="{AB1B2D24-BA17-4698-9C26-F9BA3770F574}"/>
    <cellStyle name="Comma 51 2 3 5 3" xfId="29855" xr:uid="{865CCBB7-6FAE-4823-B815-CE9AF6DD927F}"/>
    <cellStyle name="Comma 51 2 3 6" xfId="32721" xr:uid="{F926326C-0A93-4956-92D9-F1556E3779B7}"/>
    <cellStyle name="Comma 51 2 3 7" xfId="27257" xr:uid="{A91A0DB2-CE8B-46EE-8DDB-2B5C0B346BF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2 2 2" xfId="36280" xr:uid="{D5B9A4C4-FBE7-44CA-9DD0-5EF91ED0103D}"/>
    <cellStyle name="Comma 51 2 4 2 2 3" xfId="30805" xr:uid="{1007A879-18C0-479E-B827-0C156E7DA295}"/>
    <cellStyle name="Comma 51 2 4 2 3" xfId="33716" xr:uid="{8E6F3FFA-FD64-430F-86F6-5FE1D41F0EE1}"/>
    <cellStyle name="Comma 51 2 4 2 4" xfId="28250" xr:uid="{02CA4816-446B-4D45-BBF8-93F077193D65}"/>
    <cellStyle name="Comma 51 2 4 3" xfId="11816" xr:uid="{6D914952-AF5A-481E-8CC9-77BDA25DAC32}"/>
    <cellStyle name="Comma 51 2 4 3 2" xfId="24058" xr:uid="{CEAE7BE0-3432-43C4-BFAE-6037B3CBF8CB}"/>
    <cellStyle name="Comma 51 2 4 3 2 2" xfId="37034" xr:uid="{5106A6A4-BE09-48B1-9D80-EF02059E41B7}"/>
    <cellStyle name="Comma 51 2 4 3 2 3" xfId="31556" xr:uid="{1C7D5E57-4733-44A4-85BD-EB6C4828C9AD}"/>
    <cellStyle name="Comma 51 2 4 3 3" xfId="34468" xr:uid="{714DD307-385A-4FED-BE7C-6DD7E5DBE606}"/>
    <cellStyle name="Comma 51 2 4 3 4" xfId="29001" xr:uid="{9CFD820A-91D5-434E-AF7F-62FFA8D71A96}"/>
    <cellStyle name="Comma 51 2 4 4" xfId="16960" xr:uid="{0E7E0C4B-7417-4FBB-B0B6-0A4ADBB477A5}"/>
    <cellStyle name="Comma 51 2 4 4 2" xfId="35521" xr:uid="{63A1636E-9F98-44C0-A337-B243EC853115}"/>
    <cellStyle name="Comma 51 2 4 4 3" xfId="30051" xr:uid="{51031018-C9CF-4FB1-BDB9-D84E80509954}"/>
    <cellStyle name="Comma 51 2 4 5" xfId="32950" xr:uid="{CFDB31CF-D2D4-4386-9E45-F2B70ABE2B19}"/>
    <cellStyle name="Comma 51 2 4 6" xfId="27487" xr:uid="{479B026F-6D0B-4777-AD99-8E613BDB69B3}"/>
    <cellStyle name="Comma 51 2 5" xfId="6560" xr:uid="{EC2953A1-63DD-4448-91AC-3FDF728CAF17}"/>
    <cellStyle name="Comma 51 2 5 2" xfId="18824" xr:uid="{FDE14ED5-3F14-4CA9-9261-28757D0D8077}"/>
    <cellStyle name="Comma 51 2 5 2 2" xfId="35899" xr:uid="{74CCB326-69D1-4B06-BE52-78630FAA467A}"/>
    <cellStyle name="Comma 51 2 5 2 3" xfId="30425" xr:uid="{6E41BD88-C2CA-4D94-8A3C-897806A0B0CA}"/>
    <cellStyle name="Comma 51 2 5 3" xfId="33334" xr:uid="{7706A9BA-42A3-439B-BCAC-36A23E99A326}"/>
    <cellStyle name="Comma 51 2 5 4" xfId="27870" xr:uid="{3BAA9A34-FAE5-493F-904C-FD95C01F5EE9}"/>
    <cellStyle name="Comma 51 2 6" xfId="10056" xr:uid="{1A536D6C-07DF-476C-9230-185A72BF230B}"/>
    <cellStyle name="Comma 51 2 6 2" xfId="22298" xr:uid="{ED68E082-D321-46A2-9EF9-6931040740B6}"/>
    <cellStyle name="Comma 51 2 6 2 2" xfId="36653" xr:uid="{91E64BEA-F767-42EF-BA3E-9A1C0CBF468C}"/>
    <cellStyle name="Comma 51 2 6 2 3" xfId="31176" xr:uid="{B77D6AA4-3C20-4349-9D97-769FD220F37D}"/>
    <cellStyle name="Comma 51 2 6 3" xfId="34087" xr:uid="{7C066899-DE98-412F-8CD7-CED09378F143}"/>
    <cellStyle name="Comma 51 2 6 4" xfId="28621" xr:uid="{3F4A3BC7-1254-47C6-8FFA-3E1B4A3995C1}"/>
    <cellStyle name="Comma 51 2 7" xfId="15200" xr:uid="{101D0471-B1B9-4668-83C1-40BE7B5D7CE6}"/>
    <cellStyle name="Comma 51 2 7 2" xfId="35139" xr:uid="{2D428CE1-6454-42E5-893F-752D9C088535}"/>
    <cellStyle name="Comma 51 2 7 3" xfId="29671" xr:uid="{873CEBE5-BF50-4BB7-9232-A87B4A872B46}"/>
    <cellStyle name="Comma 51 2 8" xfId="32535" xr:uid="{9E61C5EE-A7B7-40D9-B1A7-C86AEB9E3E28}"/>
    <cellStyle name="Comma 51 2 9" xfId="27073" xr:uid="{66E8B284-74A0-45A9-9A70-9074CF54F77A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2 2 2" xfId="36513" xr:uid="{7D63C415-CB97-42EC-A978-EBBE24BF6754}"/>
    <cellStyle name="Comma 51 3 2 2 2 2 3" xfId="31036" xr:uid="{C9599690-FAE2-4F2D-9776-5ABF934BCA77}"/>
    <cellStyle name="Comma 51 3 2 2 2 3" xfId="33947" xr:uid="{C1FF95C7-7800-4D27-AE0F-C767391DDDED}"/>
    <cellStyle name="Comma 51 3 2 2 2 4" xfId="28481" xr:uid="{672C62F8-6C01-42D9-92A9-7FAB0C0CB273}"/>
    <cellStyle name="Comma 51 3 2 2 3" xfId="12876" xr:uid="{212DDE6E-B034-46FB-B713-275972B8ABF7}"/>
    <cellStyle name="Comma 51 3 2 2 3 2" xfId="25118" xr:uid="{127CA0CA-837C-40F7-9D5B-472567127AC4}"/>
    <cellStyle name="Comma 51 3 2 2 3 2 2" xfId="37265" xr:uid="{35A28053-CFEC-4D5F-8C09-00FF26EF45B3}"/>
    <cellStyle name="Comma 51 3 2 2 3 2 3" xfId="31787" xr:uid="{FAB007E7-E6B0-49BA-B4ED-3E0F881774E0}"/>
    <cellStyle name="Comma 51 3 2 2 3 3" xfId="34700" xr:uid="{AE032919-6B92-4648-9C48-99EB1108F786}"/>
    <cellStyle name="Comma 51 3 2 2 3 4" xfId="29232" xr:uid="{BB9EA2F1-7255-47F9-80AD-63A5F9732590}"/>
    <cellStyle name="Comma 51 3 2 2 4" xfId="18020" xr:uid="{35F383BA-089D-44F9-A4FE-5CEECED660F6}"/>
    <cellStyle name="Comma 51 3 2 2 4 2" xfId="35754" xr:uid="{8ECA6FB6-CD8E-42E9-B20F-562E832C7EF9}"/>
    <cellStyle name="Comma 51 3 2 2 4 3" xfId="30282" xr:uid="{55191F56-A8AF-4C4E-9C12-E4B0D279B47E}"/>
    <cellStyle name="Comma 51 3 2 2 5" xfId="33182" xr:uid="{ABB626F2-CC63-4373-9CBD-3E98604FCBC7}"/>
    <cellStyle name="Comma 51 3 2 2 6" xfId="27718" xr:uid="{24E55E20-6A34-4B8C-8C34-61C3050EC0DF}"/>
    <cellStyle name="Comma 51 3 2 3" xfId="7620" xr:uid="{8F782E18-2A16-4496-A5CD-B993DED037E2}"/>
    <cellStyle name="Comma 51 3 2 3 2" xfId="19884" xr:uid="{9FDC8604-F477-42FC-9400-F9D8289B22D3}"/>
    <cellStyle name="Comma 51 3 2 3 2 2" xfId="36131" xr:uid="{96AB129F-4DAC-4CFF-ADEA-C894F92B2630}"/>
    <cellStyle name="Comma 51 3 2 3 2 3" xfId="30656" xr:uid="{2C747DD7-67B1-497C-B078-BA06E913E6DE}"/>
    <cellStyle name="Comma 51 3 2 3 3" xfId="33566" xr:uid="{CAD41F72-8367-4379-A9EC-18EAD2E8FAAA}"/>
    <cellStyle name="Comma 51 3 2 3 4" xfId="28101" xr:uid="{6BC937B6-B616-4DFA-84EF-D9581C1DB894}"/>
    <cellStyle name="Comma 51 3 2 4" xfId="11116" xr:uid="{DCDC1A7C-E6A8-4791-966C-4B02FC35736B}"/>
    <cellStyle name="Comma 51 3 2 4 2" xfId="23358" xr:uid="{3D8654BD-BE9C-4297-B0AF-2692A2FAC276}"/>
    <cellStyle name="Comma 51 3 2 4 2 2" xfId="36884" xr:uid="{A6EBD398-48AE-4F17-B619-046D7DF8F26F}"/>
    <cellStyle name="Comma 51 3 2 4 2 3" xfId="31407" xr:uid="{27F0E0CA-B8F4-4D8B-8D8E-BCA5644BD58D}"/>
    <cellStyle name="Comma 51 3 2 4 3" xfId="34318" xr:uid="{A91873E8-58A7-483D-ACEF-CE55FED1C805}"/>
    <cellStyle name="Comma 51 3 2 4 4" xfId="28852" xr:uid="{D5B604DD-C328-45B5-A8C1-23F3D506C3E7}"/>
    <cellStyle name="Comma 51 3 2 5" xfId="16260" xr:uid="{41B5C7CE-45FF-4E7F-888D-2FCBAC2F4D32}"/>
    <cellStyle name="Comma 51 3 2 5 2" xfId="35371" xr:uid="{2297FFF6-1291-4BD0-AABF-FB1ABA0833D3}"/>
    <cellStyle name="Comma 51 3 2 5 3" xfId="29902" xr:uid="{C15801CF-F6CC-42C6-9680-53574F7BB690}"/>
    <cellStyle name="Comma 51 3 2 6" xfId="32768" xr:uid="{FC544F09-1A29-417D-8F42-7D3157BA06E6}"/>
    <cellStyle name="Comma 51 3 2 7" xfId="27304" xr:uid="{FE4FAF9A-F8A6-45B2-A405-6CB1EFF6DF5C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2 2 2" xfId="36327" xr:uid="{FFE20205-16B2-49D4-A19B-C506DA240A9E}"/>
    <cellStyle name="Comma 51 3 3 2 2 3" xfId="30852" xr:uid="{8F3D4870-879D-449D-8659-A406F06755A2}"/>
    <cellStyle name="Comma 51 3 3 2 3" xfId="33763" xr:uid="{87EB3D87-1A6B-42A2-B711-5EA25608B89B}"/>
    <cellStyle name="Comma 51 3 3 2 4" xfId="28297" xr:uid="{F64B44CA-34BA-42DF-B187-1B436A8ED405}"/>
    <cellStyle name="Comma 51 3 3 3" xfId="12030" xr:uid="{F4A4A9FF-A2A8-4837-81FB-02948E04B006}"/>
    <cellStyle name="Comma 51 3 3 3 2" xfId="24272" xr:uid="{B0311784-A1E3-443A-B545-59C4AA28B8CD}"/>
    <cellStyle name="Comma 51 3 3 3 2 2" xfId="37081" xr:uid="{1832229F-8E86-482F-B581-CB1E314BA0C2}"/>
    <cellStyle name="Comma 51 3 3 3 2 3" xfId="31603" xr:uid="{30DD01BE-6581-45BD-9715-21166DAEDE19}"/>
    <cellStyle name="Comma 51 3 3 3 3" xfId="34515" xr:uid="{3767022C-8134-4FCE-9A91-DF0E175D7D04}"/>
    <cellStyle name="Comma 51 3 3 3 4" xfId="29048" xr:uid="{07E876DC-24EC-4F05-A8FC-58A21E167521}"/>
    <cellStyle name="Comma 51 3 3 4" xfId="17174" xr:uid="{E6535E7F-5143-4EEA-B653-18D3DFD6B440}"/>
    <cellStyle name="Comma 51 3 3 4 2" xfId="35568" xr:uid="{4F1FFA70-2036-427A-89CE-AF8270BAA8F9}"/>
    <cellStyle name="Comma 51 3 3 4 3" xfId="30098" xr:uid="{4D088390-3C20-4841-94BA-19624203977C}"/>
    <cellStyle name="Comma 51 3 3 5" xfId="32997" xr:uid="{251E8700-23D7-4EBD-B98B-6AFAD7799153}"/>
    <cellStyle name="Comma 51 3 3 6" xfId="27534" xr:uid="{D10B2C4D-3F0E-4FA2-991B-AEBD7A9AA400}"/>
    <cellStyle name="Comma 51 3 4" xfId="6774" xr:uid="{5C7A55E4-BD85-40D9-8E23-4ACC8DB13FCC}"/>
    <cellStyle name="Comma 51 3 4 2" xfId="19038" xr:uid="{684F1626-E53A-4C11-A5BA-75EB397B1AB7}"/>
    <cellStyle name="Comma 51 3 4 2 2" xfId="35947" xr:uid="{5122B345-AEB2-4A41-AFE8-B940FA45D207}"/>
    <cellStyle name="Comma 51 3 4 2 3" xfId="30472" xr:uid="{9097A490-3A39-4B05-8524-5BD801516C76}"/>
    <cellStyle name="Comma 51 3 4 3" xfId="33382" xr:uid="{12CB2AE5-F4D7-4BBE-991F-07665A49966A}"/>
    <cellStyle name="Comma 51 3 4 4" xfId="27917" xr:uid="{0D94322B-4756-4F26-8925-41B72D2C3FBF}"/>
    <cellStyle name="Comma 51 3 5" xfId="10270" xr:uid="{CA446776-8BCD-409E-90CE-6657BFD017D2}"/>
    <cellStyle name="Comma 51 3 5 2" xfId="22512" xr:uid="{430D9D56-741C-4D72-AD30-A379A4ECA0E0}"/>
    <cellStyle name="Comma 51 3 5 2 2" xfId="36700" xr:uid="{1AC8D691-BB68-4A71-9AC4-D6558399B9B5}"/>
    <cellStyle name="Comma 51 3 5 2 3" xfId="31223" xr:uid="{CAEF0181-D979-4315-B12A-89362A2EE107}"/>
    <cellStyle name="Comma 51 3 5 3" xfId="34134" xr:uid="{17A25883-86E4-41FB-8E6B-E24E695218BC}"/>
    <cellStyle name="Comma 51 3 5 4" xfId="28668" xr:uid="{8A86E18A-FAA3-4246-B3D2-9F33BBBFB604}"/>
    <cellStyle name="Comma 51 3 6" xfId="15414" xr:uid="{CA471DF7-7AC8-486D-BE11-CAFAABA74F49}"/>
    <cellStyle name="Comma 51 3 6 2" xfId="35186" xr:uid="{A33F1C9D-0214-487B-A867-C72E5DD7FCB6}"/>
    <cellStyle name="Comma 51 3 6 3" xfId="29718" xr:uid="{3AAE6A01-9847-43C1-9848-F2815BFC0C09}"/>
    <cellStyle name="Comma 51 3 7" xfId="32583" xr:uid="{BBD0CD2E-0C00-4B20-B9E8-D61283F766EF}"/>
    <cellStyle name="Comma 51 3 8" xfId="27120" xr:uid="{4E7AE821-3062-4F34-B58B-4726AC71D3C5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2 2 2" xfId="36420" xr:uid="{CD686CA0-72F2-4F08-B442-3A9CB4F106BD}"/>
    <cellStyle name="Comma 51 4 2 2 2 3" xfId="30944" xr:uid="{A09BC35C-77F6-4A01-9AE1-3A1B1C9B7061}"/>
    <cellStyle name="Comma 51 4 2 2 3" xfId="33855" xr:uid="{97784699-E1EC-4E67-8CA5-BDAA6FB38122}"/>
    <cellStyle name="Comma 51 4 2 2 4" xfId="28389" xr:uid="{0CF5EF6A-4847-40CB-B954-92472C0FAEFD}"/>
    <cellStyle name="Comma 51 4 2 3" xfId="12453" xr:uid="{D56D6296-C1C9-4D01-B8CA-6A0045D588EF}"/>
    <cellStyle name="Comma 51 4 2 3 2" xfId="24695" xr:uid="{5EFCFDBA-2584-40FF-B877-E5CE7404A7B4}"/>
    <cellStyle name="Comma 51 4 2 3 2 2" xfId="37173" xr:uid="{99A0BABE-1D0E-4441-B178-829793B10871}"/>
    <cellStyle name="Comma 51 4 2 3 2 3" xfId="31695" xr:uid="{0942CD53-BD12-4117-A71E-9017DE486E6A}"/>
    <cellStyle name="Comma 51 4 2 3 3" xfId="34607" xr:uid="{BC8C84AC-710C-4E0E-8C9C-834F6A08CF96}"/>
    <cellStyle name="Comma 51 4 2 3 4" xfId="29140" xr:uid="{B3A77968-A83D-475A-8B00-936F2433118A}"/>
    <cellStyle name="Comma 51 4 2 4" xfId="17597" xr:uid="{8E062D5E-1DC1-4172-AD87-EF4C072592CD}"/>
    <cellStyle name="Comma 51 4 2 4 2" xfId="35662" xr:uid="{BF4C40AE-9686-4BE4-8C01-0A415095BDB8}"/>
    <cellStyle name="Comma 51 4 2 4 3" xfId="30190" xr:uid="{C2F1CF31-ECA1-4BFC-B794-3298EC870A99}"/>
    <cellStyle name="Comma 51 4 2 5" xfId="33089" xr:uid="{6CAAC153-FB4A-44CF-A5EB-C796C9BE6E96}"/>
    <cellStyle name="Comma 51 4 2 6" xfId="27626" xr:uid="{867CBC26-148C-4FB2-9511-5F61F7000CC4}"/>
    <cellStyle name="Comma 51 4 3" xfId="7197" xr:uid="{300F6BB1-4508-49C7-890F-E425DE154E0D}"/>
    <cellStyle name="Comma 51 4 3 2" xfId="19461" xr:uid="{5CF295E4-E3DC-45C7-80D5-2F84CC02B993}"/>
    <cellStyle name="Comma 51 4 3 2 2" xfId="36039" xr:uid="{15911B08-F80A-4291-B00B-44C6365CEC43}"/>
    <cellStyle name="Comma 51 4 3 2 3" xfId="30564" xr:uid="{0A59E14D-84B2-4FAE-A334-98EA68D9F8C0}"/>
    <cellStyle name="Comma 51 4 3 3" xfId="33474" xr:uid="{F76CC364-EA36-4C1F-AD40-C5F6BA4CB588}"/>
    <cellStyle name="Comma 51 4 3 4" xfId="28009" xr:uid="{629B03E6-D6F4-4768-B4A0-C5E6B8E070CE}"/>
    <cellStyle name="Comma 51 4 4" xfId="10693" xr:uid="{363EA71B-C5FC-4B20-9D07-D50EC85E681C}"/>
    <cellStyle name="Comma 51 4 4 2" xfId="22935" xr:uid="{4A5CA017-17A9-4B93-9444-B2EA32559D10}"/>
    <cellStyle name="Comma 51 4 4 2 2" xfId="36792" xr:uid="{A42E8371-FD5A-4C1E-9781-E2C78DF7F5AF}"/>
    <cellStyle name="Comma 51 4 4 2 3" xfId="31315" xr:uid="{9FAABE84-633A-461C-B81F-8B38976F9995}"/>
    <cellStyle name="Comma 51 4 4 3" xfId="34226" xr:uid="{BB1BFA22-7A2E-404C-B207-07A76EEF2BDF}"/>
    <cellStyle name="Comma 51 4 4 4" xfId="28760" xr:uid="{6E4A35A0-5521-421C-B26B-5FB1989ECD3F}"/>
    <cellStyle name="Comma 51 4 5" xfId="15837" xr:uid="{8C709621-7D15-4CFD-A51E-5AB9D20456B1}"/>
    <cellStyle name="Comma 51 4 5 2" xfId="35278" xr:uid="{9B85FA1F-8BD1-41AF-B721-43AF8526E6CE}"/>
    <cellStyle name="Comma 51 4 5 3" xfId="29810" xr:uid="{2A9A0FC4-3E42-4A38-984F-94775E5C232A}"/>
    <cellStyle name="Comma 51 4 6" xfId="32676" xr:uid="{F6A4B4F6-D1D5-4754-9699-DDF1F2969816}"/>
    <cellStyle name="Comma 51 4 7" xfId="27212" xr:uid="{8E95EFB4-7D81-490B-A8D7-A9D84A14AF69}"/>
    <cellStyle name="Comma 51 5" xfId="4259" xr:uid="{05CD659B-5167-45C6-876F-7864FF378C4A}"/>
    <cellStyle name="Comma 51 5 2" xfId="32875" xr:uid="{1A2413D5-A969-476C-A3B7-DFFB30738DD2}"/>
    <cellStyle name="Comma 51 5 3" xfId="27411" xr:uid="{ECFDF750-0D29-4EFF-B228-F24116EE0AE5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2 2 2" xfId="36235" xr:uid="{BD13D701-6A26-4DAC-9E78-904DA2A4AA16}"/>
    <cellStyle name="Comma 51 6 2 2 3" xfId="30760" xr:uid="{49117488-9F44-4ADC-9A37-C71980C24F48}"/>
    <cellStyle name="Comma 51 6 2 3" xfId="33671" xr:uid="{BDC7B30A-ABF1-4922-B711-EC0391F3DD08}"/>
    <cellStyle name="Comma 51 6 2 4" xfId="28205" xr:uid="{BDA7B769-335D-47F1-B1BB-11606C18394B}"/>
    <cellStyle name="Comma 51 6 3" xfId="11607" xr:uid="{55FF23B0-045D-4508-B7DA-1C56F737177E}"/>
    <cellStyle name="Comma 51 6 3 2" xfId="23849" xr:uid="{3D71B59B-2DDC-40E2-A3D5-251D7AB6E0F5}"/>
    <cellStyle name="Comma 51 6 3 2 2" xfId="36989" xr:uid="{705E3466-1D8D-42EA-9904-E6B8D0BB10BB}"/>
    <cellStyle name="Comma 51 6 3 2 3" xfId="31511" xr:uid="{ED0F5DD0-2977-49F2-AD92-42A66D21D7A3}"/>
    <cellStyle name="Comma 51 6 3 3" xfId="34423" xr:uid="{71E80D5A-FE8B-4419-821F-9330A27CB186}"/>
    <cellStyle name="Comma 51 6 3 4" xfId="28956" xr:uid="{A83BD313-3F1A-474C-985D-D65AF03E79A9}"/>
    <cellStyle name="Comma 51 6 4" xfId="16751" xr:uid="{ED28A9E5-CBD7-4314-8E4B-83A2010D99E0}"/>
    <cellStyle name="Comma 51 6 4 2" xfId="35476" xr:uid="{46E7420A-F41D-4928-B568-54AC1CDB8AAF}"/>
    <cellStyle name="Comma 51 6 4 3" xfId="30006" xr:uid="{5032142F-23E3-4A4C-840E-C7C8513BA5E0}"/>
    <cellStyle name="Comma 51 6 5" xfId="32905" xr:uid="{4D1969A9-3BFD-44C5-B430-02D375A606AC}"/>
    <cellStyle name="Comma 51 6 6" xfId="27442" xr:uid="{101DF10B-BA82-4B56-8F8E-64DB9A27A910}"/>
    <cellStyle name="Comma 51 7" xfId="6350" xr:uid="{9EA29315-4DDF-48F3-9D53-ED8D9F5394DD}"/>
    <cellStyle name="Comma 51 7 2" xfId="18615" xr:uid="{A11DEE8D-391B-4065-8901-82B1710CAC75}"/>
    <cellStyle name="Comma 51 7 2 2" xfId="35854" xr:uid="{C76C3D67-7311-420C-A1AC-266FFF817B8A}"/>
    <cellStyle name="Comma 51 7 2 3" xfId="30380" xr:uid="{C9731A36-4BBC-450C-8C0A-E2D3E1DDEA69}"/>
    <cellStyle name="Comma 51 7 3" xfId="33289" xr:uid="{59DDE5A1-DDC9-4F39-B107-ADDD748A4B29}"/>
    <cellStyle name="Comma 51 7 4" xfId="27825" xr:uid="{7CC0B87F-1386-4834-968E-05EFB2D807E5}"/>
    <cellStyle name="Comma 51 8" xfId="9847" xr:uid="{D360537E-C3AB-4174-8FA0-C931283E7DF2}"/>
    <cellStyle name="Comma 51 8 2" xfId="22089" xr:uid="{5DE23D2C-A2E0-436F-AC40-F614D8739B3C}"/>
    <cellStyle name="Comma 51 8 2 2" xfId="36608" xr:uid="{B28A0B56-0A85-4AD1-B288-039C87F9CE5D}"/>
    <cellStyle name="Comma 51 8 2 3" xfId="31131" xr:uid="{FC8F4B95-F324-46BD-A432-1E17E5A31724}"/>
    <cellStyle name="Comma 51 8 3" xfId="34042" xr:uid="{E2488DB8-1FA6-486D-B42B-6BB8C35B88F3}"/>
    <cellStyle name="Comma 51 8 4" xfId="28576" xr:uid="{CFB4D3DC-8EB9-43B9-AEF3-04AAFA7EAB74}"/>
    <cellStyle name="Comma 51 9" xfId="14447" xr:uid="{61F9E9E1-9E7E-40EA-8E95-6AE81B58287A}"/>
    <cellStyle name="Comma 51 9 2" xfId="34963" xr:uid="{DA1AC4A2-404C-411D-89E3-6C0ADB32A6D4}"/>
    <cellStyle name="Comma 51 9 3" xfId="29495" xr:uid="{604C7D49-3461-4C36-833F-9B25D6652782}"/>
    <cellStyle name="Comma 52" xfId="2353" xr:uid="{4C1FB132-2957-4A8F-867F-5F0909C6B1EE}"/>
    <cellStyle name="Comma 52 10" xfId="25735" xr:uid="{232464D8-EABC-462F-AC64-7E2E7AD90301}"/>
    <cellStyle name="Comma 52 10 2" xfId="37420" xr:uid="{A1E4B0F9-A35B-4C16-92B2-0C0F85E17F44}"/>
    <cellStyle name="Comma 52 10 3" xfId="31942" xr:uid="{A7E352E7-E9DE-4A88-8160-5F48A911C1FC}"/>
    <cellStyle name="Comma 52 11" xfId="32450" xr:uid="{4A7D706C-2D35-4C45-8D83-FB46E7152285}"/>
    <cellStyle name="Comma 52 12" xfId="26987" xr:uid="{4C9E180B-F864-4EE8-8B3D-A8068EB6D938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2 2 2" xfId="36553" xr:uid="{29E0FC4F-6DC2-4ECD-82F0-F01A470A9668}"/>
    <cellStyle name="Comma 52 2 2 2 2 2 2 3" xfId="31076" xr:uid="{4B2CA1A9-F475-42AC-807F-329050BC6A1D}"/>
    <cellStyle name="Comma 52 2 2 2 2 2 3" xfId="33987" xr:uid="{89665C59-614D-44D3-BEA0-8F791DDB6552}"/>
    <cellStyle name="Comma 52 2 2 2 2 2 4" xfId="28521" xr:uid="{181E4882-90DD-4AE1-AD99-FA2D0EAF6E8E}"/>
    <cellStyle name="Comma 52 2 2 2 2 3" xfId="13080" xr:uid="{6CD34E8D-FEF4-4EF9-91F3-4EC237D6EE33}"/>
    <cellStyle name="Comma 52 2 2 2 2 3 2" xfId="25322" xr:uid="{D2F7B907-E2C8-43B7-8176-7557ED4FEAF3}"/>
    <cellStyle name="Comma 52 2 2 2 2 3 2 2" xfId="37305" xr:uid="{8F801669-9269-41AA-A59E-C90D1822D85E}"/>
    <cellStyle name="Comma 52 2 2 2 2 3 2 3" xfId="31827" xr:uid="{F1865F39-4557-4BC0-A307-754F726EEB46}"/>
    <cellStyle name="Comma 52 2 2 2 2 3 3" xfId="34740" xr:uid="{375150BB-AC27-416B-B15D-13B9D5C307B7}"/>
    <cellStyle name="Comma 52 2 2 2 2 3 4" xfId="29272" xr:uid="{35129889-5A24-46FD-91A3-D5212F60C42B}"/>
    <cellStyle name="Comma 52 2 2 2 2 4" xfId="18224" xr:uid="{74AD8615-E31A-414E-A41D-1BAAD2519050}"/>
    <cellStyle name="Comma 52 2 2 2 2 4 2" xfId="35795" xr:uid="{6B9461A5-827E-4D11-91E5-276A750FFE03}"/>
    <cellStyle name="Comma 52 2 2 2 2 4 3" xfId="30322" xr:uid="{F38E1D15-754C-464C-98F5-D4FAB158F7C1}"/>
    <cellStyle name="Comma 52 2 2 2 2 5" xfId="33222" xr:uid="{48D85C7B-685C-448E-A40D-FF199BFDB3C4}"/>
    <cellStyle name="Comma 52 2 2 2 2 6" xfId="27758" xr:uid="{FB7BEF64-4A71-4047-A029-0CD15B1E7A2F}"/>
    <cellStyle name="Comma 52 2 2 2 3" xfId="7824" xr:uid="{A8DFDDB1-9312-461B-9E59-11C067711F9B}"/>
    <cellStyle name="Comma 52 2 2 2 3 2" xfId="20088" xr:uid="{0AE182EA-1F93-40A1-A7CB-59A0BE23ABC1}"/>
    <cellStyle name="Comma 52 2 2 2 3 2 2" xfId="36171" xr:uid="{40FFCA93-EF22-46C5-9CC3-39C18E599406}"/>
    <cellStyle name="Comma 52 2 2 2 3 2 3" xfId="30696" xr:uid="{51ECBAE0-D901-4CA3-96D3-E08E1F4961FA}"/>
    <cellStyle name="Comma 52 2 2 2 3 3" xfId="33607" xr:uid="{97FB0FC4-D5E0-47E2-9853-82B69F8DBED9}"/>
    <cellStyle name="Comma 52 2 2 2 3 4" xfId="28141" xr:uid="{CE15BD92-F3C6-4A1D-9B56-FFB2D4C53473}"/>
    <cellStyle name="Comma 52 2 2 2 4" xfId="11320" xr:uid="{24F17A00-C19D-4A55-9F03-F467A7E44509}"/>
    <cellStyle name="Comma 52 2 2 2 4 2" xfId="23562" xr:uid="{C4FDB399-BEDA-4973-A059-6551E1543F4E}"/>
    <cellStyle name="Comma 52 2 2 2 4 2 2" xfId="36924" xr:uid="{F8D0EC3E-8613-4D8C-A988-398E1979F50A}"/>
    <cellStyle name="Comma 52 2 2 2 4 2 3" xfId="31447" xr:uid="{6C19F1ED-E578-4A36-A9DB-16BA5A0996E6}"/>
    <cellStyle name="Comma 52 2 2 2 4 3" xfId="34359" xr:uid="{0F8328D7-633A-4045-A5DB-6B3D43B8D0C1}"/>
    <cellStyle name="Comma 52 2 2 2 4 4" xfId="28892" xr:uid="{CD48D240-CF1E-4B8E-9DE6-AAAB31163814}"/>
    <cellStyle name="Comma 52 2 2 2 5" xfId="16464" xr:uid="{7C9406A8-BBCE-45A5-A555-47D02DD86FF3}"/>
    <cellStyle name="Comma 52 2 2 2 5 2" xfId="35412" xr:uid="{5F478983-078F-437E-B1B3-CC783B0F2779}"/>
    <cellStyle name="Comma 52 2 2 2 5 3" xfId="29942" xr:uid="{DB7332CF-B322-4A14-B35C-1FE309CBA83A}"/>
    <cellStyle name="Comma 52 2 2 2 6" xfId="32808" xr:uid="{37551300-4C66-44F9-A782-8C924824FC9A}"/>
    <cellStyle name="Comma 52 2 2 2 7" xfId="27344" xr:uid="{C712D12C-1283-4F0B-B07D-E921DE57768A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2 2 2" xfId="36368" xr:uid="{FEEAD24C-C328-45C8-9F4C-28FC9A3618DF}"/>
    <cellStyle name="Comma 52 2 2 3 2 2 3" xfId="30892" xr:uid="{9B9D1907-066B-439C-8AC1-6042461920EC}"/>
    <cellStyle name="Comma 52 2 2 3 2 3" xfId="33803" xr:uid="{E9227A3D-FCD0-42D2-9693-981F69EB964C}"/>
    <cellStyle name="Comma 52 2 2 3 2 4" xfId="28337" xr:uid="{2300013F-90C6-4884-AD3A-B59A915A4063}"/>
    <cellStyle name="Comma 52 2 2 3 3" xfId="12234" xr:uid="{982ABE51-0BB8-4078-AEAA-7C27F1262139}"/>
    <cellStyle name="Comma 52 2 2 3 3 2" xfId="24476" xr:uid="{7E1B518D-E672-4104-BAAF-6274279A960C}"/>
    <cellStyle name="Comma 52 2 2 3 3 2 2" xfId="37121" xr:uid="{E753EDEB-578E-4B02-BC56-B36301B75AE0}"/>
    <cellStyle name="Comma 52 2 2 3 3 2 3" xfId="31643" xr:uid="{4CB4DF1E-5F42-44CE-92DA-D890DBBF40F3}"/>
    <cellStyle name="Comma 52 2 2 3 3 3" xfId="34555" xr:uid="{81F4E595-5543-420B-840F-5195BC436B70}"/>
    <cellStyle name="Comma 52 2 2 3 3 4" xfId="29088" xr:uid="{3B13C66B-2C46-4FD3-988C-139EC60576E6}"/>
    <cellStyle name="Comma 52 2 2 3 4" xfId="17378" xr:uid="{A6DF390E-B05F-4989-8D84-C1C90EBA5912}"/>
    <cellStyle name="Comma 52 2 2 3 4 2" xfId="35609" xr:uid="{834E2E2F-2C96-4473-9812-E4ECC52F8152}"/>
    <cellStyle name="Comma 52 2 2 3 4 3" xfId="30138" xr:uid="{0E10E7F7-E971-41F5-B3FD-908AFAEBADB0}"/>
    <cellStyle name="Comma 52 2 2 3 5" xfId="33037" xr:uid="{E1115B9F-8E1C-49CE-83CA-733DF814E4C9}"/>
    <cellStyle name="Comma 52 2 2 3 6" xfId="27574" xr:uid="{AE78AE1B-9941-432C-89A4-3D1D089E3BA1}"/>
    <cellStyle name="Comma 52 2 2 4" xfId="6978" xr:uid="{DBD2DEF0-E10E-4032-94F5-4483E1D4C652}"/>
    <cellStyle name="Comma 52 2 2 4 2" xfId="19242" xr:uid="{7B42B048-4D3A-4EE5-BE1D-0E479BCFDE2C}"/>
    <cellStyle name="Comma 52 2 2 4 2 2" xfId="35987" xr:uid="{4FCECD19-EE80-45ED-9DA0-0BCC92185C40}"/>
    <cellStyle name="Comma 52 2 2 4 2 3" xfId="30512" xr:uid="{E3D08065-0BB0-44CA-807B-692197B06208}"/>
    <cellStyle name="Comma 52 2 2 4 3" xfId="33422" xr:uid="{B24CD1B2-30CE-4251-B2A5-A2E529CFEE14}"/>
    <cellStyle name="Comma 52 2 2 4 4" xfId="27957" xr:uid="{0B821EBA-3F3D-4B87-8554-1CC4A5DCE8B7}"/>
    <cellStyle name="Comma 52 2 2 5" xfId="10474" xr:uid="{4A99A0D0-C4FF-4616-97AB-AE250F896BB2}"/>
    <cellStyle name="Comma 52 2 2 5 2" xfId="22716" xr:uid="{387F0D69-4507-463F-9142-EF0D9A8490C0}"/>
    <cellStyle name="Comma 52 2 2 5 2 2" xfId="36740" xr:uid="{589ABEAC-B07B-40D2-83D7-E7DD0D48C7D7}"/>
    <cellStyle name="Comma 52 2 2 5 2 3" xfId="31263" xr:uid="{E793E63F-04DC-4093-A126-61C04562250E}"/>
    <cellStyle name="Comma 52 2 2 5 3" xfId="34174" xr:uid="{71B4C60A-4C37-4C5F-AE31-F9DB3B1955F9}"/>
    <cellStyle name="Comma 52 2 2 5 4" xfId="28708" xr:uid="{02A32082-A501-4565-B005-7A3F927651D8}"/>
    <cellStyle name="Comma 52 2 2 6" xfId="15618" xr:uid="{308D4828-51C9-4DE3-BECE-53E5A21A1D15}"/>
    <cellStyle name="Comma 52 2 2 6 2" xfId="35226" xr:uid="{01F03452-5C61-494A-8341-D5CB40C54870}"/>
    <cellStyle name="Comma 52 2 2 6 3" xfId="29758" xr:uid="{5CB2D05C-C38F-4206-8DB3-C389FB92FA9F}"/>
    <cellStyle name="Comma 52 2 2 7" xfId="32624" xr:uid="{4CB34E9E-DD2F-4F51-82A3-7BDE5A93786F}"/>
    <cellStyle name="Comma 52 2 2 8" xfId="27160" xr:uid="{CA3CBF6C-D2CE-4D04-84A8-564279AE3904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2 2 2" xfId="36461" xr:uid="{3F17AAF5-F982-474B-BAB1-1B34DA7918F2}"/>
    <cellStyle name="Comma 52 2 3 2 2 2 3" xfId="30984" xr:uid="{7FD38C02-9010-4EF9-A9DF-2B75472B10EC}"/>
    <cellStyle name="Comma 52 2 3 2 2 3" xfId="33895" xr:uid="{BA212F5C-5C98-466D-BD07-345978BA3529}"/>
    <cellStyle name="Comma 52 2 3 2 2 4" xfId="28429" xr:uid="{E81160D1-1628-4DAD-9E38-6CBAC1E92EA5}"/>
    <cellStyle name="Comma 52 2 3 2 3" xfId="12657" xr:uid="{911E141E-247F-4545-9CD8-D192DA51BD74}"/>
    <cellStyle name="Comma 52 2 3 2 3 2" xfId="24899" xr:uid="{E514D6CF-34A4-4845-A778-16B83A7C0D42}"/>
    <cellStyle name="Comma 52 2 3 2 3 2 2" xfId="37213" xr:uid="{037CD9C7-9003-4754-A5C8-DD15AFED158E}"/>
    <cellStyle name="Comma 52 2 3 2 3 2 3" xfId="31735" xr:uid="{30F88F5B-9965-4B25-88C6-0671527B06A5}"/>
    <cellStyle name="Comma 52 2 3 2 3 3" xfId="34647" xr:uid="{19923D0F-A430-475B-9F71-48480BCD06B4}"/>
    <cellStyle name="Comma 52 2 3 2 3 4" xfId="29180" xr:uid="{111D0B9F-BCD2-46CD-8DE3-7BD591C1DF3C}"/>
    <cellStyle name="Comma 52 2 3 2 4" xfId="17801" xr:uid="{2A02D426-6219-4969-B16F-06F6DBA855AA}"/>
    <cellStyle name="Comma 52 2 3 2 4 2" xfId="35702" xr:uid="{22042C32-1EB1-42D8-90E7-8EAA4B8B689A}"/>
    <cellStyle name="Comma 52 2 3 2 4 3" xfId="30230" xr:uid="{410F6F9E-8CE4-4D5F-9632-889CEE3B045E}"/>
    <cellStyle name="Comma 52 2 3 2 5" xfId="33130" xr:uid="{B574D04A-6449-4F0A-AF56-3E4D8D30BBB4}"/>
    <cellStyle name="Comma 52 2 3 2 6" xfId="27666" xr:uid="{978C4412-E98E-4E10-B5D4-E0171EF7FDDC}"/>
    <cellStyle name="Comma 52 2 3 3" xfId="7401" xr:uid="{270A0C7A-4B0A-4566-986B-3D9FAED359F5}"/>
    <cellStyle name="Comma 52 2 3 3 2" xfId="19665" xr:uid="{C8145CDF-9B35-47AA-9EF4-3FEDF8FA3319}"/>
    <cellStyle name="Comma 52 2 3 3 2 2" xfId="36079" xr:uid="{E6BB2ADB-A53E-4653-A6B1-68F083D27B3B}"/>
    <cellStyle name="Comma 52 2 3 3 2 3" xfId="30604" xr:uid="{D8E3DB68-5FA6-4CA9-B190-067ECC4CCB06}"/>
    <cellStyle name="Comma 52 2 3 3 3" xfId="33514" xr:uid="{99064AA7-F6FB-498E-BA9D-D1E18E7AAE8C}"/>
    <cellStyle name="Comma 52 2 3 3 4" xfId="28049" xr:uid="{47377C07-0532-4BB4-88F4-52A2B10706CA}"/>
    <cellStyle name="Comma 52 2 3 4" xfId="10897" xr:uid="{26883E86-0479-48A2-8A1F-C76314864BBE}"/>
    <cellStyle name="Comma 52 2 3 4 2" xfId="23139" xr:uid="{B0302E55-F86B-493A-8EB4-ECDA0998D0F1}"/>
    <cellStyle name="Comma 52 2 3 4 2 2" xfId="36832" xr:uid="{5F53D7CB-4C84-4C56-A215-3F8DCBCFED58}"/>
    <cellStyle name="Comma 52 2 3 4 2 3" xfId="31355" xr:uid="{CA5A48BD-8865-4360-9981-1CD4D901D65E}"/>
    <cellStyle name="Comma 52 2 3 4 3" xfId="34266" xr:uid="{11BA4A5C-A812-4DC2-889B-DD39ABD6778C}"/>
    <cellStyle name="Comma 52 2 3 4 4" xfId="28800" xr:uid="{886F4892-9844-479B-9A58-6F5081D08D1C}"/>
    <cellStyle name="Comma 52 2 3 5" xfId="16041" xr:uid="{FEA40B7D-3E46-437C-82E8-566926809D33}"/>
    <cellStyle name="Comma 52 2 3 5 2" xfId="35318" xr:uid="{6AA1BF32-8096-462D-9266-BB5417C93CA7}"/>
    <cellStyle name="Comma 52 2 3 5 3" xfId="29850" xr:uid="{6F561E1D-6382-43FB-87AD-5FE45B836C78}"/>
    <cellStyle name="Comma 52 2 3 6" xfId="32716" xr:uid="{44A4F3D0-AF41-4B89-85D0-CB0D9A04AEBF}"/>
    <cellStyle name="Comma 52 2 3 7" xfId="27252" xr:uid="{0784A639-BEBB-4A44-83D9-6D0EB9769F88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2 2 2" xfId="36275" xr:uid="{98C3C411-1C51-4EFE-B096-5272D86EEFE3}"/>
    <cellStyle name="Comma 52 2 4 2 2 3" xfId="30800" xr:uid="{CCB865E0-835E-4F0E-9949-132C2690BE88}"/>
    <cellStyle name="Comma 52 2 4 2 3" xfId="33711" xr:uid="{F3A08991-7574-43EE-99FF-EC1E535F5CCA}"/>
    <cellStyle name="Comma 52 2 4 2 4" xfId="28245" xr:uid="{088EF283-B474-498B-B02D-9A1C3561C558}"/>
    <cellStyle name="Comma 52 2 4 3" xfId="11811" xr:uid="{A7946951-4CCB-4732-84A5-6B0E85AB50E0}"/>
    <cellStyle name="Comma 52 2 4 3 2" xfId="24053" xr:uid="{787385C1-AB4D-4E84-B606-15F9F2D26EA7}"/>
    <cellStyle name="Comma 52 2 4 3 2 2" xfId="37029" xr:uid="{737BBA3B-DEA3-44E6-A9C2-C213AC5BC354}"/>
    <cellStyle name="Comma 52 2 4 3 2 3" xfId="31551" xr:uid="{F8FDE3CA-8FC5-4314-B565-4D8818754E7C}"/>
    <cellStyle name="Comma 52 2 4 3 3" xfId="34463" xr:uid="{2061D2EC-2602-4B36-9B10-4F6F434CB36C}"/>
    <cellStyle name="Comma 52 2 4 3 4" xfId="28996" xr:uid="{53DC917D-3690-44C5-956C-D2C3A35CD0BA}"/>
    <cellStyle name="Comma 52 2 4 4" xfId="16955" xr:uid="{E6B8E572-2912-4319-BD30-916582693136}"/>
    <cellStyle name="Comma 52 2 4 4 2" xfId="35516" xr:uid="{7BCC369B-90C3-4E8D-A3B6-E6508AB3A8C3}"/>
    <cellStyle name="Comma 52 2 4 4 3" xfId="30046" xr:uid="{8B44E165-1B31-41DB-B86A-944A0347BD8C}"/>
    <cellStyle name="Comma 52 2 4 5" xfId="32945" xr:uid="{0924B1BA-54ED-462D-BFB0-F3F3116C50C5}"/>
    <cellStyle name="Comma 52 2 4 6" xfId="27482" xr:uid="{176782B6-D3C7-4071-A40B-1869019461DA}"/>
    <cellStyle name="Comma 52 2 5" xfId="6555" xr:uid="{1EB8518D-7C47-4A5D-BACF-C275848F61CF}"/>
    <cellStyle name="Comma 52 2 5 2" xfId="18819" xr:uid="{0DA4B5FD-C6A9-460B-B668-D50D5E5195A9}"/>
    <cellStyle name="Comma 52 2 5 2 2" xfId="35894" xr:uid="{E590E219-01FA-4D6F-885B-8DB8770A5DEF}"/>
    <cellStyle name="Comma 52 2 5 2 3" xfId="30420" xr:uid="{A4F1DAC0-2C1B-461B-8516-696304C8D525}"/>
    <cellStyle name="Comma 52 2 5 3" xfId="33329" xr:uid="{C9F66410-5447-421D-AF2F-7E5A1A68705F}"/>
    <cellStyle name="Comma 52 2 5 4" xfId="27865" xr:uid="{9913338E-6C4E-402C-BCB9-BC0274863939}"/>
    <cellStyle name="Comma 52 2 6" xfId="10051" xr:uid="{EEA6F572-53C2-4ACF-B8C6-EEA2BDE45FF6}"/>
    <cellStyle name="Comma 52 2 6 2" xfId="22293" xr:uid="{51371243-EED7-4AF6-80E5-6408009EDB9E}"/>
    <cellStyle name="Comma 52 2 6 2 2" xfId="36648" xr:uid="{63C3D2EF-5F00-44A2-B29F-9DC25AD047AF}"/>
    <cellStyle name="Comma 52 2 6 2 3" xfId="31171" xr:uid="{5270142B-4810-4A1A-A6BD-589E4C206F5F}"/>
    <cellStyle name="Comma 52 2 6 3" xfId="34082" xr:uid="{E30CE9E0-748E-4594-9D4D-98D337E0E117}"/>
    <cellStyle name="Comma 52 2 6 4" xfId="28616" xr:uid="{124DD9B6-40C1-4918-920F-E6A5279B347F}"/>
    <cellStyle name="Comma 52 2 7" xfId="15195" xr:uid="{846E42EC-A29B-4BD6-87FB-2F8320CD4537}"/>
    <cellStyle name="Comma 52 2 7 2" xfId="35134" xr:uid="{FD2E602F-4197-400C-A781-82D96E7EAFC3}"/>
    <cellStyle name="Comma 52 2 7 3" xfId="29666" xr:uid="{2881EBEF-E001-43E5-AE53-357C1D436DC0}"/>
    <cellStyle name="Comma 52 2 8" xfId="32530" xr:uid="{C34F5257-0AE8-4323-957D-565643723664}"/>
    <cellStyle name="Comma 52 2 9" xfId="27068" xr:uid="{E7091AC2-4667-4FDD-BB3E-68F429B13574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2 2 2" xfId="36508" xr:uid="{DA6DF1C3-D61B-47E8-9E46-F693F53958BE}"/>
    <cellStyle name="Comma 52 3 2 2 2 2 3" xfId="31031" xr:uid="{D7E996BD-F11A-423E-AA2D-4E2CDD104A10}"/>
    <cellStyle name="Comma 52 3 2 2 2 3" xfId="33942" xr:uid="{693CE31B-E446-4384-9177-819194D2B743}"/>
    <cellStyle name="Comma 52 3 2 2 2 4" xfId="28476" xr:uid="{555CB8CD-C2BF-4F2C-8ED6-88BC9A28C26B}"/>
    <cellStyle name="Comma 52 3 2 2 3" xfId="12871" xr:uid="{B6C6533B-8DAD-4EFE-AE1B-AEB8CFD266C7}"/>
    <cellStyle name="Comma 52 3 2 2 3 2" xfId="25113" xr:uid="{AB05C7E4-DA12-4A55-9EB2-F3AAE310B984}"/>
    <cellStyle name="Comma 52 3 2 2 3 2 2" xfId="37260" xr:uid="{E7BDB70E-7A18-4E0F-80CD-A0E3AFB60963}"/>
    <cellStyle name="Comma 52 3 2 2 3 2 3" xfId="31782" xr:uid="{90FBA454-6FCC-4B6F-9755-28A5BA59FAB3}"/>
    <cellStyle name="Comma 52 3 2 2 3 3" xfId="34695" xr:uid="{7EA60DF5-3E63-43DC-B90C-C6556A58E44A}"/>
    <cellStyle name="Comma 52 3 2 2 3 4" xfId="29227" xr:uid="{6900EFBD-9243-45C7-9D67-3BAFFC2A05FA}"/>
    <cellStyle name="Comma 52 3 2 2 4" xfId="18015" xr:uid="{87C554F6-04C6-4607-9D35-AE3E4A35533B}"/>
    <cellStyle name="Comma 52 3 2 2 4 2" xfId="35749" xr:uid="{EA12C541-7E73-41CE-9002-5D585EC40676}"/>
    <cellStyle name="Comma 52 3 2 2 4 3" xfId="30277" xr:uid="{1FD71707-69A0-4E5F-B730-CC9FE1794F0F}"/>
    <cellStyle name="Comma 52 3 2 2 5" xfId="33177" xr:uid="{8B81CB12-8BF8-4505-9F4B-2AFE968A0FBF}"/>
    <cellStyle name="Comma 52 3 2 2 6" xfId="27713" xr:uid="{E6F946F1-B1D4-4CD9-8C3F-8F895FBA1E5F}"/>
    <cellStyle name="Comma 52 3 2 3" xfId="7615" xr:uid="{5598F2DF-07B9-4BB1-B341-D0AF32B53D51}"/>
    <cellStyle name="Comma 52 3 2 3 2" xfId="19879" xr:uid="{AB8CC0A9-5BC8-4D2B-ABDA-D9EEED64F4F6}"/>
    <cellStyle name="Comma 52 3 2 3 2 2" xfId="36126" xr:uid="{61EC48AF-E126-4874-A273-2D7A7E90484A}"/>
    <cellStyle name="Comma 52 3 2 3 2 3" xfId="30651" xr:uid="{97330A82-C49D-439D-80CB-D9B3136C35A0}"/>
    <cellStyle name="Comma 52 3 2 3 3" xfId="33561" xr:uid="{7140F4F1-C05F-40B6-B5B2-6221CF841D68}"/>
    <cellStyle name="Comma 52 3 2 3 4" xfId="28096" xr:uid="{7897E5EC-CC98-4533-9130-5FF877804405}"/>
    <cellStyle name="Comma 52 3 2 4" xfId="11111" xr:uid="{F882C922-2C3A-4303-B520-EC849B326568}"/>
    <cellStyle name="Comma 52 3 2 4 2" xfId="23353" xr:uid="{35E3EB59-CFDB-4715-A1B1-79F8C9182B82}"/>
    <cellStyle name="Comma 52 3 2 4 2 2" xfId="36879" xr:uid="{3E9C0FD5-6B2C-4F2A-B0A4-5559402D9184}"/>
    <cellStyle name="Comma 52 3 2 4 2 3" xfId="31402" xr:uid="{4CC75CCB-148C-46F7-9E32-597719134245}"/>
    <cellStyle name="Comma 52 3 2 4 3" xfId="34313" xr:uid="{B8805053-2896-4E71-91D4-0B397E6CEA1C}"/>
    <cellStyle name="Comma 52 3 2 4 4" xfId="28847" xr:uid="{2736BB41-CAB1-4C71-BA37-025259723023}"/>
    <cellStyle name="Comma 52 3 2 5" xfId="16255" xr:uid="{5F246ACD-9025-4FAB-A54E-AC9BD8EA4B9A}"/>
    <cellStyle name="Comma 52 3 2 5 2" xfId="35366" xr:uid="{7AB3227E-FC8B-4E98-8547-856920FDA29D}"/>
    <cellStyle name="Comma 52 3 2 5 3" xfId="29897" xr:uid="{9C0B4400-D347-4240-BC4C-27D00CB5F26C}"/>
    <cellStyle name="Comma 52 3 2 6" xfId="32763" xr:uid="{40780AB7-CC4C-4696-983B-504E63F0D9B7}"/>
    <cellStyle name="Comma 52 3 2 7" xfId="27299" xr:uid="{C529FDC2-7625-4178-9F48-478DF197A60F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2 2 2" xfId="36322" xr:uid="{ED4FE2B4-6882-4A85-AB88-0C77DEB07323}"/>
    <cellStyle name="Comma 52 3 3 2 2 3" xfId="30847" xr:uid="{6291AF9D-5A96-4F33-8DDC-11C98961CA7E}"/>
    <cellStyle name="Comma 52 3 3 2 3" xfId="33758" xr:uid="{9B600BCC-EFF4-4CD4-9CD3-58039D44F441}"/>
    <cellStyle name="Comma 52 3 3 2 4" xfId="28292" xr:uid="{0D8E5426-731F-49AC-B8B0-545D5BA3F7EE}"/>
    <cellStyle name="Comma 52 3 3 3" xfId="12025" xr:uid="{8C9BC1BA-7AE8-4E41-B0A4-981459218397}"/>
    <cellStyle name="Comma 52 3 3 3 2" xfId="24267" xr:uid="{AA5234E4-5D82-4DF4-83FF-A4D33517CA9B}"/>
    <cellStyle name="Comma 52 3 3 3 2 2" xfId="37076" xr:uid="{55B6D526-B542-4068-A64A-9B3F9E53CACE}"/>
    <cellStyle name="Comma 52 3 3 3 2 3" xfId="31598" xr:uid="{868E5069-21BD-42B6-9AF7-56B9B11B318A}"/>
    <cellStyle name="Comma 52 3 3 3 3" xfId="34510" xr:uid="{06274BDC-8D67-44D1-8C62-1008C3E8FB18}"/>
    <cellStyle name="Comma 52 3 3 3 4" xfId="29043" xr:uid="{8044C0FB-8794-4D7A-855A-70E5E00E9ADD}"/>
    <cellStyle name="Comma 52 3 3 4" xfId="17169" xr:uid="{B7E8977A-C610-42EE-877B-6052B01EB2BB}"/>
    <cellStyle name="Comma 52 3 3 4 2" xfId="35563" xr:uid="{F06EE489-DE5A-4294-B0A2-4B6BF89514D0}"/>
    <cellStyle name="Comma 52 3 3 4 3" xfId="30093" xr:uid="{4DBFD3FF-2F9C-454F-BB57-E3E4C2E985D4}"/>
    <cellStyle name="Comma 52 3 3 5" xfId="32992" xr:uid="{5057F6D7-9498-4DA4-8E21-2A836A998955}"/>
    <cellStyle name="Comma 52 3 3 6" xfId="27529" xr:uid="{4890DB1F-C091-4ECB-B4D4-05C2CFF49339}"/>
    <cellStyle name="Comma 52 3 4" xfId="6769" xr:uid="{9A143D7A-4A78-4D67-B927-63D2971A2A0A}"/>
    <cellStyle name="Comma 52 3 4 2" xfId="19033" xr:uid="{3DC33655-0D5C-4F0A-8EB1-ED8FEE542A51}"/>
    <cellStyle name="Comma 52 3 4 2 2" xfId="35942" xr:uid="{46F24946-3875-4E7D-95E7-EC627E66A8EA}"/>
    <cellStyle name="Comma 52 3 4 2 3" xfId="30467" xr:uid="{6191DFB1-FB66-4FE5-907A-984BBA21A308}"/>
    <cellStyle name="Comma 52 3 4 3" xfId="33377" xr:uid="{0CBD871A-6E32-4263-ABC5-9C6342BE0D08}"/>
    <cellStyle name="Comma 52 3 4 4" xfId="27912" xr:uid="{26743DDC-C563-460F-8E33-B7E4FB6A7A0B}"/>
    <cellStyle name="Comma 52 3 5" xfId="10265" xr:uid="{9E21DFF3-A0FE-4E8B-989C-E86218D10237}"/>
    <cellStyle name="Comma 52 3 5 2" xfId="22507" xr:uid="{8049E2B0-F04F-4CD5-9095-6FD5B007C9D4}"/>
    <cellStyle name="Comma 52 3 5 2 2" xfId="36695" xr:uid="{17810766-33C6-46DA-AA8D-E61E566D3C53}"/>
    <cellStyle name="Comma 52 3 5 2 3" xfId="31218" xr:uid="{7BF92BC4-D993-4CBE-AD17-B2D6993DA6F7}"/>
    <cellStyle name="Comma 52 3 5 3" xfId="34129" xr:uid="{2353E620-3486-49C6-9826-A41510992315}"/>
    <cellStyle name="Comma 52 3 5 4" xfId="28663" xr:uid="{79C35845-C509-430D-889D-6FE7421E0849}"/>
    <cellStyle name="Comma 52 3 6" xfId="15409" xr:uid="{6E21AC2B-8E85-4CB8-A782-B40FA6359974}"/>
    <cellStyle name="Comma 52 3 6 2" xfId="35181" xr:uid="{03C937ED-4EAF-4DFE-A19F-70D2B4250529}"/>
    <cellStyle name="Comma 52 3 6 3" xfId="29713" xr:uid="{110AB684-50B4-40EE-BABF-830BF467699B}"/>
    <cellStyle name="Comma 52 3 7" xfId="32578" xr:uid="{D9AA339A-59CF-4C45-8BC1-E4FC1746B0C7}"/>
    <cellStyle name="Comma 52 3 8" xfId="27115" xr:uid="{E6D07CFC-9FD9-40D1-8AC3-DB2CC004A519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2 2 2" xfId="36415" xr:uid="{7B29CC4F-3ABF-4643-A3E8-7DE475A16D2D}"/>
    <cellStyle name="Comma 52 4 2 2 2 3" xfId="30939" xr:uid="{D1E14235-4F83-43AB-8F77-2EA87D5BD2C3}"/>
    <cellStyle name="Comma 52 4 2 2 3" xfId="33850" xr:uid="{CC928275-D2C8-4C59-A68A-9CE9DEEC9F98}"/>
    <cellStyle name="Comma 52 4 2 2 4" xfId="28384" xr:uid="{F357B2A5-AFF4-4182-96C9-45AD9A524511}"/>
    <cellStyle name="Comma 52 4 2 3" xfId="12448" xr:uid="{75261CB3-8E30-4613-876B-46A34EF066EB}"/>
    <cellStyle name="Comma 52 4 2 3 2" xfId="24690" xr:uid="{4C9AB318-617B-409E-A354-29B05811333C}"/>
    <cellStyle name="Comma 52 4 2 3 2 2" xfId="37168" xr:uid="{788EC020-93CC-4608-9093-301C8630A30C}"/>
    <cellStyle name="Comma 52 4 2 3 2 3" xfId="31690" xr:uid="{FBCFA264-106E-48D4-999B-C9842BCB1712}"/>
    <cellStyle name="Comma 52 4 2 3 3" xfId="34602" xr:uid="{85F54BD8-0D58-49A7-A915-D71C56CAA08E}"/>
    <cellStyle name="Comma 52 4 2 3 4" xfId="29135" xr:uid="{9523B9DC-51AB-4C5E-9F18-C5C9CA526547}"/>
    <cellStyle name="Comma 52 4 2 4" xfId="17592" xr:uid="{D8B5FED7-F337-4A19-9E64-69B3BF35DABC}"/>
    <cellStyle name="Comma 52 4 2 4 2" xfId="35657" xr:uid="{1D4FAA7D-678D-45F1-9B80-2F00A09BF2DC}"/>
    <cellStyle name="Comma 52 4 2 4 3" xfId="30185" xr:uid="{5271B1CF-C28C-41FB-85F8-AA558C945A1A}"/>
    <cellStyle name="Comma 52 4 2 5" xfId="33084" xr:uid="{CA196A07-B2FB-4ABB-8EAF-01605EF2DA01}"/>
    <cellStyle name="Comma 52 4 2 6" xfId="27621" xr:uid="{7B0EBC23-B1A7-48FD-95EB-382191CA035B}"/>
    <cellStyle name="Comma 52 4 3" xfId="7192" xr:uid="{DE281E9F-6F1D-43A9-A6B0-2C26CDE7EC07}"/>
    <cellStyle name="Comma 52 4 3 2" xfId="19456" xr:uid="{D7B03B81-0305-4C6F-858C-45B3F8D4443A}"/>
    <cellStyle name="Comma 52 4 3 2 2" xfId="36034" xr:uid="{E7A63996-20A9-42F6-95EC-7E51475AFFFD}"/>
    <cellStyle name="Comma 52 4 3 2 3" xfId="30559" xr:uid="{A36D2A14-9CAC-4B87-A6BD-D84D82A431DD}"/>
    <cellStyle name="Comma 52 4 3 3" xfId="33469" xr:uid="{9EAA448A-2C38-4918-B5AE-840DC1376770}"/>
    <cellStyle name="Comma 52 4 3 4" xfId="28004" xr:uid="{E830E5CC-E353-4D80-9914-75D3949BA8B9}"/>
    <cellStyle name="Comma 52 4 4" xfId="10688" xr:uid="{30387D9A-5205-4DBE-B704-7C3C82570242}"/>
    <cellStyle name="Comma 52 4 4 2" xfId="22930" xr:uid="{27614B45-D41D-4E80-856A-346E50B08095}"/>
    <cellStyle name="Comma 52 4 4 2 2" xfId="36787" xr:uid="{2F588EBD-3A11-42C3-8073-18AB02ADF6CE}"/>
    <cellStyle name="Comma 52 4 4 2 3" xfId="31310" xr:uid="{F05EA6EC-E737-47B0-A9A1-4B471F968A72}"/>
    <cellStyle name="Comma 52 4 4 3" xfId="34221" xr:uid="{1AEE3786-C39C-4D92-BDED-19C977D3340C}"/>
    <cellStyle name="Comma 52 4 4 4" xfId="28755" xr:uid="{97813A79-5226-475C-AC7A-F229C91B164C}"/>
    <cellStyle name="Comma 52 4 5" xfId="15832" xr:uid="{5664DB11-DFE5-4E9D-A486-A39945C0B65F}"/>
    <cellStyle name="Comma 52 4 5 2" xfId="35273" xr:uid="{D172DD78-7DE4-47A4-BD65-853802A92B92}"/>
    <cellStyle name="Comma 52 4 5 3" xfId="29805" xr:uid="{8DDD8016-8096-48C7-8227-321B4DDE62E6}"/>
    <cellStyle name="Comma 52 4 6" xfId="32671" xr:uid="{926129CE-BD32-4E97-9DF4-C281E311E45A}"/>
    <cellStyle name="Comma 52 4 7" xfId="27207" xr:uid="{9AC5BFFD-E07C-45E7-B0CF-5ACDA826FEDB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2 2 2" xfId="36230" xr:uid="{65F2BB6A-804C-4B6C-B2B1-65B4CA7C8B32}"/>
    <cellStyle name="Comma 52 5 2 2 3" xfId="30755" xr:uid="{CDC0421C-D4D0-4709-A133-F92E1B43ADE1}"/>
    <cellStyle name="Comma 52 5 2 3" xfId="33666" xr:uid="{D00C26EA-98CE-43DA-AF99-2F5CFED9B7B3}"/>
    <cellStyle name="Comma 52 5 2 4" xfId="28200" xr:uid="{369B4F1B-430F-4EF5-8396-4A11C7D63AFF}"/>
    <cellStyle name="Comma 52 5 3" xfId="11602" xr:uid="{85E44435-3230-486A-AF10-5B9BEB701211}"/>
    <cellStyle name="Comma 52 5 3 2" xfId="23844" xr:uid="{1EF4AA88-A51F-40A5-B379-8EC929CC732A}"/>
    <cellStyle name="Comma 52 5 3 2 2" xfId="36984" xr:uid="{B42E8616-D62E-4B66-9C21-B211A8CACC89}"/>
    <cellStyle name="Comma 52 5 3 2 3" xfId="31506" xr:uid="{11A017B7-6CCA-4CE3-9E32-94C29DFA503B}"/>
    <cellStyle name="Comma 52 5 3 3" xfId="34418" xr:uid="{5541335B-C4F2-4E83-A3EE-FCF1ED58F94F}"/>
    <cellStyle name="Comma 52 5 3 4" xfId="28951" xr:uid="{2C6B2276-CC4E-433E-9421-710E8579FFA8}"/>
    <cellStyle name="Comma 52 5 4" xfId="16746" xr:uid="{D13207B4-93F9-4095-B397-7DEA35A38A46}"/>
    <cellStyle name="Comma 52 5 4 2" xfId="35471" xr:uid="{8FBDF7B9-83A8-4E60-8825-B5A3E325ECAA}"/>
    <cellStyle name="Comma 52 5 4 3" xfId="30001" xr:uid="{D4EEF00B-9D0C-4819-92C7-F4458AE99717}"/>
    <cellStyle name="Comma 52 5 5" xfId="32900" xr:uid="{E60355A6-B3CC-4052-AA93-009B3A54BBB1}"/>
    <cellStyle name="Comma 52 5 6" xfId="27437" xr:uid="{8A27A547-6772-4080-8D1B-DBB9D8476595}"/>
    <cellStyle name="Comma 52 6" xfId="6345" xr:uid="{F82CDE3B-12E4-4CA4-85C6-A933DA77511F}"/>
    <cellStyle name="Comma 52 6 2" xfId="18610" xr:uid="{7859BAD0-9030-4A03-B55B-E72E53D3D006}"/>
    <cellStyle name="Comma 52 6 2 2" xfId="35849" xr:uid="{887FBC44-4A56-4F9F-B5AA-D40333E4759B}"/>
    <cellStyle name="Comma 52 6 2 3" xfId="30375" xr:uid="{73C41E34-23B0-4904-ADDC-CCCE13782775}"/>
    <cellStyle name="Comma 52 6 3" xfId="33284" xr:uid="{2C434E8E-2757-41F7-B654-5D123BB64CD8}"/>
    <cellStyle name="Comma 52 6 4" xfId="27820" xr:uid="{EBDBC392-9DBC-4E9D-801C-9FDCFB2D9DE5}"/>
    <cellStyle name="Comma 52 7" xfId="9842" xr:uid="{15EA6449-BED5-4863-B8B3-630B4721DDD7}"/>
    <cellStyle name="Comma 52 7 2" xfId="22084" xr:uid="{7D939469-9FA1-4DB0-AC18-9569029331B2}"/>
    <cellStyle name="Comma 52 7 2 2" xfId="36603" xr:uid="{17798554-00B8-4D8F-95CF-1B97C1CE8D3B}"/>
    <cellStyle name="Comma 52 7 2 3" xfId="31126" xr:uid="{17B7E008-2F5B-4880-9BCD-41D0EBDCB737}"/>
    <cellStyle name="Comma 52 7 3" xfId="34037" xr:uid="{887B6A44-501A-47FC-8EE9-F3F41CFDDDF9}"/>
    <cellStyle name="Comma 52 7 4" xfId="28571" xr:uid="{23FAA37F-08FF-4F84-B941-59CBD097EB44}"/>
    <cellStyle name="Comma 52 8" xfId="14464" xr:uid="{25DF7DC6-D7AF-448D-940D-04578359F092}"/>
    <cellStyle name="Comma 52 8 2" xfId="34967" xr:uid="{BF7E7619-ADD3-47F5-99F3-77FD2D7FFB74}"/>
    <cellStyle name="Comma 52 8 3" xfId="29499" xr:uid="{23866D0B-40EB-4461-8FB3-5DCF134B26CB}"/>
    <cellStyle name="Comma 52 9" xfId="14986" xr:uid="{6B5C4E94-CB2C-4B85-955C-139235BD1443}"/>
    <cellStyle name="Comma 52 9 2" xfId="35089" xr:uid="{6CBE45CA-63F4-4D7A-ACDF-96DC7BFC2367}"/>
    <cellStyle name="Comma 52 9 3" xfId="29621" xr:uid="{AFECD5C5-11D3-4E9B-AE6B-5ACF78CAA419}"/>
    <cellStyle name="Comma 53" xfId="2359" xr:uid="{3A724400-720A-4C70-814D-5155496DC412}"/>
    <cellStyle name="Comma 53 10" xfId="25736" xr:uid="{C4397CCC-EC4D-4845-B2EB-7425289D5C98}"/>
    <cellStyle name="Comma 53 10 2" xfId="37421" xr:uid="{7EFD40CE-DEEF-4CAA-9200-AF4B1837A174}"/>
    <cellStyle name="Comma 53 10 3" xfId="31943" xr:uid="{4CB4F451-8A9D-4878-942D-2DB795B785DB}"/>
    <cellStyle name="Comma 53 11" xfId="32456" xr:uid="{65E0AB9D-9373-4643-9899-58145D0BC5B9}"/>
    <cellStyle name="Comma 53 12" xfId="26993" xr:uid="{1E82C515-F013-40E5-ABA0-E4119CC5B3C0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2 2 2" xfId="36559" xr:uid="{A156B38B-AF8F-41C6-8019-C79E587A3D30}"/>
    <cellStyle name="Comma 53 2 2 2 2 2 2 3" xfId="31082" xr:uid="{89E539DC-7EDC-418D-91D5-4CC8E31F478B}"/>
    <cellStyle name="Comma 53 2 2 2 2 2 3" xfId="33993" xr:uid="{5EC6AA84-271D-42F8-99BA-49135D658E09}"/>
    <cellStyle name="Comma 53 2 2 2 2 2 4" xfId="28527" xr:uid="{4B9871DF-8056-468A-A54C-68EAE51644CA}"/>
    <cellStyle name="Comma 53 2 2 2 2 3" xfId="13086" xr:uid="{FDF85B1F-A613-4091-AE9D-DABBE1352679}"/>
    <cellStyle name="Comma 53 2 2 2 2 3 2" xfId="25328" xr:uid="{D7157D42-E7EE-4132-9A9D-05A09018EC51}"/>
    <cellStyle name="Comma 53 2 2 2 2 3 2 2" xfId="37311" xr:uid="{438E739A-F814-4224-A1A8-A7C5F7677F5F}"/>
    <cellStyle name="Comma 53 2 2 2 2 3 2 3" xfId="31833" xr:uid="{FEE1A03C-181A-49B9-8F06-8845EE9259CC}"/>
    <cellStyle name="Comma 53 2 2 2 2 3 3" xfId="34746" xr:uid="{1E2D2E5F-DFAD-4176-897A-ECA1D02B5D59}"/>
    <cellStyle name="Comma 53 2 2 2 2 3 4" xfId="29278" xr:uid="{97D78401-C46B-42CE-8302-4D3993E758C0}"/>
    <cellStyle name="Comma 53 2 2 2 2 4" xfId="18230" xr:uid="{3823E6A3-3C95-4D09-85A8-34518C9007A9}"/>
    <cellStyle name="Comma 53 2 2 2 2 4 2" xfId="35801" xr:uid="{3A3016E4-0777-4A52-9402-EF60B5CC2B1C}"/>
    <cellStyle name="Comma 53 2 2 2 2 4 3" xfId="30328" xr:uid="{0E0E0E1F-0D5E-40DE-8801-EC473577C40B}"/>
    <cellStyle name="Comma 53 2 2 2 2 5" xfId="33228" xr:uid="{FD656CD3-9AEC-4F81-BD47-9A703A758A64}"/>
    <cellStyle name="Comma 53 2 2 2 2 6" xfId="27764" xr:uid="{F1F827F4-413C-4F3F-846F-EC7FD6C2A469}"/>
    <cellStyle name="Comma 53 2 2 2 3" xfId="7830" xr:uid="{45868D13-8D4F-4C30-9635-7868D337503F}"/>
    <cellStyle name="Comma 53 2 2 2 3 2" xfId="20094" xr:uid="{C25A284E-6E09-49A0-827E-9E5D05933C95}"/>
    <cellStyle name="Comma 53 2 2 2 3 2 2" xfId="36177" xr:uid="{817D05AD-7E4F-4756-ACE4-0658C1C16947}"/>
    <cellStyle name="Comma 53 2 2 2 3 2 3" xfId="30702" xr:uid="{A3DE200C-ACF9-4AD2-BE1D-6C23EECF349B}"/>
    <cellStyle name="Comma 53 2 2 2 3 3" xfId="33613" xr:uid="{D66FE38A-1603-4788-9474-F831D939A23A}"/>
    <cellStyle name="Comma 53 2 2 2 3 4" xfId="28147" xr:uid="{BE22A7AF-6E34-4190-8442-23EC4A16CC70}"/>
    <cellStyle name="Comma 53 2 2 2 4" xfId="11326" xr:uid="{201C0F6A-C903-4538-AAF7-9FA161653095}"/>
    <cellStyle name="Comma 53 2 2 2 4 2" xfId="23568" xr:uid="{A952E6F3-3101-442A-8978-BDE47D043F47}"/>
    <cellStyle name="Comma 53 2 2 2 4 2 2" xfId="36930" xr:uid="{0BFFD1D1-EA72-43CD-9A81-D533877BE447}"/>
    <cellStyle name="Comma 53 2 2 2 4 2 3" xfId="31453" xr:uid="{54361886-38CE-4C37-93BA-CA534BBB7FB2}"/>
    <cellStyle name="Comma 53 2 2 2 4 3" xfId="34365" xr:uid="{26AA69FB-4C6A-478E-A0CC-80E32800087D}"/>
    <cellStyle name="Comma 53 2 2 2 4 4" xfId="28898" xr:uid="{88A8E025-55B5-438E-A11F-51ECC3D08F0F}"/>
    <cellStyle name="Comma 53 2 2 2 5" xfId="16470" xr:uid="{D6ED64E7-4033-4BAE-AA73-8779CDB817C5}"/>
    <cellStyle name="Comma 53 2 2 2 5 2" xfId="35418" xr:uid="{15763A39-479D-4286-93C3-2B9B5D9A6095}"/>
    <cellStyle name="Comma 53 2 2 2 5 3" xfId="29948" xr:uid="{F4218C7D-4E9D-4FF5-B290-FE70D4AF5CE1}"/>
    <cellStyle name="Comma 53 2 2 2 6" xfId="32814" xr:uid="{183771ED-D366-4399-84DC-B536C3AF6AF9}"/>
    <cellStyle name="Comma 53 2 2 2 7" xfId="27350" xr:uid="{506FBDDD-440F-4A3C-8CD2-05C6E934E41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2 2 2" xfId="36374" xr:uid="{C058F791-2D88-4C54-BFA9-1C43E61B071C}"/>
    <cellStyle name="Comma 53 2 2 3 2 2 3" xfId="30898" xr:uid="{CB605942-BD1F-40DE-9C02-C43F27CE3726}"/>
    <cellStyle name="Comma 53 2 2 3 2 3" xfId="33809" xr:uid="{F5525021-7F84-43C0-8DB7-8F2260A5A3DA}"/>
    <cellStyle name="Comma 53 2 2 3 2 4" xfId="28343" xr:uid="{CA2EF927-AD5C-4E69-9A04-0379A844012C}"/>
    <cellStyle name="Comma 53 2 2 3 3" xfId="12240" xr:uid="{A1182DF2-DE52-4E14-8086-BB91C7079FCE}"/>
    <cellStyle name="Comma 53 2 2 3 3 2" xfId="24482" xr:uid="{8E118245-1BC9-4956-BBC0-ECD3C56334A8}"/>
    <cellStyle name="Comma 53 2 2 3 3 2 2" xfId="37127" xr:uid="{61C48E39-A4DE-481E-99DE-66A2AA22CDC5}"/>
    <cellStyle name="Comma 53 2 2 3 3 2 3" xfId="31649" xr:uid="{18F560F2-6995-4589-ACE2-C3306F985739}"/>
    <cellStyle name="Comma 53 2 2 3 3 3" xfId="34561" xr:uid="{7143A97D-0344-4514-B6BB-4DBB6BCC9C8C}"/>
    <cellStyle name="Comma 53 2 2 3 3 4" xfId="29094" xr:uid="{9F84296C-59AB-4A70-8582-518E70F0712C}"/>
    <cellStyle name="Comma 53 2 2 3 4" xfId="17384" xr:uid="{7A6F32DD-3E19-46F7-A73A-50C2C3535774}"/>
    <cellStyle name="Comma 53 2 2 3 4 2" xfId="35615" xr:uid="{5317286D-201C-4D9B-B3C2-784C8525D114}"/>
    <cellStyle name="Comma 53 2 2 3 4 3" xfId="30144" xr:uid="{C4CC6011-C2C5-4024-B26A-C68881E4C154}"/>
    <cellStyle name="Comma 53 2 2 3 5" xfId="33043" xr:uid="{F586480F-2287-4029-99E5-B4E2D200D7FC}"/>
    <cellStyle name="Comma 53 2 2 3 6" xfId="27580" xr:uid="{6E55AF08-2847-48FB-A9B3-6B59A63F9D0F}"/>
    <cellStyle name="Comma 53 2 2 4" xfId="6984" xr:uid="{B3B5E8CD-0462-4112-92B0-E86DBEAA2FE4}"/>
    <cellStyle name="Comma 53 2 2 4 2" xfId="19248" xr:uid="{C6F7C0D0-7933-4DA0-8ECC-B318394F91A7}"/>
    <cellStyle name="Comma 53 2 2 4 2 2" xfId="35993" xr:uid="{4E530479-8351-4FA7-BDDF-5C9740CF63CB}"/>
    <cellStyle name="Comma 53 2 2 4 2 3" xfId="30518" xr:uid="{ED1E45C2-5E88-45CC-A6DB-AD71B36F006F}"/>
    <cellStyle name="Comma 53 2 2 4 3" xfId="33428" xr:uid="{D64CC830-AF95-4C14-AE35-56BF14C0595B}"/>
    <cellStyle name="Comma 53 2 2 4 4" xfId="27963" xr:uid="{EDD5EE63-7528-4851-B8C4-C80BCC675AB9}"/>
    <cellStyle name="Comma 53 2 2 5" xfId="10480" xr:uid="{D4672AA9-9A87-4C30-84CF-9CB25458C5A9}"/>
    <cellStyle name="Comma 53 2 2 5 2" xfId="22722" xr:uid="{08C47BCC-7544-46D4-AFA6-0B2061A17A49}"/>
    <cellStyle name="Comma 53 2 2 5 2 2" xfId="36746" xr:uid="{647D019B-0A5C-4DA3-B333-65A0A26CBEDB}"/>
    <cellStyle name="Comma 53 2 2 5 2 3" xfId="31269" xr:uid="{6CEEA3EE-FD68-4FAA-81D6-A9E4817F727E}"/>
    <cellStyle name="Comma 53 2 2 5 3" xfId="34180" xr:uid="{652BA666-451B-4B88-A383-3E443955F349}"/>
    <cellStyle name="Comma 53 2 2 5 4" xfId="28714" xr:uid="{97D1E8A8-6F0D-4AFB-86A3-26DB151EEEB7}"/>
    <cellStyle name="Comma 53 2 2 6" xfId="15624" xr:uid="{6B7DF9DE-0424-4667-B20F-1FEBC8EB0B8A}"/>
    <cellStyle name="Comma 53 2 2 6 2" xfId="35232" xr:uid="{944E0995-3E68-480F-BEEB-CBE9F4CD3160}"/>
    <cellStyle name="Comma 53 2 2 6 3" xfId="29764" xr:uid="{B84DFBAD-D1CD-4041-B9FD-3D454B24D5F7}"/>
    <cellStyle name="Comma 53 2 2 7" xfId="32630" xr:uid="{F4D5E3DC-5634-4FB5-AFCF-D66D367B1FE7}"/>
    <cellStyle name="Comma 53 2 2 8" xfId="27166" xr:uid="{E3A2E795-27A3-4F35-9C52-31CB21F23CD4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2 2 2" xfId="36467" xr:uid="{E47B89BE-8DBC-4ADD-AE20-B2929996B257}"/>
    <cellStyle name="Comma 53 2 3 2 2 2 3" xfId="30990" xr:uid="{A78B3C2F-3ADD-48A1-B2FD-79448F72B24D}"/>
    <cellStyle name="Comma 53 2 3 2 2 3" xfId="33901" xr:uid="{15D330C2-1B48-42D2-A3EA-A071D50D7DCF}"/>
    <cellStyle name="Comma 53 2 3 2 2 4" xfId="28435" xr:uid="{01008A57-CB02-418F-9C12-A3B9A01E8B9E}"/>
    <cellStyle name="Comma 53 2 3 2 3" xfId="12663" xr:uid="{4B698999-6C4B-4637-8AB7-FC29FD63CB8F}"/>
    <cellStyle name="Comma 53 2 3 2 3 2" xfId="24905" xr:uid="{CCE8D51F-6B92-42D1-9CB7-5C8DE7AB3E3A}"/>
    <cellStyle name="Comma 53 2 3 2 3 2 2" xfId="37219" xr:uid="{F602A576-FC73-446E-BB4A-0BCC2B8685A6}"/>
    <cellStyle name="Comma 53 2 3 2 3 2 3" xfId="31741" xr:uid="{C98F9538-E547-4C62-86ED-7306AE279C79}"/>
    <cellStyle name="Comma 53 2 3 2 3 3" xfId="34653" xr:uid="{39A84550-063D-4EBC-B039-8DA82C18A03A}"/>
    <cellStyle name="Comma 53 2 3 2 3 4" xfId="29186" xr:uid="{EB5D11FA-1D3F-4B5B-AECD-596A9C4AF07B}"/>
    <cellStyle name="Comma 53 2 3 2 4" xfId="17807" xr:uid="{33999C9E-7C06-464F-9DAC-AE9B79089F20}"/>
    <cellStyle name="Comma 53 2 3 2 4 2" xfId="35708" xr:uid="{5E625DCC-CF64-4AAD-999D-214F92054FB5}"/>
    <cellStyle name="Comma 53 2 3 2 4 3" xfId="30236" xr:uid="{E5C4EEC9-957E-4ACD-8733-8796474C8D6A}"/>
    <cellStyle name="Comma 53 2 3 2 5" xfId="33136" xr:uid="{F2D1F044-5FDE-4A22-8EDC-8F86730A31C6}"/>
    <cellStyle name="Comma 53 2 3 2 6" xfId="27672" xr:uid="{F39EE999-79E2-44AB-B62E-0FCC5D28C939}"/>
    <cellStyle name="Comma 53 2 3 3" xfId="7407" xr:uid="{7773F034-B23F-4796-88AA-878F949209D1}"/>
    <cellStyle name="Comma 53 2 3 3 2" xfId="19671" xr:uid="{121F1EF2-179A-4240-9AF2-DCF4C4ED715A}"/>
    <cellStyle name="Comma 53 2 3 3 2 2" xfId="36085" xr:uid="{ED789E19-31E8-4F84-9007-04D6BC828A00}"/>
    <cellStyle name="Comma 53 2 3 3 2 3" xfId="30610" xr:uid="{500F1396-7E37-4E60-9F22-EA1891B9B287}"/>
    <cellStyle name="Comma 53 2 3 3 3" xfId="33520" xr:uid="{587E81A1-5420-4896-9F3F-2AF13A5EB6B0}"/>
    <cellStyle name="Comma 53 2 3 3 4" xfId="28055" xr:uid="{F5AFEBFD-F151-4404-81BF-52500B7B79F4}"/>
    <cellStyle name="Comma 53 2 3 4" xfId="10903" xr:uid="{B48B0F4D-B9A5-4D8F-811E-69419AF6CFF2}"/>
    <cellStyle name="Comma 53 2 3 4 2" xfId="23145" xr:uid="{892B3DE5-E01B-4C2B-A491-0778C74ED5C1}"/>
    <cellStyle name="Comma 53 2 3 4 2 2" xfId="36838" xr:uid="{F035ACAC-BE45-4B0D-AC4F-EF493876038C}"/>
    <cellStyle name="Comma 53 2 3 4 2 3" xfId="31361" xr:uid="{9F9458D4-F883-4CE5-8F23-98FD3E656FF9}"/>
    <cellStyle name="Comma 53 2 3 4 3" xfId="34272" xr:uid="{581A2FF9-C2E3-4F96-AF79-A04071433C1F}"/>
    <cellStyle name="Comma 53 2 3 4 4" xfId="28806" xr:uid="{8B2B997E-FBF1-44E0-83CE-61F4448AA60E}"/>
    <cellStyle name="Comma 53 2 3 5" xfId="16047" xr:uid="{1BB1AB37-BE53-41B8-8286-F0756FE4DE5E}"/>
    <cellStyle name="Comma 53 2 3 5 2" xfId="35324" xr:uid="{DA36171F-3C71-49DA-8C5B-F6E2B94AD666}"/>
    <cellStyle name="Comma 53 2 3 5 3" xfId="29856" xr:uid="{1D489F36-A5E7-4C94-AC7E-AECB3E2AD66C}"/>
    <cellStyle name="Comma 53 2 3 6" xfId="32722" xr:uid="{CFCBEB2D-EC0A-4732-93A2-02EDCBF7878B}"/>
    <cellStyle name="Comma 53 2 3 7" xfId="27258" xr:uid="{D51B6182-16A7-4959-B6AE-80EFF81EF70A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2 2 2" xfId="36281" xr:uid="{D125B2C6-B6E6-41A8-B884-57BB06E5D806}"/>
    <cellStyle name="Comma 53 2 4 2 2 3" xfId="30806" xr:uid="{54C34F2F-A95D-4BB1-924A-CCEE438A80BC}"/>
    <cellStyle name="Comma 53 2 4 2 3" xfId="33717" xr:uid="{26D59D75-D528-4AB7-A95A-F69FC2BAADEA}"/>
    <cellStyle name="Comma 53 2 4 2 4" xfId="28251" xr:uid="{35FF6713-8F40-4392-8DC7-3814F67D0B80}"/>
    <cellStyle name="Comma 53 2 4 3" xfId="11817" xr:uid="{5169C314-8034-4C78-A5A4-FBAF6BB96958}"/>
    <cellStyle name="Comma 53 2 4 3 2" xfId="24059" xr:uid="{80D8E445-98CB-4555-9077-C09A7266083B}"/>
    <cellStyle name="Comma 53 2 4 3 2 2" xfId="37035" xr:uid="{9A460BD9-3061-48E9-91E7-FF4A23647F09}"/>
    <cellStyle name="Comma 53 2 4 3 2 3" xfId="31557" xr:uid="{3833D6F5-3D3B-4EB2-BB9B-4F8A61B7B7AD}"/>
    <cellStyle name="Comma 53 2 4 3 3" xfId="34469" xr:uid="{731DE17D-26E4-4373-AA55-6B939B3E9349}"/>
    <cellStyle name="Comma 53 2 4 3 4" xfId="29002" xr:uid="{27B0E5C3-E8E4-4CFC-A6C7-6ADB3821F9FF}"/>
    <cellStyle name="Comma 53 2 4 4" xfId="16961" xr:uid="{5EDE50F8-6BCD-428A-B310-69E26546497E}"/>
    <cellStyle name="Comma 53 2 4 4 2" xfId="35522" xr:uid="{D300F0A4-C68C-4378-9662-8506F6D662AB}"/>
    <cellStyle name="Comma 53 2 4 4 3" xfId="30052" xr:uid="{42A60660-6E4B-4DD4-A47E-095334B730D9}"/>
    <cellStyle name="Comma 53 2 4 5" xfId="32951" xr:uid="{8948E488-46E2-4180-A5AF-FF5C22CA6D59}"/>
    <cellStyle name="Comma 53 2 4 6" xfId="27488" xr:uid="{7053F2E2-508D-49FA-AD8C-DF26BFB039F3}"/>
    <cellStyle name="Comma 53 2 5" xfId="6561" xr:uid="{89E7F953-E321-46BB-964C-E9A64AA43E75}"/>
    <cellStyle name="Comma 53 2 5 2" xfId="18825" xr:uid="{F18F2B77-BA7A-420C-94E9-6D824694E103}"/>
    <cellStyle name="Comma 53 2 5 2 2" xfId="35900" xr:uid="{24BDD2C5-21B1-4658-ABFF-8701F49E6021}"/>
    <cellStyle name="Comma 53 2 5 2 3" xfId="30426" xr:uid="{EBD3D874-68DF-414C-9938-3AB20810B7C9}"/>
    <cellStyle name="Comma 53 2 5 3" xfId="33335" xr:uid="{7508A4A7-B493-422B-9A3F-5DABF8E1B3EB}"/>
    <cellStyle name="Comma 53 2 5 4" xfId="27871" xr:uid="{DB7D1C3F-BBEE-41D2-9793-F88FCA182524}"/>
    <cellStyle name="Comma 53 2 6" xfId="10057" xr:uid="{27155C83-1DFD-4731-A946-132272825CF2}"/>
    <cellStyle name="Comma 53 2 6 2" xfId="22299" xr:uid="{89D2EC48-0EC3-462A-AAC5-8804277A85D3}"/>
    <cellStyle name="Comma 53 2 6 2 2" xfId="36654" xr:uid="{F478B6BB-E12A-4DAC-B988-52730096ED27}"/>
    <cellStyle name="Comma 53 2 6 2 3" xfId="31177" xr:uid="{06F0C735-E440-4364-8D98-75B4471067E0}"/>
    <cellStyle name="Comma 53 2 6 3" xfId="34088" xr:uid="{1A8FBBF8-BCC1-41B2-B0E0-A549696CF8A5}"/>
    <cellStyle name="Comma 53 2 6 4" xfId="28622" xr:uid="{0EBB4D7D-6B6A-4BB9-964E-D40A30AD4887}"/>
    <cellStyle name="Comma 53 2 7" xfId="15201" xr:uid="{681A19A0-CC0F-40B4-B262-E9994CD513DA}"/>
    <cellStyle name="Comma 53 2 7 2" xfId="35140" xr:uid="{2C0B87C3-B474-40FD-AD75-A4E928EDC4A7}"/>
    <cellStyle name="Comma 53 2 7 3" xfId="29672" xr:uid="{6E33EC27-A4EA-4E29-92C1-BC42AC7582DC}"/>
    <cellStyle name="Comma 53 2 8" xfId="32536" xr:uid="{2A825720-DA08-4BA9-A751-120CAB76183B}"/>
    <cellStyle name="Comma 53 2 9" xfId="27074" xr:uid="{25C4DF6D-2416-465F-809D-40DECDA12D72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2 2 2" xfId="36514" xr:uid="{7EDE5431-52E1-4EB0-B961-01EEA68C9D48}"/>
    <cellStyle name="Comma 53 3 2 2 2 2 3" xfId="31037" xr:uid="{0B495B7C-4E64-4BF2-BB8C-AD227C34A9A6}"/>
    <cellStyle name="Comma 53 3 2 2 2 3" xfId="33948" xr:uid="{8E4A41FB-70B9-404C-9588-C668B7ED7547}"/>
    <cellStyle name="Comma 53 3 2 2 2 4" xfId="28482" xr:uid="{41C67601-F0CB-462B-BF1B-BB0C3719A4D1}"/>
    <cellStyle name="Comma 53 3 2 2 3" xfId="12877" xr:uid="{5C61C3D3-31DC-4702-89B1-F4C00E0849D7}"/>
    <cellStyle name="Comma 53 3 2 2 3 2" xfId="25119" xr:uid="{03D8E2BB-C442-4D19-A2D4-2898979BA90D}"/>
    <cellStyle name="Comma 53 3 2 2 3 2 2" xfId="37266" xr:uid="{8527DC0C-0DD5-426F-B137-280ECB7D43A1}"/>
    <cellStyle name="Comma 53 3 2 2 3 2 3" xfId="31788" xr:uid="{ADC894F6-2AD4-49BC-AA02-1CFC72EA770F}"/>
    <cellStyle name="Comma 53 3 2 2 3 3" xfId="34701" xr:uid="{2C5B1176-BED9-4679-BBE5-16200D1E06FE}"/>
    <cellStyle name="Comma 53 3 2 2 3 4" xfId="29233" xr:uid="{93B08725-83CB-42FA-99CA-6C6810D81D42}"/>
    <cellStyle name="Comma 53 3 2 2 4" xfId="18021" xr:uid="{17CF0B59-9154-4C95-92E9-9E0A0F02C033}"/>
    <cellStyle name="Comma 53 3 2 2 4 2" xfId="35755" xr:uid="{76F42516-83C9-4317-92EB-9C638AA2443E}"/>
    <cellStyle name="Comma 53 3 2 2 4 3" xfId="30283" xr:uid="{0E84F592-A14F-4802-9B2E-A2286202772C}"/>
    <cellStyle name="Comma 53 3 2 2 5" xfId="33183" xr:uid="{0227C4A2-EDFF-400A-AA0C-FC781DEAE92B}"/>
    <cellStyle name="Comma 53 3 2 2 6" xfId="27719" xr:uid="{C8056941-5D0F-4B4C-8354-2D78A1EBA89A}"/>
    <cellStyle name="Comma 53 3 2 3" xfId="7621" xr:uid="{3E942169-E7C1-4719-A5DA-11C4030C5691}"/>
    <cellStyle name="Comma 53 3 2 3 2" xfId="19885" xr:uid="{F2BBC9A7-9B32-4C2D-8020-59544325AD59}"/>
    <cellStyle name="Comma 53 3 2 3 2 2" xfId="36132" xr:uid="{172023F5-63EC-497A-A4DC-F415B7DD74F9}"/>
    <cellStyle name="Comma 53 3 2 3 2 3" xfId="30657" xr:uid="{92AB5A3E-8A33-4E02-A2A6-FA019A354474}"/>
    <cellStyle name="Comma 53 3 2 3 3" xfId="33567" xr:uid="{918D5C03-B126-4327-AF56-2F01A41110DB}"/>
    <cellStyle name="Comma 53 3 2 3 4" xfId="28102" xr:uid="{DAB09E8B-B9E6-4ED3-9043-EFDF6C2D6951}"/>
    <cellStyle name="Comma 53 3 2 4" xfId="11117" xr:uid="{F0E1ADC1-46EA-4F38-B69A-382EF21DE2F4}"/>
    <cellStyle name="Comma 53 3 2 4 2" xfId="23359" xr:uid="{7847C3D3-36E3-48B7-A184-A78B8FD8F7C9}"/>
    <cellStyle name="Comma 53 3 2 4 2 2" xfId="36885" xr:uid="{C25770C7-F171-443A-8091-789591E28B5D}"/>
    <cellStyle name="Comma 53 3 2 4 2 3" xfId="31408" xr:uid="{F04BA029-B895-406E-BA08-F6E99C6888F2}"/>
    <cellStyle name="Comma 53 3 2 4 3" xfId="34319" xr:uid="{36B22733-B2E7-4546-802E-F2ED9DDE42AD}"/>
    <cellStyle name="Comma 53 3 2 4 4" xfId="28853" xr:uid="{D50EEE9C-A26C-4558-8A86-EA6603BA9C4B}"/>
    <cellStyle name="Comma 53 3 2 5" xfId="16261" xr:uid="{40017B50-2FCC-4C08-BE54-2D3647FC6A72}"/>
    <cellStyle name="Comma 53 3 2 5 2" xfId="35372" xr:uid="{95A144D5-C697-44CA-B4C0-C272E358CC9D}"/>
    <cellStyle name="Comma 53 3 2 5 3" xfId="29903" xr:uid="{D5E0DB24-B0D0-440A-B1DF-3BA125CBD5B8}"/>
    <cellStyle name="Comma 53 3 2 6" xfId="32769" xr:uid="{137FDEC4-B611-4AB4-AD68-1B49294DD692}"/>
    <cellStyle name="Comma 53 3 2 7" xfId="27305" xr:uid="{5BA527A4-4506-4F4B-A635-755528E12B14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2 2 2" xfId="36328" xr:uid="{57D1623A-59B2-4776-9FC4-039548041E5D}"/>
    <cellStyle name="Comma 53 3 3 2 2 3" xfId="30853" xr:uid="{5EA725B2-E71A-436E-997C-B09665E731B9}"/>
    <cellStyle name="Comma 53 3 3 2 3" xfId="33764" xr:uid="{103C20FF-B9CB-4294-B639-981B8F5C56A1}"/>
    <cellStyle name="Comma 53 3 3 2 4" xfId="28298" xr:uid="{C7B8CD97-0F9E-483C-BCFD-40EEC0904D8C}"/>
    <cellStyle name="Comma 53 3 3 3" xfId="12031" xr:uid="{F0CE35EE-4A00-474A-844D-9BE57120752E}"/>
    <cellStyle name="Comma 53 3 3 3 2" xfId="24273" xr:uid="{EADEA3B4-5AD3-410B-9CCA-1433F9CA6E28}"/>
    <cellStyle name="Comma 53 3 3 3 2 2" xfId="37082" xr:uid="{6D6BFEBF-9C9D-409D-9F68-D8072C7985A4}"/>
    <cellStyle name="Comma 53 3 3 3 2 3" xfId="31604" xr:uid="{17FBE145-73C6-4636-A8AE-EB8E199B4E6B}"/>
    <cellStyle name="Comma 53 3 3 3 3" xfId="34516" xr:uid="{E9B8E2D3-E290-46DD-B399-30330FE6F826}"/>
    <cellStyle name="Comma 53 3 3 3 4" xfId="29049" xr:uid="{79D2140E-0DE1-4918-8AA0-5C62C5536563}"/>
    <cellStyle name="Comma 53 3 3 4" xfId="17175" xr:uid="{C9431318-5FE5-4AC4-B98C-F972A4E90202}"/>
    <cellStyle name="Comma 53 3 3 4 2" xfId="35569" xr:uid="{B954784C-6711-4359-AB0E-BDD536E8DE01}"/>
    <cellStyle name="Comma 53 3 3 4 3" xfId="30099" xr:uid="{E0D89CAB-326B-41EE-8400-DE0C57892C8E}"/>
    <cellStyle name="Comma 53 3 3 5" xfId="32998" xr:uid="{2B3B5021-F0BC-41B2-A87B-084EAF376C25}"/>
    <cellStyle name="Comma 53 3 3 6" xfId="27535" xr:uid="{3A9CE423-AA2C-4CE4-A4A5-BEB12D6C41C3}"/>
    <cellStyle name="Comma 53 3 4" xfId="6775" xr:uid="{39D50F55-8172-4F8B-8211-AEB92C5D3E26}"/>
    <cellStyle name="Comma 53 3 4 2" xfId="19039" xr:uid="{88D6593C-E8D6-43FE-8641-CFE917F0789E}"/>
    <cellStyle name="Comma 53 3 4 2 2" xfId="35948" xr:uid="{A363F8B2-9F46-4EBD-9B57-E6CBB2AD7C17}"/>
    <cellStyle name="Comma 53 3 4 2 3" xfId="30473" xr:uid="{D25DD0EC-4918-4605-A51F-84A94B05892F}"/>
    <cellStyle name="Comma 53 3 4 3" xfId="33383" xr:uid="{3C131D15-77C7-4517-8A46-B36779422E1A}"/>
    <cellStyle name="Comma 53 3 4 4" xfId="27918" xr:uid="{D65C0901-F1F6-492D-B8F4-5749E6CD64C8}"/>
    <cellStyle name="Comma 53 3 5" xfId="10271" xr:uid="{9608CCF7-E6A7-4621-8AE6-A45A09C7EE14}"/>
    <cellStyle name="Comma 53 3 5 2" xfId="22513" xr:uid="{563A1165-0CED-42B0-896C-12D09936D32B}"/>
    <cellStyle name="Comma 53 3 5 2 2" xfId="36701" xr:uid="{712150E5-40C3-49D2-AA08-6FBEB34362F0}"/>
    <cellStyle name="Comma 53 3 5 2 3" xfId="31224" xr:uid="{86C39CED-E051-455A-98FA-8C95A21D453C}"/>
    <cellStyle name="Comma 53 3 5 3" xfId="34135" xr:uid="{5DE78BB7-2A45-4770-AA78-25B6F1960D3C}"/>
    <cellStyle name="Comma 53 3 5 4" xfId="28669" xr:uid="{FBD9AEA7-FE14-4C38-869D-D7C78DBE634A}"/>
    <cellStyle name="Comma 53 3 6" xfId="15415" xr:uid="{9502E969-E720-4A15-9FA4-B1F1D5CB909B}"/>
    <cellStyle name="Comma 53 3 6 2" xfId="35187" xr:uid="{75E6C77F-3D96-4384-9FB6-876E615D38E4}"/>
    <cellStyle name="Comma 53 3 6 3" xfId="29719" xr:uid="{1897E1A1-EF50-4531-BBB0-A1C68B3F689B}"/>
    <cellStyle name="Comma 53 3 7" xfId="32584" xr:uid="{498260C8-9A0B-4406-B6D9-2ED91C75A27D}"/>
    <cellStyle name="Comma 53 3 8" xfId="27121" xr:uid="{AE2A1712-BE89-4426-9C4D-625F1844B189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2 2 2" xfId="36421" xr:uid="{C0A9A3AC-718A-4CF7-99FF-B203D9EBF6D3}"/>
    <cellStyle name="Comma 53 4 2 2 2 3" xfId="30945" xr:uid="{354CE768-D212-4F99-9C66-D0017614C257}"/>
    <cellStyle name="Comma 53 4 2 2 3" xfId="33856" xr:uid="{050EF2A2-EAE4-44CC-A604-1922007AA41F}"/>
    <cellStyle name="Comma 53 4 2 2 4" xfId="28390" xr:uid="{03602C45-78CB-4E9A-9C3D-5CDE76AC31F8}"/>
    <cellStyle name="Comma 53 4 2 3" xfId="12454" xr:uid="{B890E13A-1EEB-422F-B391-3A0B8B1B264D}"/>
    <cellStyle name="Comma 53 4 2 3 2" xfId="24696" xr:uid="{2AA19586-CE79-4B69-90F6-FD7093F2F667}"/>
    <cellStyle name="Comma 53 4 2 3 2 2" xfId="37174" xr:uid="{7DA0FE43-BE2B-45B5-A59A-3B77A4159B72}"/>
    <cellStyle name="Comma 53 4 2 3 2 3" xfId="31696" xr:uid="{B2D97E95-765A-4AA1-9D24-F6652BD714FF}"/>
    <cellStyle name="Comma 53 4 2 3 3" xfId="34608" xr:uid="{45120291-0648-4C10-9E8A-8EC1D169580E}"/>
    <cellStyle name="Comma 53 4 2 3 4" xfId="29141" xr:uid="{50167574-6D82-4B19-A87E-F4A67BE91EDE}"/>
    <cellStyle name="Comma 53 4 2 4" xfId="17598" xr:uid="{126CEFBF-7C86-4547-A2A6-EF101572697D}"/>
    <cellStyle name="Comma 53 4 2 4 2" xfId="35663" xr:uid="{83E6FF53-24D8-4B39-AE94-9E1860F116BD}"/>
    <cellStyle name="Comma 53 4 2 4 3" xfId="30191" xr:uid="{1BDD5504-8A85-43F4-B4B4-92EBADAB712F}"/>
    <cellStyle name="Comma 53 4 2 5" xfId="33090" xr:uid="{8815A7B1-9EFF-4175-96C0-41218AD79BF0}"/>
    <cellStyle name="Comma 53 4 2 6" xfId="27627" xr:uid="{3E44ABA6-34D5-4155-AB16-3F6443660340}"/>
    <cellStyle name="Comma 53 4 3" xfId="7198" xr:uid="{84571B01-26D3-41DF-BE4A-C53C144D0F33}"/>
    <cellStyle name="Comma 53 4 3 2" xfId="19462" xr:uid="{798C6627-F4F7-431C-90E7-25A84C83ADE2}"/>
    <cellStyle name="Comma 53 4 3 2 2" xfId="36040" xr:uid="{6C739B3C-B32E-4EF3-ACB3-D7F88F2D1642}"/>
    <cellStyle name="Comma 53 4 3 2 3" xfId="30565" xr:uid="{9686B547-6814-4544-B19A-AF54F9D49FB9}"/>
    <cellStyle name="Comma 53 4 3 3" xfId="33475" xr:uid="{F03FB3B9-9430-4504-A849-46DBC859FDCF}"/>
    <cellStyle name="Comma 53 4 3 4" xfId="28010" xr:uid="{4969F89A-F35E-434D-A9CC-5DAF3E384E2D}"/>
    <cellStyle name="Comma 53 4 4" xfId="10694" xr:uid="{B4A477FB-4068-4728-A120-6D0B18C7AE56}"/>
    <cellStyle name="Comma 53 4 4 2" xfId="22936" xr:uid="{6E9FBF3D-9F7C-41AF-9445-276FF6782DE8}"/>
    <cellStyle name="Comma 53 4 4 2 2" xfId="36793" xr:uid="{0A1A9E89-2472-4A4B-B5EC-5188B1FB0F1A}"/>
    <cellStyle name="Comma 53 4 4 2 3" xfId="31316" xr:uid="{A2FCEFC6-BCD3-427E-AC19-5B15F4169627}"/>
    <cellStyle name="Comma 53 4 4 3" xfId="34227" xr:uid="{5021A085-CD7F-495C-AB87-FF665D3AB60F}"/>
    <cellStyle name="Comma 53 4 4 4" xfId="28761" xr:uid="{D696DF40-BF0E-4652-AC99-60AFF0CD0255}"/>
    <cellStyle name="Comma 53 4 5" xfId="15838" xr:uid="{A1D6CA17-D0F5-4CF6-A383-1C25B5E20D3C}"/>
    <cellStyle name="Comma 53 4 5 2" xfId="35279" xr:uid="{BA631083-B280-4379-B9E1-F47F81041435}"/>
    <cellStyle name="Comma 53 4 5 3" xfId="29811" xr:uid="{1DCE8061-8CA4-4786-8AA7-93431D68101F}"/>
    <cellStyle name="Comma 53 4 6" xfId="32677" xr:uid="{21EEA5A5-BAD0-4C83-8440-F9687548611A}"/>
    <cellStyle name="Comma 53 4 7" xfId="27213" xr:uid="{B4BB5351-B5C2-4CE3-A62D-E5DA03371E05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2 2 2" xfId="36236" xr:uid="{C44D8C77-9ED7-4A49-8990-A9420D9EFD98}"/>
    <cellStyle name="Comma 53 5 2 2 3" xfId="30761" xr:uid="{23253E95-A50B-4998-8C9E-5D2739BBDB23}"/>
    <cellStyle name="Comma 53 5 2 3" xfId="33672" xr:uid="{FD81FA35-23E9-4382-B143-0E4BDEF409EF}"/>
    <cellStyle name="Comma 53 5 2 4" xfId="28206" xr:uid="{7B5CCF1A-87CC-48E0-90AC-B0948F447EF2}"/>
    <cellStyle name="Comma 53 5 3" xfId="11608" xr:uid="{845BD278-F83A-4F09-9F41-C14DC5AB3A70}"/>
    <cellStyle name="Comma 53 5 3 2" xfId="23850" xr:uid="{CF7623B2-A7D8-464C-89E6-0D71AE9DC21D}"/>
    <cellStyle name="Comma 53 5 3 2 2" xfId="36990" xr:uid="{40012637-27C3-49D3-8059-DF2BFE65105A}"/>
    <cellStyle name="Comma 53 5 3 2 3" xfId="31512" xr:uid="{D242A5C4-AC72-41EF-8CD5-27CDD6941E8C}"/>
    <cellStyle name="Comma 53 5 3 3" xfId="34424" xr:uid="{CEDA3993-567E-4486-8F36-3DB68BC918EB}"/>
    <cellStyle name="Comma 53 5 3 4" xfId="28957" xr:uid="{9EAFB4AE-DF85-4C48-981C-DE806BBBE118}"/>
    <cellStyle name="Comma 53 5 4" xfId="16752" xr:uid="{835F1CB5-4B9D-4A44-B4ED-359FF0808C16}"/>
    <cellStyle name="Comma 53 5 4 2" xfId="35477" xr:uid="{099B36D9-3483-43E7-86AF-057C231F1FC2}"/>
    <cellStyle name="Comma 53 5 4 3" xfId="30007" xr:uid="{F2B33904-931B-427B-B9A9-FA89B3F26EDB}"/>
    <cellStyle name="Comma 53 5 5" xfId="32906" xr:uid="{F80ABFAB-591B-4668-83C2-3369E62198C5}"/>
    <cellStyle name="Comma 53 5 6" xfId="27443" xr:uid="{D21B294A-288D-45EE-AE8B-F7BCA8B8580E}"/>
    <cellStyle name="Comma 53 6" xfId="6351" xr:uid="{3AEAEF82-72A4-4F46-97FA-3B1233575B26}"/>
    <cellStyle name="Comma 53 6 2" xfId="18616" xr:uid="{319B7BDB-F219-42F4-A46B-9555CB6F0C98}"/>
    <cellStyle name="Comma 53 6 2 2" xfId="35855" xr:uid="{502DADEA-074E-47A9-B30A-E900FD506CCA}"/>
    <cellStyle name="Comma 53 6 2 3" xfId="30381" xr:uid="{F3286A36-2DBA-4759-A568-A0208E6A9F7A}"/>
    <cellStyle name="Comma 53 6 3" xfId="33290" xr:uid="{97AC4DEC-268E-4374-B019-60E0046F77F3}"/>
    <cellStyle name="Comma 53 6 4" xfId="27826" xr:uid="{497FE5E3-74A9-4183-BF61-C97E473157ED}"/>
    <cellStyle name="Comma 53 7" xfId="9848" xr:uid="{92EEE18D-20F9-4FCF-9314-2151067F4839}"/>
    <cellStyle name="Comma 53 7 2" xfId="22090" xr:uid="{1776249B-08E3-4274-B642-0C6C6577D920}"/>
    <cellStyle name="Comma 53 7 2 2" xfId="36609" xr:uid="{326371BC-6A04-48AF-936D-194D9EEB5D12}"/>
    <cellStyle name="Comma 53 7 2 3" xfId="31132" xr:uid="{6E508FD7-49D7-4B73-8F1F-628FDC09CC98}"/>
    <cellStyle name="Comma 53 7 3" xfId="34043" xr:uid="{9045449F-0AFD-49F5-BE51-52676388BD81}"/>
    <cellStyle name="Comma 53 7 4" xfId="28577" xr:uid="{26037DA5-DE89-477C-8ADB-15F3C219E588}"/>
    <cellStyle name="Comma 53 8" xfId="14624" xr:uid="{BA316BFD-4997-43DE-A8DF-818C29F39C7C}"/>
    <cellStyle name="Comma 53 8 2" xfId="35034" xr:uid="{8BCA4ED8-3622-4A10-8876-0959B6F2A99B}"/>
    <cellStyle name="Comma 53 8 3" xfId="29566" xr:uid="{5C80DB2F-12D0-42A4-86A7-B2F1CF500DAF}"/>
    <cellStyle name="Comma 53 9" xfId="14992" xr:uid="{C4995BBD-3AFB-4B69-9110-0E5000F9D822}"/>
    <cellStyle name="Comma 53 9 2" xfId="35095" xr:uid="{68000FEA-7D75-4E82-BA19-465DDE8C2E02}"/>
    <cellStyle name="Comma 53 9 3" xfId="29627" xr:uid="{511FCD07-7274-4685-8B4C-52DB2987EDBC}"/>
    <cellStyle name="Comma 54" xfId="2424" xr:uid="{DB4DCA41-6817-4D42-8F8E-BEFE945895BF}"/>
    <cellStyle name="Comma 54 2" xfId="32469" xr:uid="{1B72C6BA-103D-4182-8203-A7465290EE34}"/>
    <cellStyle name="Comma 54 3" xfId="27007" xr:uid="{F12637E2-8B49-4321-9EDB-C85D666280D7}"/>
    <cellStyle name="Comma 55" xfId="2394" xr:uid="{CFECBABB-E8FF-4C79-9FB2-371B78750C00}"/>
    <cellStyle name="Comma 55 2" xfId="14625" xr:uid="{52451A85-60C3-49C4-B8DC-FC3621BA664F}"/>
    <cellStyle name="Comma 55 2 2" xfId="35035" xr:uid="{3AE50746-AAD6-432D-A81D-172B12021A1A}"/>
    <cellStyle name="Comma 55 2 3" xfId="29567" xr:uid="{0158958B-6278-4DBA-8D75-3622D7A4F6EF}"/>
    <cellStyle name="Comma 55 3" xfId="32457" xr:uid="{F6D5CA6C-1398-4A90-97E2-C903368BFD0F}"/>
    <cellStyle name="Comma 55 4" xfId="26995" xr:uid="{FD5F5E32-94B7-492C-893E-59C2CAA5B274}"/>
    <cellStyle name="Comma 56" xfId="2423" xr:uid="{071903D7-CF5A-4EA0-8243-9587912345D9}"/>
    <cellStyle name="Comma 56 2" xfId="14626" xr:uid="{DD02355E-4376-4706-8C30-F5C09B9F7672}"/>
    <cellStyle name="Comma 56 2 2" xfId="35036" xr:uid="{646F55CE-24CA-4A59-94AD-1FAC2B62CD9E}"/>
    <cellStyle name="Comma 56 2 3" xfId="29568" xr:uid="{C9D45073-CDD5-42AB-A521-04E7F3B4D9D6}"/>
    <cellStyle name="Comma 56 3" xfId="32468" xr:uid="{BF4B1393-08CA-4414-AE84-B51573CE0103}"/>
    <cellStyle name="Comma 56 4" xfId="27006" xr:uid="{56A0BE77-4840-4571-B8AB-41B2109C49B3}"/>
    <cellStyle name="Comma 57" xfId="2471" xr:uid="{ECF455C9-18F8-4FFC-8491-1EAFBA1530EB}"/>
    <cellStyle name="Comma 57 2" xfId="14627" xr:uid="{281FD63C-E8D8-4FD1-8CB2-8C689B737AB7}"/>
    <cellStyle name="Comma 57 2 2" xfId="35037" xr:uid="{E9D25851-4EDC-444E-8F64-950BCB4089ED}"/>
    <cellStyle name="Comma 57 2 3" xfId="29569" xr:uid="{BA3242DD-3E63-45EA-A750-329686BDA3B4}"/>
    <cellStyle name="Comma 57 3" xfId="32475" xr:uid="{333E75B6-4827-4D5B-85C3-E15AAC7979FB}"/>
    <cellStyle name="Comma 57 4" xfId="27013" xr:uid="{92C89DD9-D01C-4968-9D97-F231251FA7AE}"/>
    <cellStyle name="Comma 58" xfId="2478" xr:uid="{69791A06-F896-46D1-810D-B88B0E583FC7}"/>
    <cellStyle name="Comma 58 2" xfId="14522" xr:uid="{0A012CD3-DF7E-4086-9DB2-1B69198F0EA1}"/>
    <cellStyle name="Comma 58 2 2" xfId="34968" xr:uid="{C8096F72-8540-4D8F-BF74-4D2E0E135201}"/>
    <cellStyle name="Comma 58 2 3" xfId="29500" xr:uid="{BD7FADA8-9B11-4307-96EA-2C471371DA98}"/>
    <cellStyle name="Comma 58 3" xfId="32476" xr:uid="{EB16732F-1AD1-41DB-ADD6-893E76932489}"/>
    <cellStyle name="Comma 58 4" xfId="27014" xr:uid="{A41CAA89-9DA1-4597-A6FB-FEB6ED5EEAE6}"/>
    <cellStyle name="Comma 59" xfId="2452" xr:uid="{E91E331F-7392-4425-9424-549268BDC58D}"/>
    <cellStyle name="Comma 59 2" xfId="14825" xr:uid="{C49E799F-66E8-4F15-A458-9E7698A0C956}"/>
    <cellStyle name="Comma 59 2 2" xfId="35054" xr:uid="{5E9B6E45-8F89-4309-9D7A-E9DF05537B5A}"/>
    <cellStyle name="Comma 59 2 3" xfId="29586" xr:uid="{F2DEB01E-424D-41B4-9873-F70B0144F92C}"/>
    <cellStyle name="Comma 59 3" xfId="32473" xr:uid="{2D31783D-56CB-4497-BE56-F76DE91C7CEE}"/>
    <cellStyle name="Comma 59 4" xfId="27011" xr:uid="{A314C512-4129-4E1E-9D3A-C4FC7A28813A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8 3 2" xfId="37422" xr:uid="{7F908459-D845-415F-9D97-3164C6D15FA6}"/>
    <cellStyle name="Comma 6 18 3 3" xfId="31944" xr:uid="{200F21CE-5E40-430B-956A-AAD1499BE8D2}"/>
    <cellStyle name="Comma 6 18 4" xfId="32842" xr:uid="{BC8FAA3F-6898-4BDC-8553-3A900ECDC4DF}"/>
    <cellStyle name="Comma 6 18 5" xfId="27378" xr:uid="{C3DD2DD1-09B8-4C19-81F7-1BB54DE3E719}"/>
    <cellStyle name="Comma 6 19" xfId="6082" xr:uid="{1A8D504A-C357-4430-B6EF-A6D8B8B87E56}"/>
    <cellStyle name="Comma 6 19 2" xfId="33256" xr:uid="{BF18A765-80D9-47DF-8028-179F64A0FF3B}"/>
    <cellStyle name="Comma 6 19 3" xfId="27792" xr:uid="{40AA6A82-D7E8-4B28-A217-0FE2F38EC9FA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8 3" xfId="32843" xr:uid="{5E9CE156-D04D-4771-A902-3FD925E59016}"/>
    <cellStyle name="Comma 6 2 18 4" xfId="27379" xr:uid="{5038AE80-0889-49DD-8C3A-5D7EB2CF4C91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2 2" xfId="35038" xr:uid="{8EEB232F-7D39-474D-967C-FE1384FEC7A1}"/>
    <cellStyle name="Comma 6 2 2 2 2 3" xfId="29570" xr:uid="{756FA799-04B7-4999-8C6B-A5DC131F9C00}"/>
    <cellStyle name="Comma 6 2 2 2 3" xfId="13524" xr:uid="{4033EF78-7FFF-4A01-BA87-F64E7D1799C9}"/>
    <cellStyle name="Comma 6 2 2 2 4" xfId="32402" xr:uid="{FF44375F-184E-4546-8DA3-65AA185804B7}"/>
    <cellStyle name="Comma 6 2 2 2 5" xfId="26939" xr:uid="{6AF6F73C-28EA-4F5D-BC7F-5807744324EB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0 2" xfId="37592" xr:uid="{1F9DB8D9-4D85-4BCE-95BB-1D3870FAB95C}"/>
    <cellStyle name="Comma 6 20 3" xfId="32114" xr:uid="{D51D3610-7D5C-4177-9315-97EBA7486499}"/>
    <cellStyle name="Comma 6 21" xfId="26686" xr:uid="{A82CE2B6-ECF8-4521-81E5-29BE8220FBEB}"/>
    <cellStyle name="Comma 6 21 2" xfId="37611" xr:uid="{52E4AF79-3ACE-47DF-92C3-1AF10D4BC77C}"/>
    <cellStyle name="Comma 6 21 3" xfId="32133" xr:uid="{7A86F673-04DB-4219-AFFE-C611E38A3CAC}"/>
    <cellStyle name="Comma 6 22" xfId="200" xr:uid="{BFF4A615-B5C1-4600-B426-9B4EF2DE131F}"/>
    <cellStyle name="Comma 6 22 2" xfId="32196" xr:uid="{E2060F11-F248-4A64-B180-6D3445D4E458}"/>
    <cellStyle name="Comma 6 22 3" xfId="26736" xr:uid="{C6215BC9-BDB1-4428-BF62-AC2A603C4C5A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2 2 2" xfId="37423" xr:uid="{7E9091FA-8338-4920-B9E0-6EB881982262}"/>
    <cellStyle name="Comma 6 3 2 2 3" xfId="31945" xr:uid="{9D6054E9-D7EA-4DC8-BDB4-0B9AF5CF3846}"/>
    <cellStyle name="Comma 6 3 3" xfId="14629" xr:uid="{0C08A549-9B2E-4272-BEE6-383680ADE104}"/>
    <cellStyle name="Comma 6 3 3 2" xfId="35039" xr:uid="{91D7C9FD-6BDA-4A2A-8324-96C9DE5E4AA1}"/>
    <cellStyle name="Comma 6 3 3 3" xfId="29571" xr:uid="{B2AD3BEA-C3CE-41EA-81C8-A7BE541C6180}"/>
    <cellStyle name="Comma 6 3 4" xfId="587" xr:uid="{FC9EAA25-182B-45E1-A761-680C95BDE38A}"/>
    <cellStyle name="Comma 6 3 4 2" xfId="32245" xr:uid="{82DFFFDD-9B57-477D-9C75-D681E932BCBB}"/>
    <cellStyle name="Comma 6 3 4 3" xfId="26785" xr:uid="{65A9D699-8B5F-4560-89E7-42F0F0F1A25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0 2" xfId="32474" xr:uid="{62B6789D-4C04-4462-9118-86C97A195864}"/>
    <cellStyle name="Comma 60 3" xfId="27012" xr:uid="{F5FCF62B-BB2C-464D-878F-8E77311110A4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2 2 2" xfId="36580" xr:uid="{D80246A4-8C5D-4E55-B51B-C996620A3BCD}"/>
    <cellStyle name="Comma 61 2 2 2 2 2 3" xfId="31103" xr:uid="{AC7AA456-9051-4566-A3C5-180C2DB06892}"/>
    <cellStyle name="Comma 61 2 2 2 2 3" xfId="34014" xr:uid="{B0E42C92-3647-4AC0-B90C-9903C85C8B96}"/>
    <cellStyle name="Comma 61 2 2 2 2 4" xfId="28548" xr:uid="{C0EFC94B-94EA-4870-B890-31F06BF9364A}"/>
    <cellStyle name="Comma 61 2 2 2 3" xfId="13196" xr:uid="{BE3CADAE-0656-4BB1-9752-1C7E0DD2A495}"/>
    <cellStyle name="Comma 61 2 2 2 3 2" xfId="25438" xr:uid="{430C28B4-EBF0-429D-BF32-1FE4D534E011}"/>
    <cellStyle name="Comma 61 2 2 2 3 2 2" xfId="37332" xr:uid="{1C8D7CF5-0436-4F3D-96EF-1491A2144799}"/>
    <cellStyle name="Comma 61 2 2 2 3 2 3" xfId="31854" xr:uid="{A454D1C1-77C7-4472-87BD-CDE487D4BDBC}"/>
    <cellStyle name="Comma 61 2 2 2 3 3" xfId="34767" xr:uid="{3EB3D2BC-5928-44A0-8A23-526F0C58C72D}"/>
    <cellStyle name="Comma 61 2 2 2 3 4" xfId="29299" xr:uid="{07BBA7A8-0AA5-42BB-BE64-EE1858A34021}"/>
    <cellStyle name="Comma 61 2 2 2 4" xfId="18340" xr:uid="{E8177A62-3ED8-46B5-80D1-C7758F9DE4E4}"/>
    <cellStyle name="Comma 61 2 2 2 4 2" xfId="35822" xr:uid="{6B4D05BD-BD0D-46C3-91DB-8CF402ABC6E7}"/>
    <cellStyle name="Comma 61 2 2 2 4 3" xfId="30349" xr:uid="{FA384C9F-FDED-482F-A9BE-CCA40739AE03}"/>
    <cellStyle name="Comma 61 2 2 2 5" xfId="33249" xr:uid="{241D8E46-79B6-46BE-B82F-0434042B1A28}"/>
    <cellStyle name="Comma 61 2 2 2 6" xfId="27785" xr:uid="{38F4FBBF-6B2E-4F25-8D4C-05A4E3784D95}"/>
    <cellStyle name="Comma 61 2 2 3" xfId="7940" xr:uid="{FB53D5E8-1A05-411D-B2EC-3DC9644A17D0}"/>
    <cellStyle name="Comma 61 2 2 3 2" xfId="20204" xr:uid="{86EF9137-7B79-4997-81ED-686D62ACCD4D}"/>
    <cellStyle name="Comma 61 2 2 3 2 2" xfId="36198" xr:uid="{E10D16AD-5FC3-4439-B9E7-1CB5887E0589}"/>
    <cellStyle name="Comma 61 2 2 3 2 3" xfId="30723" xr:uid="{5C12AD8C-81A6-4739-8E8D-2B7ED8F3B6BE}"/>
    <cellStyle name="Comma 61 2 2 3 3" xfId="33634" xr:uid="{86F23319-5388-4652-8E14-B1049ECA2D18}"/>
    <cellStyle name="Comma 61 2 2 3 4" xfId="28168" xr:uid="{1B5C2C98-62E8-47FF-A2CC-0E9710025A35}"/>
    <cellStyle name="Comma 61 2 2 4" xfId="11436" xr:uid="{E3CBA770-1D86-4A54-AEA8-B3EE4946E4EC}"/>
    <cellStyle name="Comma 61 2 2 4 2" xfId="23678" xr:uid="{01FE718E-6D5A-464E-BCC1-11DCD51B0BF8}"/>
    <cellStyle name="Comma 61 2 2 4 2 2" xfId="36951" xr:uid="{879051D0-8B93-4D4C-9187-3FD491F8458D}"/>
    <cellStyle name="Comma 61 2 2 4 2 3" xfId="31474" xr:uid="{21853F35-DE65-4D8D-82D7-5B757380A88F}"/>
    <cellStyle name="Comma 61 2 2 4 3" xfId="34386" xr:uid="{76AAEA6C-AF55-442A-B1CD-3FE9375F22FD}"/>
    <cellStyle name="Comma 61 2 2 4 4" xfId="28919" xr:uid="{7E23AE24-2C0A-494F-9227-7276F0B59982}"/>
    <cellStyle name="Comma 61 2 2 5" xfId="16580" xr:uid="{EDA34E16-32E9-4E49-8AB3-04CAEF758598}"/>
    <cellStyle name="Comma 61 2 2 5 2" xfId="35439" xr:uid="{725ECAB6-66FE-4B5A-B43A-E6542E673218}"/>
    <cellStyle name="Comma 61 2 2 5 3" xfId="29969" xr:uid="{59ED64A9-A8F6-471F-B37F-EE6E6492A512}"/>
    <cellStyle name="Comma 61 2 2 6" xfId="32835" xr:uid="{785DDB57-CA6B-4F40-92B6-28DE1615E5C1}"/>
    <cellStyle name="Comma 61 2 2 7" xfId="27371" xr:uid="{88564AA7-1D41-4559-9D2B-07366F489649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2 2 2" xfId="36395" xr:uid="{F16E4BB7-8401-4F8F-80BF-2A65E273D7A7}"/>
    <cellStyle name="Comma 61 2 3 2 2 3" xfId="30919" xr:uid="{9C6C0957-3357-4FCB-B2BC-2507E17AF54F}"/>
    <cellStyle name="Comma 61 2 3 2 3" xfId="33830" xr:uid="{55F60E3E-CEDA-48DF-AFE4-FC8FA765F380}"/>
    <cellStyle name="Comma 61 2 3 2 4" xfId="28364" xr:uid="{FB1FD994-314B-41B6-BB79-C955083C528D}"/>
    <cellStyle name="Comma 61 2 3 3" xfId="12350" xr:uid="{B79DAB1E-935A-45B2-BF13-AAE0448150DB}"/>
    <cellStyle name="Comma 61 2 3 3 2" xfId="24592" xr:uid="{E6BFFF66-B463-4EE0-8617-67AF1790F421}"/>
    <cellStyle name="Comma 61 2 3 3 2 2" xfId="37148" xr:uid="{D7B825DD-106D-4095-9C03-4989A2B74A88}"/>
    <cellStyle name="Comma 61 2 3 3 2 3" xfId="31670" xr:uid="{6A6EBEB5-8E2C-46A7-88DC-DEFC97E0344D}"/>
    <cellStyle name="Comma 61 2 3 3 3" xfId="34582" xr:uid="{CC159F76-481B-44DA-A4FB-08FB1D349457}"/>
    <cellStyle name="Comma 61 2 3 3 4" xfId="29115" xr:uid="{98C80AA0-F7DF-4FD8-862C-47E4120EDF05}"/>
    <cellStyle name="Comma 61 2 3 4" xfId="17494" xr:uid="{BAF7B110-A976-4B50-BED3-6DC89B5A717E}"/>
    <cellStyle name="Comma 61 2 3 4 2" xfId="35637" xr:uid="{8CD70385-C695-41DF-B4FA-895C1CCB553B}"/>
    <cellStyle name="Comma 61 2 3 4 3" xfId="30165" xr:uid="{710DEB07-E04B-4996-BD96-B89B6743A1C0}"/>
    <cellStyle name="Comma 61 2 3 5" xfId="33064" xr:uid="{08527A75-D780-4813-B182-D233EC72A42C}"/>
    <cellStyle name="Comma 61 2 3 6" xfId="27601" xr:uid="{9B577F07-F117-4F01-86D9-06358F7EB4C9}"/>
    <cellStyle name="Comma 61 2 4" xfId="7094" xr:uid="{5200E131-95D8-4D1C-859B-B196304B9782}"/>
    <cellStyle name="Comma 61 2 4 2" xfId="19358" xr:uid="{228E15B3-624F-4723-B263-7A69A56DFC69}"/>
    <cellStyle name="Comma 61 2 4 2 2" xfId="36014" xr:uid="{9B2FE3DC-CED5-4600-9E31-8A8711AFF117}"/>
    <cellStyle name="Comma 61 2 4 2 3" xfId="30539" xr:uid="{989346ED-6D61-4456-A299-DA9DDDD3ADA1}"/>
    <cellStyle name="Comma 61 2 4 3" xfId="33449" xr:uid="{416B25CD-DC92-47BD-AEBE-710AFF34CA71}"/>
    <cellStyle name="Comma 61 2 4 4" xfId="27984" xr:uid="{5CDD55EA-A787-4C37-900D-FE8AD18EB82D}"/>
    <cellStyle name="Comma 61 2 5" xfId="10590" xr:uid="{0120BBB7-797C-42F1-896C-1472A7B4C765}"/>
    <cellStyle name="Comma 61 2 5 2" xfId="22832" xr:uid="{2F45F87C-043A-44C6-B134-E10D2A667529}"/>
    <cellStyle name="Comma 61 2 5 2 2" xfId="36767" xr:uid="{95C6FCAB-D7CC-4E1E-BAC9-0A71CD258F78}"/>
    <cellStyle name="Comma 61 2 5 2 3" xfId="31290" xr:uid="{83A0E33A-1450-401E-B5E0-B355AC00E9D9}"/>
    <cellStyle name="Comma 61 2 5 3" xfId="34201" xr:uid="{1490FB9B-3A1F-4A01-837C-9F2415766A62}"/>
    <cellStyle name="Comma 61 2 5 4" xfId="28735" xr:uid="{0B15497A-2306-4292-9BFC-2DEE90C50238}"/>
    <cellStyle name="Comma 61 2 6" xfId="15734" xr:uid="{31D362BE-3276-4CF3-882C-BD740046B4BF}"/>
    <cellStyle name="Comma 61 2 6 2" xfId="35253" xr:uid="{9518046C-F8A1-43EB-A4B7-EBA5C1CAFC76}"/>
    <cellStyle name="Comma 61 2 6 3" xfId="29785" xr:uid="{0E8B5C13-2346-4F7C-9785-A984F15BC093}"/>
    <cellStyle name="Comma 61 2 7" xfId="32651" xr:uid="{8F535515-C488-4DEC-9D96-64D2118012E4}"/>
    <cellStyle name="Comma 61 2 8" xfId="27187" xr:uid="{F2E03059-1D1F-4304-9857-17875074B165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2 2 2" xfId="36488" xr:uid="{7007F56A-7355-4387-A2C1-AA21A5BE39F0}"/>
    <cellStyle name="Comma 61 3 2 2 2 3" xfId="31011" xr:uid="{481DB651-4C37-4C7E-9768-9F689BD45B0B}"/>
    <cellStyle name="Comma 61 3 2 2 3" xfId="33922" xr:uid="{CAC6D9DC-CD6E-42CA-83DB-38501F952E52}"/>
    <cellStyle name="Comma 61 3 2 2 4" xfId="28456" xr:uid="{D81C71AF-EBDF-484B-8FAE-B09874CF30EB}"/>
    <cellStyle name="Comma 61 3 2 3" xfId="12773" xr:uid="{2D62136C-6DA8-4641-9D88-DCD625A598B1}"/>
    <cellStyle name="Comma 61 3 2 3 2" xfId="25015" xr:uid="{DFC55FEB-B831-4161-96F9-34E67DEE96E2}"/>
    <cellStyle name="Comma 61 3 2 3 2 2" xfId="37240" xr:uid="{277D3F5D-0310-48A7-8680-4B367723A7A3}"/>
    <cellStyle name="Comma 61 3 2 3 2 3" xfId="31762" xr:uid="{BECABCD4-67CF-4995-AC12-003796AD0214}"/>
    <cellStyle name="Comma 61 3 2 3 3" xfId="34674" xr:uid="{83220EB9-61F8-4348-85E0-91D04B1761B2}"/>
    <cellStyle name="Comma 61 3 2 3 4" xfId="29207" xr:uid="{E16912EC-EEA9-45AE-B2DB-49D07F570D86}"/>
    <cellStyle name="Comma 61 3 2 4" xfId="17917" xr:uid="{5A00F621-7E91-4E55-BCA6-0F1382C98861}"/>
    <cellStyle name="Comma 61 3 2 4 2" xfId="35729" xr:uid="{58463B64-D093-4D50-BD43-D4B519595F77}"/>
    <cellStyle name="Comma 61 3 2 4 3" xfId="30257" xr:uid="{F898993F-C4F8-4E1E-8472-40032763B124}"/>
    <cellStyle name="Comma 61 3 2 5" xfId="33157" xr:uid="{F37D426C-DDDC-46D0-8EE2-B03752DE9F24}"/>
    <cellStyle name="Comma 61 3 2 6" xfId="27693" xr:uid="{6C175699-48A2-4BD6-82A0-2D46E93281F3}"/>
    <cellStyle name="Comma 61 3 3" xfId="7517" xr:uid="{417D007B-2A67-4BD4-B3FC-AE53C5B5BEC7}"/>
    <cellStyle name="Comma 61 3 3 2" xfId="19781" xr:uid="{C4617678-0A15-46DF-ADB0-4E4933B9FEE4}"/>
    <cellStyle name="Comma 61 3 3 2 2" xfId="36106" xr:uid="{3254D9BE-C9C8-44F4-B454-C20014B71C5B}"/>
    <cellStyle name="Comma 61 3 3 2 3" xfId="30631" xr:uid="{927A90A6-1C21-414F-B43D-FD3A015D9B18}"/>
    <cellStyle name="Comma 61 3 3 3" xfId="33541" xr:uid="{A3151E67-8A36-4E52-875E-70ACE00B3A41}"/>
    <cellStyle name="Comma 61 3 3 4" xfId="28076" xr:uid="{9436FFDC-AE29-435D-8443-DBABBB4DB9F3}"/>
    <cellStyle name="Comma 61 3 4" xfId="11013" xr:uid="{F0392FB7-53DE-4182-A2EE-756C7D36EAF8}"/>
    <cellStyle name="Comma 61 3 4 2" xfId="23255" xr:uid="{11BA9662-652F-48C3-A5E7-EAF03A1A313A}"/>
    <cellStyle name="Comma 61 3 4 2 2" xfId="36859" xr:uid="{58CF1EDE-D867-4503-93F1-BA98E8FD7597}"/>
    <cellStyle name="Comma 61 3 4 2 3" xfId="31382" xr:uid="{479858E4-161D-44F2-991D-FCF6042ECAE1}"/>
    <cellStyle name="Comma 61 3 4 3" xfId="34293" xr:uid="{D527AB11-E050-4573-9CE4-2D9DC524F3A8}"/>
    <cellStyle name="Comma 61 3 4 4" xfId="28827" xr:uid="{D12C635B-0A7A-4701-A862-8C441A787350}"/>
    <cellStyle name="Comma 61 3 5" xfId="16157" xr:uid="{1375F52C-2A6D-49D5-9483-5285F29FAEC5}"/>
    <cellStyle name="Comma 61 3 5 2" xfId="35346" xr:uid="{6970827F-7F5A-4992-91CB-1C85398EEB66}"/>
    <cellStyle name="Comma 61 3 5 3" xfId="29877" xr:uid="{357A8037-9371-4262-9852-D3F1FAD90503}"/>
    <cellStyle name="Comma 61 3 6" xfId="32743" xr:uid="{4FC91DD2-442C-43EF-81AA-346E27EE1C4A}"/>
    <cellStyle name="Comma 61 3 7" xfId="27279" xr:uid="{CE5FEA5F-660D-4692-90B1-597CC3009CE7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2 2 2" xfId="36302" xr:uid="{432B1A76-43B2-4DCA-B90E-F6DF34230FFF}"/>
    <cellStyle name="Comma 61 4 2 2 3" xfId="30827" xr:uid="{B131912C-DF5D-407A-8671-C5723329ADE3}"/>
    <cellStyle name="Comma 61 4 2 3" xfId="33738" xr:uid="{034FCE84-9BBC-41DC-92FD-A5423AF71D9E}"/>
    <cellStyle name="Comma 61 4 2 4" xfId="28272" xr:uid="{5D4924A4-EF3E-4ED9-9F06-6E69EED1F389}"/>
    <cellStyle name="Comma 61 4 3" xfId="11927" xr:uid="{F93B4FA9-40E2-4D19-9D7C-3A41DA6BF448}"/>
    <cellStyle name="Comma 61 4 3 2" xfId="24169" xr:uid="{5BF3D701-8E25-4191-A08B-9CAC78C29C8F}"/>
    <cellStyle name="Comma 61 4 3 2 2" xfId="37056" xr:uid="{74E8D225-28D3-41E6-A102-6636E617D514}"/>
    <cellStyle name="Comma 61 4 3 2 3" xfId="31578" xr:uid="{1E779FCB-46FF-43E5-84ED-4E995FC02B8F}"/>
    <cellStyle name="Comma 61 4 3 3" xfId="34490" xr:uid="{E48276C1-C0DC-4104-8F20-C1F75EA15F69}"/>
    <cellStyle name="Comma 61 4 3 4" xfId="29023" xr:uid="{9C5F1FCA-F807-4EBD-BA60-CFE5CF0D021A}"/>
    <cellStyle name="Comma 61 4 4" xfId="17071" xr:uid="{C52CF2E4-969D-45A2-95F6-1416B47DDB8B}"/>
    <cellStyle name="Comma 61 4 4 2" xfId="35543" xr:uid="{EEB3BD7B-CCF8-444A-AB44-5E43B27E3DA3}"/>
    <cellStyle name="Comma 61 4 4 3" xfId="30073" xr:uid="{0283FD8A-2C6A-4CA0-9A8F-F0048E2A1AA0}"/>
    <cellStyle name="Comma 61 4 5" xfId="32972" xr:uid="{A58C732F-408D-401D-BD91-5F4F9724F747}"/>
    <cellStyle name="Comma 61 4 6" xfId="27509" xr:uid="{366070F9-90EF-49F8-80E4-7944F798E6D5}"/>
    <cellStyle name="Comma 61 5" xfId="6671" xr:uid="{09ED0FF7-6DC1-4DC4-A077-7369520D6F3F}"/>
    <cellStyle name="Comma 61 5 2" xfId="18935" xr:uid="{B5AF9D42-1D0F-488A-AC13-B51B44A5D4DE}"/>
    <cellStyle name="Comma 61 5 2 2" xfId="35922" xr:uid="{97FA0071-3913-4D1D-A0BA-D3EC069ADCFE}"/>
    <cellStyle name="Comma 61 5 2 3" xfId="30447" xr:uid="{8303979E-FCC6-4F69-A28B-A3888ECD35AC}"/>
    <cellStyle name="Comma 61 5 3" xfId="33357" xr:uid="{168CDDBB-85A2-4F1F-BF9D-7A78E85FA5E1}"/>
    <cellStyle name="Comma 61 5 4" xfId="27892" xr:uid="{B147E780-B1E1-447A-8CA5-DB34DF00DC48}"/>
    <cellStyle name="Comma 61 6" xfId="10167" xr:uid="{73407314-5545-404B-87F1-9206BC255F41}"/>
    <cellStyle name="Comma 61 6 2" xfId="22409" xr:uid="{784F43EB-BDF7-4189-8B29-9F2B9E2F7B75}"/>
    <cellStyle name="Comma 61 6 2 2" xfId="36675" xr:uid="{DD334ABF-2604-402F-B301-63AA7B60B1D6}"/>
    <cellStyle name="Comma 61 6 2 3" xfId="31198" xr:uid="{2A2B221F-AC75-49DF-B8EA-9BAD99FF3588}"/>
    <cellStyle name="Comma 61 6 3" xfId="34109" xr:uid="{C4160508-E08D-4FE0-80A0-91ECDC9B301C}"/>
    <cellStyle name="Comma 61 6 4" xfId="28643" xr:uid="{BDD4CA42-C928-4A9A-8ABD-866C38056FB1}"/>
    <cellStyle name="Comma 61 7" xfId="15311" xr:uid="{D15C2D41-19DD-4CCC-9B53-1118C786FBF4}"/>
    <cellStyle name="Comma 61 7 2" xfId="35161" xr:uid="{6F730B42-67BF-4FF3-8934-812777E42D25}"/>
    <cellStyle name="Comma 61 7 3" xfId="29693" xr:uid="{88810012-FB34-4458-B8A7-37C97A0E5EBE}"/>
    <cellStyle name="Comma 61 8" xfId="32558" xr:uid="{C81A7698-CB11-48B3-BC12-C0B8F6CCD376}"/>
    <cellStyle name="Comma 61 9" xfId="27095" xr:uid="{56EE9655-5077-430E-A99D-5E2E5A0FEBC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2 2 2" xfId="36581" xr:uid="{476ADFF1-4276-4136-9BD7-909E7FC792BD}"/>
    <cellStyle name="Comma 62 2 2 2 2 2 3" xfId="31104" xr:uid="{EB9332F4-23B2-4AA9-AC98-AE6E4ED27901}"/>
    <cellStyle name="Comma 62 2 2 2 2 3" xfId="34015" xr:uid="{6C8C3DD4-8B47-4AD0-AC05-8375F6BEA446}"/>
    <cellStyle name="Comma 62 2 2 2 2 4" xfId="28549" xr:uid="{53D2D7B3-91A1-44CF-98F9-B071BE91A478}"/>
    <cellStyle name="Comma 62 2 2 2 3" xfId="13197" xr:uid="{AFC63FCC-CF2A-4F8D-82EC-5591A94DAC47}"/>
    <cellStyle name="Comma 62 2 2 2 3 2" xfId="25439" xr:uid="{1059ED3C-BF2B-424B-B2A9-5AA4644E7468}"/>
    <cellStyle name="Comma 62 2 2 2 3 2 2" xfId="37333" xr:uid="{F0540CC3-28E8-400F-9D3F-A45E8F4AF52A}"/>
    <cellStyle name="Comma 62 2 2 2 3 2 3" xfId="31855" xr:uid="{28D3A162-C5F8-4AC7-AA66-5BA5BBB1188D}"/>
    <cellStyle name="Comma 62 2 2 2 3 3" xfId="34768" xr:uid="{AEA5B177-4293-499B-90EC-5D456FC59257}"/>
    <cellStyle name="Comma 62 2 2 2 3 4" xfId="29300" xr:uid="{4C2A9616-8E8F-4ACA-8871-8AE70E78869C}"/>
    <cellStyle name="Comma 62 2 2 2 4" xfId="18341" xr:uid="{DBEA7D18-0364-46EA-A1D8-10601A0B3687}"/>
    <cellStyle name="Comma 62 2 2 2 4 2" xfId="35823" xr:uid="{7493FA3B-BFB6-47CE-862C-8A87ED2B3353}"/>
    <cellStyle name="Comma 62 2 2 2 4 3" xfId="30350" xr:uid="{61931784-3065-43F0-BEFC-17E115BBE016}"/>
    <cellStyle name="Comma 62 2 2 2 5" xfId="33250" xr:uid="{38A69410-C2B4-4BFE-853C-5446E2C3E018}"/>
    <cellStyle name="Comma 62 2 2 2 6" xfId="27786" xr:uid="{2DA94038-0636-4AEB-9566-A7C6DB66DDEB}"/>
    <cellStyle name="Comma 62 2 2 3" xfId="7941" xr:uid="{09A13FFD-0C52-4DE8-B5D7-14E680E499FD}"/>
    <cellStyle name="Comma 62 2 2 3 2" xfId="20205" xr:uid="{8C83319F-C5E7-4D4E-BA30-7B6F38D75C2D}"/>
    <cellStyle name="Comma 62 2 2 3 2 2" xfId="36199" xr:uid="{E2A87A9A-47F0-4A03-8D78-0FA4615BE8A1}"/>
    <cellStyle name="Comma 62 2 2 3 2 3" xfId="30724" xr:uid="{CD259820-CD18-4B36-94C8-28C9A950E7E8}"/>
    <cellStyle name="Comma 62 2 2 3 3" xfId="33635" xr:uid="{36B87551-3072-4422-B4AF-D6F1A0E0EF56}"/>
    <cellStyle name="Comma 62 2 2 3 4" xfId="28169" xr:uid="{A7682C3D-478A-43C8-9667-7D67419F5A31}"/>
    <cellStyle name="Comma 62 2 2 4" xfId="11437" xr:uid="{99CC191C-2C00-40F2-BD03-8EA66A004D7B}"/>
    <cellStyle name="Comma 62 2 2 4 2" xfId="23679" xr:uid="{E6BB504C-1E22-46DA-A8E6-2B38BB16B21E}"/>
    <cellStyle name="Comma 62 2 2 4 2 2" xfId="36952" xr:uid="{49436CC5-EE3D-4E13-9668-F748881F09C7}"/>
    <cellStyle name="Comma 62 2 2 4 2 3" xfId="31475" xr:uid="{45F6B5FF-4A88-4D9F-9715-8672EB466C42}"/>
    <cellStyle name="Comma 62 2 2 4 3" xfId="34387" xr:uid="{6F41E335-2E68-4B02-A7D9-9187B85FE4F4}"/>
    <cellStyle name="Comma 62 2 2 4 4" xfId="28920" xr:uid="{EA961A89-F318-45E6-A309-5FD652066AE7}"/>
    <cellStyle name="Comma 62 2 2 5" xfId="16581" xr:uid="{20B8C3A2-83B7-4397-ABE0-87D7E7236ADE}"/>
    <cellStyle name="Comma 62 2 2 5 2" xfId="35440" xr:uid="{BEAC0ED5-CE59-49C8-A128-ED4228238904}"/>
    <cellStyle name="Comma 62 2 2 5 3" xfId="29970" xr:uid="{2464AE8B-31C4-4038-8BA2-335349C997A5}"/>
    <cellStyle name="Comma 62 2 2 6" xfId="32836" xr:uid="{D787E254-C512-426A-8B5D-242B373F6604}"/>
    <cellStyle name="Comma 62 2 2 7" xfId="27372" xr:uid="{247D9492-EBE2-4E5F-8580-7CB8BE3143F1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2 2 2" xfId="36396" xr:uid="{D0EFBDB6-6B81-4F50-8EAB-3D8228AC7851}"/>
    <cellStyle name="Comma 62 2 3 2 2 3" xfId="30920" xr:uid="{33CA9473-9C25-41E1-885E-5F56DB3FD23B}"/>
    <cellStyle name="Comma 62 2 3 2 3" xfId="33831" xr:uid="{0BC2D971-F851-4E2F-AC3A-B579EA327471}"/>
    <cellStyle name="Comma 62 2 3 2 4" xfId="28365" xr:uid="{258EC095-15F2-46DE-873F-B93F3BAF5520}"/>
    <cellStyle name="Comma 62 2 3 3" xfId="12351" xr:uid="{E73993AB-DA97-4F61-9C5E-B2080B3CE217}"/>
    <cellStyle name="Comma 62 2 3 3 2" xfId="24593" xr:uid="{B308CA87-E370-4CE8-9F66-76B92E0CBC47}"/>
    <cellStyle name="Comma 62 2 3 3 2 2" xfId="37149" xr:uid="{2EC0A34E-E2AD-426D-BDA0-F31CD8AF77DF}"/>
    <cellStyle name="Comma 62 2 3 3 2 3" xfId="31671" xr:uid="{D270D8F2-02BA-4AA1-8BF5-825EE8A10A19}"/>
    <cellStyle name="Comma 62 2 3 3 3" xfId="34583" xr:uid="{B8F5EDBE-56ED-4C19-A8A7-AAB59E349B92}"/>
    <cellStyle name="Comma 62 2 3 3 4" xfId="29116" xr:uid="{1CBF4BA7-611E-49D9-A764-AA8D5A80637A}"/>
    <cellStyle name="Comma 62 2 3 4" xfId="17495" xr:uid="{E56CE5EE-0C49-4B3D-8D69-245BB44AABE1}"/>
    <cellStyle name="Comma 62 2 3 4 2" xfId="35638" xr:uid="{7CE40ECA-F379-4D55-90A0-40E17848EEB4}"/>
    <cellStyle name="Comma 62 2 3 4 3" xfId="30166" xr:uid="{4ECC4561-E0AF-431D-8AB1-74CF62A6C153}"/>
    <cellStyle name="Comma 62 2 3 5" xfId="33065" xr:uid="{A58C11DF-9FEE-4489-843A-5537F37AD960}"/>
    <cellStyle name="Comma 62 2 3 6" xfId="27602" xr:uid="{58038D98-CA04-4D38-B746-34E79FAECCFB}"/>
    <cellStyle name="Comma 62 2 4" xfId="7095" xr:uid="{AA2AE47F-5C5B-4209-9252-D6B64C3920E7}"/>
    <cellStyle name="Comma 62 2 4 2" xfId="19359" xr:uid="{71EAD7D1-0628-44FF-8F2A-9C6AC8AFBC5E}"/>
    <cellStyle name="Comma 62 2 4 2 2" xfId="36015" xr:uid="{F145D1DC-7092-404D-AC59-AFC40409BB16}"/>
    <cellStyle name="Comma 62 2 4 2 3" xfId="30540" xr:uid="{42C6A955-E880-41A8-B6DC-813D716A89CA}"/>
    <cellStyle name="Comma 62 2 4 3" xfId="33450" xr:uid="{37CD6528-97B8-4591-8865-B611A51FB16C}"/>
    <cellStyle name="Comma 62 2 4 4" xfId="27985" xr:uid="{A8600B0A-D753-4470-8A1A-552E2AAB6C59}"/>
    <cellStyle name="Comma 62 2 5" xfId="10591" xr:uid="{8225BD58-4FA4-493D-AA15-402A1E7FAA71}"/>
    <cellStyle name="Comma 62 2 5 2" xfId="22833" xr:uid="{B27C28C4-48CA-4B6E-81DF-C72419446FFE}"/>
    <cellStyle name="Comma 62 2 5 2 2" xfId="36768" xr:uid="{97EB0D50-8229-495C-A15E-6C1620A93B13}"/>
    <cellStyle name="Comma 62 2 5 2 3" xfId="31291" xr:uid="{CD4B09B1-08C2-4A49-901D-9390FB4FFE29}"/>
    <cellStyle name="Comma 62 2 5 3" xfId="34202" xr:uid="{AAEB1FE6-882B-42D0-8E90-91171FF16032}"/>
    <cellStyle name="Comma 62 2 5 4" xfId="28736" xr:uid="{822AC8AC-257F-43F2-9318-2A9631E5283D}"/>
    <cellStyle name="Comma 62 2 6" xfId="15735" xr:uid="{797C28AA-A219-404C-859D-422186122E30}"/>
    <cellStyle name="Comma 62 2 6 2" xfId="35254" xr:uid="{FEE72F41-4A25-40B0-8BB4-955EA6528F12}"/>
    <cellStyle name="Comma 62 2 6 3" xfId="29786" xr:uid="{4B5D3113-8F0D-4152-BC91-15B4811A80C0}"/>
    <cellStyle name="Comma 62 2 7" xfId="32652" xr:uid="{1C236B51-D7AE-4456-AEC0-0B7736A88785}"/>
    <cellStyle name="Comma 62 2 8" xfId="27188" xr:uid="{D1E521CE-EC79-4EC0-91B8-0DC3551F26F5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2 2 2" xfId="36489" xr:uid="{7C52F637-860D-4B04-B85C-9D057F049AC8}"/>
    <cellStyle name="Comma 62 3 2 2 2 3" xfId="31012" xr:uid="{359C2FC9-D4A3-49A6-86C1-DC8C4E2144C7}"/>
    <cellStyle name="Comma 62 3 2 2 3" xfId="33923" xr:uid="{873135FC-A453-4640-A217-AE3E603CA345}"/>
    <cellStyle name="Comma 62 3 2 2 4" xfId="28457" xr:uid="{6EA7EC6A-A432-4D22-BC78-5BF5B66592B4}"/>
    <cellStyle name="Comma 62 3 2 3" xfId="12774" xr:uid="{537BA46E-07DA-4629-A63E-11C3BC2D91CA}"/>
    <cellStyle name="Comma 62 3 2 3 2" xfId="25016" xr:uid="{7CEF9D1D-AABE-4001-B894-951213D6C840}"/>
    <cellStyle name="Comma 62 3 2 3 2 2" xfId="37241" xr:uid="{F45A89D3-447E-4784-8968-49A919600710}"/>
    <cellStyle name="Comma 62 3 2 3 2 3" xfId="31763" xr:uid="{06D1B814-AAC9-4F98-BAEF-96BAB8F00944}"/>
    <cellStyle name="Comma 62 3 2 3 3" xfId="34675" xr:uid="{5F1C0EBF-D416-4D8F-B8A7-52B92E74213C}"/>
    <cellStyle name="Comma 62 3 2 3 4" xfId="29208" xr:uid="{3A938285-561F-4EBA-AABE-3C5A9C81C13F}"/>
    <cellStyle name="Comma 62 3 2 4" xfId="17918" xr:uid="{8E44240B-944B-4742-85F5-76DE1F1F6562}"/>
    <cellStyle name="Comma 62 3 2 4 2" xfId="35730" xr:uid="{FC079E14-E99D-47E7-938A-865BEF26631B}"/>
    <cellStyle name="Comma 62 3 2 4 3" xfId="30258" xr:uid="{AFED22E8-4F37-4CC9-A5AC-3771C2D5FD62}"/>
    <cellStyle name="Comma 62 3 2 5" xfId="33158" xr:uid="{28565887-F71D-4261-B626-F596E1D4EAE7}"/>
    <cellStyle name="Comma 62 3 2 6" xfId="27694" xr:uid="{99BA7C50-BDBB-40CB-BAF5-86D59FAD34DE}"/>
    <cellStyle name="Comma 62 3 3" xfId="7518" xr:uid="{D6B4BDC8-145A-420B-9796-2A9BEDE186FA}"/>
    <cellStyle name="Comma 62 3 3 2" xfId="19782" xr:uid="{7EF9B95A-B622-4488-B2A0-3AC3894BD905}"/>
    <cellStyle name="Comma 62 3 3 2 2" xfId="36107" xr:uid="{F351BDA2-CA84-4E71-8D4F-A029594456A7}"/>
    <cellStyle name="Comma 62 3 3 2 3" xfId="30632" xr:uid="{21F403EF-43E2-4DD8-A742-D79925F74D4C}"/>
    <cellStyle name="Comma 62 3 3 3" xfId="33542" xr:uid="{FBEA55FC-EC88-4B7A-874B-19F0E4B097D0}"/>
    <cellStyle name="Comma 62 3 3 4" xfId="28077" xr:uid="{5A9E6E36-C514-4A2E-B15C-C6AF22F902D9}"/>
    <cellStyle name="Comma 62 3 4" xfId="11014" xr:uid="{A42C5F1F-F19D-44A1-89FA-71CAD3FBA421}"/>
    <cellStyle name="Comma 62 3 4 2" xfId="23256" xr:uid="{614DD0A3-4275-4E5F-BDB8-F48259A28395}"/>
    <cellStyle name="Comma 62 3 4 2 2" xfId="36860" xr:uid="{DF60E634-6A9E-43DA-9151-4D1111948C61}"/>
    <cellStyle name="Comma 62 3 4 2 3" xfId="31383" xr:uid="{1D2819AA-A513-404A-92AC-B583C10BA502}"/>
    <cellStyle name="Comma 62 3 4 3" xfId="34294" xr:uid="{B736CC38-D417-4FEE-AC1B-046CD0F5A6D6}"/>
    <cellStyle name="Comma 62 3 4 4" xfId="28828" xr:uid="{A24C7C9D-2185-4A36-A4C1-2A9A12A37E90}"/>
    <cellStyle name="Comma 62 3 5" xfId="16158" xr:uid="{8DF4AB2C-1BC9-4502-8BF1-F7B74DE5A3AD}"/>
    <cellStyle name="Comma 62 3 5 2" xfId="35347" xr:uid="{1986FE0B-6A99-4313-80E4-4BFFC3630B98}"/>
    <cellStyle name="Comma 62 3 5 3" xfId="29878" xr:uid="{C71EFDCA-90A8-48B3-86AD-AED3F51E25AF}"/>
    <cellStyle name="Comma 62 3 6" xfId="32744" xr:uid="{AB9BC965-DB6C-4E13-B43F-C1AB6FDACE88}"/>
    <cellStyle name="Comma 62 3 7" xfId="27280" xr:uid="{7E33698C-9E16-4CC6-8002-FE5B5194922F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2 2 2" xfId="36303" xr:uid="{F4623BE0-F5B1-45FB-AFB8-8E997E29ED49}"/>
    <cellStyle name="Comma 62 4 2 2 3" xfId="30828" xr:uid="{54722C51-6E85-4459-B7DA-81E24CA21BB7}"/>
    <cellStyle name="Comma 62 4 2 3" xfId="33739" xr:uid="{248DB5D1-6876-446C-AFFE-EC078EFBC195}"/>
    <cellStyle name="Comma 62 4 2 4" xfId="28273" xr:uid="{014E2BF6-DD72-44A0-ADD4-A4EE61B2BB89}"/>
    <cellStyle name="Comma 62 4 3" xfId="11928" xr:uid="{20062DDB-2A61-4AE6-8AF9-14A690447211}"/>
    <cellStyle name="Comma 62 4 3 2" xfId="24170" xr:uid="{738F3BD1-E188-4DB2-A270-3F85300E4F2F}"/>
    <cellStyle name="Comma 62 4 3 2 2" xfId="37057" xr:uid="{20E1CDAB-C421-4DDF-9731-488A6E6E9058}"/>
    <cellStyle name="Comma 62 4 3 2 3" xfId="31579" xr:uid="{0F4948CE-A1D4-4A02-8256-2EEEEC1C6429}"/>
    <cellStyle name="Comma 62 4 3 3" xfId="34491" xr:uid="{EC51EEE4-E21B-45BF-BCD2-B3A80B79CB49}"/>
    <cellStyle name="Comma 62 4 3 4" xfId="29024" xr:uid="{3BBFBE15-8A78-4D35-ABC4-FE938BD78BAF}"/>
    <cellStyle name="Comma 62 4 4" xfId="17072" xr:uid="{E90EB6D9-24D7-45D0-A566-F9CF7A0E9701}"/>
    <cellStyle name="Comma 62 4 4 2" xfId="35544" xr:uid="{FC4F2D30-8DFE-46AF-9D18-BD8EC7004F22}"/>
    <cellStyle name="Comma 62 4 4 3" xfId="30074" xr:uid="{531FEE65-7E07-49A4-AEA8-B73F085C1333}"/>
    <cellStyle name="Comma 62 4 5" xfId="32973" xr:uid="{B4C17559-C728-41DB-8A5B-46922C842889}"/>
    <cellStyle name="Comma 62 4 6" xfId="27510" xr:uid="{F1CC66AA-37D1-4583-93EC-11EEFD8E60F5}"/>
    <cellStyle name="Comma 62 5" xfId="6672" xr:uid="{8AAA6680-E965-4BD8-96F2-A8BE8A5B2C3E}"/>
    <cellStyle name="Comma 62 5 2" xfId="18936" xr:uid="{24CF27C1-56AE-4E0E-9FEF-454EC50D692E}"/>
    <cellStyle name="Comma 62 5 2 2" xfId="35923" xr:uid="{BD777A0A-65D5-414E-9A86-74A7D81B8DE7}"/>
    <cellStyle name="Comma 62 5 2 3" xfId="30448" xr:uid="{0742ED33-8303-4D55-BFC4-DC32668D3144}"/>
    <cellStyle name="Comma 62 5 3" xfId="33358" xr:uid="{39ECCA91-1C92-4039-90F4-87AAC3839F44}"/>
    <cellStyle name="Comma 62 5 4" xfId="27893" xr:uid="{28E52CF0-927F-4267-A7FA-B70B7A06F4B2}"/>
    <cellStyle name="Comma 62 6" xfId="10168" xr:uid="{3356C457-A213-4849-96EE-5EF46DDC43E5}"/>
    <cellStyle name="Comma 62 6 2" xfId="22410" xr:uid="{DD479BAD-F7BA-4484-9914-B2CAC74CD6E4}"/>
    <cellStyle name="Comma 62 6 2 2" xfId="36676" xr:uid="{BA3ADC62-FC01-4EB3-9753-84A02F47FFB5}"/>
    <cellStyle name="Comma 62 6 2 3" xfId="31199" xr:uid="{765BF606-6D76-479C-9B53-06D53B00F5E4}"/>
    <cellStyle name="Comma 62 6 3" xfId="34110" xr:uid="{D430299F-083D-4A1B-B5C7-5CDBBE0ADEC8}"/>
    <cellStyle name="Comma 62 6 4" xfId="28644" xr:uid="{46302D9A-FD04-4D2A-894B-F0F5AD1D2B41}"/>
    <cellStyle name="Comma 62 7" xfId="15312" xr:uid="{DF8C61ED-7585-4ED4-9C4C-4F055BB05142}"/>
    <cellStyle name="Comma 62 7 2" xfId="35162" xr:uid="{61A2892D-6F73-46F6-985A-22C2B2800E1F}"/>
    <cellStyle name="Comma 62 7 3" xfId="29694" xr:uid="{D04504C4-D926-410D-9D0E-8CA449E260F6}"/>
    <cellStyle name="Comma 62 8" xfId="32559" xr:uid="{3FD32814-7C61-408D-A804-A7D62D56750F}"/>
    <cellStyle name="Comma 62 9" xfId="27096" xr:uid="{0C0B090F-A8F8-46BA-8A5A-BBA8327175BC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2 2 2" xfId="36584" xr:uid="{1D96B1FF-862F-4615-B74A-0EF0F980E365}"/>
    <cellStyle name="Comma 63 2 2 2 3" xfId="31107" xr:uid="{042DA9FE-804B-4221-884E-D961A6006519}"/>
    <cellStyle name="Comma 63 2 2 3" xfId="34018" xr:uid="{2E516B6F-3027-40EB-9D60-B739AA7E9533}"/>
    <cellStyle name="Comma 63 2 2 4" xfId="28552" xr:uid="{7E16A2E0-F775-4381-BB62-9D0E10353859}"/>
    <cellStyle name="Comma 63 2 3" xfId="13218" xr:uid="{455CC6B4-2903-4414-A1BB-D83C6929711C}"/>
    <cellStyle name="Comma 63 2 3 2" xfId="25460" xr:uid="{80D1D337-C8F8-4183-A989-07A3AD3E30D6}"/>
    <cellStyle name="Comma 63 2 3 2 2" xfId="37336" xr:uid="{8D1415B3-400E-4F4C-94BD-19FD32694161}"/>
    <cellStyle name="Comma 63 2 3 2 3" xfId="31858" xr:uid="{14C63002-C741-4D94-8E8B-3662F8933619}"/>
    <cellStyle name="Comma 63 2 3 3" xfId="34771" xr:uid="{26B64C41-89BE-4C0D-B305-89465CD74D1D}"/>
    <cellStyle name="Comma 63 2 3 4" xfId="29303" xr:uid="{22830A08-A714-4155-85E8-B4AB8912AA0B}"/>
    <cellStyle name="Comma 63 2 4" xfId="18362" xr:uid="{E22F247B-0469-4DED-B231-3C35D9758B83}"/>
    <cellStyle name="Comma 63 2 4 2" xfId="35826" xr:uid="{0890008C-0A0B-4CE0-A5AB-3A5AA8C7A13C}"/>
    <cellStyle name="Comma 63 2 4 3" xfId="30353" xr:uid="{BE13E927-C06B-4BB9-A1B8-B0292AB50143}"/>
    <cellStyle name="Comma 63 2 5" xfId="33253" xr:uid="{C5280FAB-F1E9-4130-9A7E-D95732B18281}"/>
    <cellStyle name="Comma 63 2 6" xfId="27789" xr:uid="{7F910202-F862-432A-A7D1-D0649E5D37E3}"/>
    <cellStyle name="Comma 63 3" xfId="7962" xr:uid="{362BB0FB-BE5D-47A3-B37B-AF0E99B44391}"/>
    <cellStyle name="Comma 63 3 2" xfId="20226" xr:uid="{AB6B0525-E646-45D3-9F4E-3B55B0D70434}"/>
    <cellStyle name="Comma 63 3 2 2" xfId="36202" xr:uid="{D1B0F530-04F4-49C7-9E94-49E3ED1BA01D}"/>
    <cellStyle name="Comma 63 3 2 3" xfId="30727" xr:uid="{F7201DCF-D1B7-41FB-A2A8-F747E64B183B}"/>
    <cellStyle name="Comma 63 3 3" xfId="33638" xr:uid="{90C1F5C6-7426-4F60-9721-257833A4D625}"/>
    <cellStyle name="Comma 63 3 4" xfId="28172" xr:uid="{93FBFA1C-2C72-4D29-891B-03B42846EBDC}"/>
    <cellStyle name="Comma 63 4" xfId="11458" xr:uid="{DEA86A47-9A5F-4DA2-8E4A-69556E89F474}"/>
    <cellStyle name="Comma 63 4 2" xfId="23700" xr:uid="{58FE0241-C5D0-4245-97E5-C284A49B5162}"/>
    <cellStyle name="Comma 63 4 2 2" xfId="36955" xr:uid="{567F8710-14DF-4161-9782-93F130D50C96}"/>
    <cellStyle name="Comma 63 4 2 3" xfId="31478" xr:uid="{38351ED6-6B98-4C17-9A30-9088F5EE99AD}"/>
    <cellStyle name="Comma 63 4 3" xfId="34390" xr:uid="{304D07C8-C256-427C-9548-DCA13F6CE652}"/>
    <cellStyle name="Comma 63 4 4" xfId="28923" xr:uid="{3C90C5DE-A0E8-41C2-85F2-DF5B5F868205}"/>
    <cellStyle name="Comma 63 5" xfId="16602" xr:uid="{060C5A97-BBE5-40D7-A701-70682B59FFD7}"/>
    <cellStyle name="Comma 63 5 2" xfId="35443" xr:uid="{08ADB051-3105-426C-8CED-BD6DDEB4764A}"/>
    <cellStyle name="Comma 63 5 3" xfId="29973" xr:uid="{DABF4930-8A9D-48EF-A3A9-6195AAE9C1B0}"/>
    <cellStyle name="Comma 63 6" xfId="32844" xr:uid="{529B7EBA-260F-4708-9859-0EFC2911938D}"/>
    <cellStyle name="Comma 63 7" xfId="27380" xr:uid="{997B37F3-894C-4F35-8522-6795323850E1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2 2 2" xfId="36204" xr:uid="{253A2025-B3B9-430F-8E67-D94C9F4D1FB5}"/>
    <cellStyle name="Comma 64 2 2 3" xfId="30729" xr:uid="{431BB280-08D4-4AB5-B8E1-87BFE22B2996}"/>
    <cellStyle name="Comma 64 2 3" xfId="33640" xr:uid="{16F3AEBE-6C0E-4393-953D-213DFC6F9E6B}"/>
    <cellStyle name="Comma 64 2 4" xfId="28174" xr:uid="{826FA937-0C85-48A6-967D-F06B89FB6885}"/>
    <cellStyle name="Comma 64 3" xfId="11475" xr:uid="{C99BD394-82EF-4509-B3D6-46F3548AA8DA}"/>
    <cellStyle name="Comma 64 3 2" xfId="23717" xr:uid="{0734FA97-5A6B-48E1-A085-59B17F1CE5BC}"/>
    <cellStyle name="Comma 64 3 2 2" xfId="36957" xr:uid="{5ACCD242-5A9A-4F7A-986C-7404BE366CA3}"/>
    <cellStyle name="Comma 64 3 2 3" xfId="31480" xr:uid="{A51EB39C-6150-4E5E-8FB9-800B4C7981C6}"/>
    <cellStyle name="Comma 64 3 3" xfId="34392" xr:uid="{728123C5-F9E6-4C93-80C7-5544161AF3A1}"/>
    <cellStyle name="Comma 64 3 4" xfId="28925" xr:uid="{18EA2611-3FC6-46BE-89A0-EE5585C4B58A}"/>
    <cellStyle name="Comma 64 4" xfId="16619" xr:uid="{6D88AF95-F512-4CAD-9FCC-62F280F1D4D5}"/>
    <cellStyle name="Comma 64 4 2" xfId="35445" xr:uid="{A9EFE545-6603-4A18-9457-68DE8423B49B}"/>
    <cellStyle name="Comma 64 4 3" xfId="29975" xr:uid="{9B94EBE7-9C31-41D3-B419-7D5490D34FE1}"/>
    <cellStyle name="Comma 64 5" xfId="32851" xr:uid="{98AB0722-2551-40D6-BF93-57B32F964767}"/>
    <cellStyle name="Comma 64 6" xfId="27387" xr:uid="{9461A234-CB11-472F-B991-41D21BBAEF77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2 2 2" xfId="36209" xr:uid="{54378F73-52F8-4C26-8C6E-CF0FAF01360F}"/>
    <cellStyle name="Comma 65 2 2 3" xfId="30734" xr:uid="{92B14FA4-EF93-4817-9BA8-76E63046A214}"/>
    <cellStyle name="Comma 65 2 3" xfId="33645" xr:uid="{EF754BF4-962E-4C02-A2FE-710B01CEACCB}"/>
    <cellStyle name="Comma 65 2 4" xfId="28179" xr:uid="{28086D7C-6E9C-4CB4-A2BC-54F09DBFD339}"/>
    <cellStyle name="Comma 65 3" xfId="11482" xr:uid="{8C69096A-F903-4126-A93B-9BDABDAD36B9}"/>
    <cellStyle name="Comma 65 3 2" xfId="23724" xr:uid="{BFCE8D4C-AEEB-4B32-A68E-AC7934B2F8C1}"/>
    <cellStyle name="Comma 65 3 2 2" xfId="36962" xr:uid="{0E766C6E-8780-4169-BFE4-E93EC2DAD10B}"/>
    <cellStyle name="Comma 65 3 2 3" xfId="31485" xr:uid="{99F57AD4-C9DD-4F63-89E5-09CE0497E431}"/>
    <cellStyle name="Comma 65 3 3" xfId="34397" xr:uid="{85784732-4D14-4D96-BF29-581D82E49BF2}"/>
    <cellStyle name="Comma 65 3 4" xfId="28930" xr:uid="{CB3355CD-5D4C-4938-AFFB-31E21F88B9E3}"/>
    <cellStyle name="Comma 65 4" xfId="16626" xr:uid="{D976CE52-16AF-4A2F-B60D-03FC6CCB2046}"/>
    <cellStyle name="Comma 65 4 2" xfId="35450" xr:uid="{F7F1229F-F5A5-4E72-9543-5C94EB73DD52}"/>
    <cellStyle name="Comma 65 4 3" xfId="29980" xr:uid="{79F8348C-97D1-4F1A-8AE8-09BFE1F42C50}"/>
    <cellStyle name="Comma 65 5" xfId="32872" xr:uid="{C3A13ADD-AD92-4A4B-BC32-474DAD7413C2}"/>
    <cellStyle name="Comma 65 6" xfId="27408" xr:uid="{B6DD4DD7-500E-498A-BBD4-99536BC88656}"/>
    <cellStyle name="Comma 66" xfId="4205" xr:uid="{86B7FE4A-BFBD-4FCF-9990-9214DCEB01D1}"/>
    <cellStyle name="Comma 66 2" xfId="26049" xr:uid="{B93D4EDA-4CBB-48D0-9FA2-F11ED83F523F}"/>
    <cellStyle name="Comma 66 2 2" xfId="37495" xr:uid="{E5EA128C-B916-4C7A-AC59-9F7FE85D00BF}"/>
    <cellStyle name="Comma 66 2 3" xfId="32017" xr:uid="{F2F038BC-B4B2-4DB3-9250-82EC976A34C4}"/>
    <cellStyle name="Comma 66 3" xfId="26050" xr:uid="{D41AA4BD-A89D-4DBC-AABB-04B498D02F23}"/>
    <cellStyle name="Comma 66 3 2" xfId="37496" xr:uid="{14FC35EB-8859-4306-B322-0EF8CBFFD825}"/>
    <cellStyle name="Comma 66 3 3" xfId="32018" xr:uid="{B8AB1BAA-A39F-4D01-8E78-8600A787C657}"/>
    <cellStyle name="Comma 66 4" xfId="32845" xr:uid="{334C31A2-CD13-486B-B746-9629FF299F5B}"/>
    <cellStyle name="Comma 66 5" xfId="27381" xr:uid="{F922E88A-8836-4C5E-8866-EA8150D762A4}"/>
    <cellStyle name="Comma 67" xfId="6078" xr:uid="{8C67D8CE-9297-4BB0-8B1D-E95D987D2AE4}"/>
    <cellStyle name="Comma 67 2" xfId="18365" xr:uid="{B3DB4916-C774-4D13-964E-8BA37E7AD387}"/>
    <cellStyle name="Comma 67 2 2" xfId="35827" xr:uid="{4F08975C-5332-40C1-B38F-FDAE75F1BD94}"/>
    <cellStyle name="Comma 67 2 3" xfId="30354" xr:uid="{545854A8-D685-4923-A0CC-9317DB7A526E}"/>
    <cellStyle name="Comma 67 3" xfId="33254" xr:uid="{26908C7D-60DA-4F14-A7EA-0FCAA0C29812}"/>
    <cellStyle name="Comma 67 4" xfId="27790" xr:uid="{FAE19913-B136-4EA0-85F7-B4F52999C15A}"/>
    <cellStyle name="Comma 68" xfId="6236" xr:uid="{E9DD2F66-F48B-4113-8CBC-D363C5C2B384}"/>
    <cellStyle name="Comma 68 2" xfId="18512" xr:uid="{7938CD3B-4A7D-4BA2-93D0-66E539B5CB3E}"/>
    <cellStyle name="Comma 68 2 2" xfId="35830" xr:uid="{7763A9EC-47E5-45A4-B13C-75A31B6E423D}"/>
    <cellStyle name="Comma 68 2 3" xfId="30356" xr:uid="{0A44ED61-40E6-4B80-860D-F143D810F440}"/>
    <cellStyle name="Comma 68 3" xfId="33265" xr:uid="{D20D7CAF-EEA4-45DD-8595-61647FD58288}"/>
    <cellStyle name="Comma 68 4" xfId="27801" xr:uid="{FE36F5B6-66EE-4D05-8048-754CE4E31184}"/>
    <cellStyle name="Comma 69" xfId="13224" xr:uid="{9A5A4DC8-C916-4983-93AA-6832F3DF9B25}"/>
    <cellStyle name="Comma 69 2" xfId="34772" xr:uid="{0F036EEC-515D-4E7D-9130-20DCB9C8A396}"/>
    <cellStyle name="Comma 69 3" xfId="29304" xr:uid="{705DDC95-C02A-4F97-AA49-8206AFEE53AB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8 2" xfId="35040" xr:uid="{0E811500-C155-46B1-9E76-DA6E3AD91974}"/>
    <cellStyle name="Comma 7 18 3" xfId="29572" xr:uid="{886D29A6-B55C-4BD2-B685-26DBB346268F}"/>
    <cellStyle name="Comma 7 19" xfId="26681" xr:uid="{AAAD3D6C-B29C-4671-A274-99D72C1616D4}"/>
    <cellStyle name="Comma 7 19 2" xfId="37608" xr:uid="{64340C2A-03BA-4C0B-B7F8-6EC444C91A04}"/>
    <cellStyle name="Comma 7 19 3" xfId="32130" xr:uid="{EA313702-FF9C-44E0-AEE7-FFD71B2390AD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8 2 2" xfId="37424" xr:uid="{FD75D716-D8D2-4041-893D-584B32C97FAA}"/>
    <cellStyle name="Comma 7 2 18 2 3" xfId="31946" xr:uid="{F1E1AE7F-8732-4D55-B3FB-BBE4001BDA74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2 2 2" xfId="37425" xr:uid="{A9043DDF-FBA8-49AF-93CA-253BB9D11232}"/>
    <cellStyle name="Comma 7 2 2 2 2 3" xfId="31947" xr:uid="{C1C59A17-8478-467C-9802-0E085A34E867}"/>
    <cellStyle name="Comma 7 2 2 3" xfId="14636" xr:uid="{40741BFD-C27C-4FFE-A1B1-F289C109B6B0}"/>
    <cellStyle name="Comma 7 2 2 3 2" xfId="35041" xr:uid="{2325D7E9-C868-41CC-95AC-C76A4E32A0C9}"/>
    <cellStyle name="Comma 7 2 2 3 3" xfId="29573" xr:uid="{8443F590-D7B3-4E94-B168-A70B8132D052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0 2" xfId="32198" xr:uid="{1CEF1F9E-B7CA-4E68-8711-83D937C3A7A5}"/>
    <cellStyle name="Comma 7 20 3" xfId="26738" xr:uid="{57FE49AC-F883-452D-9AF8-27D797E9A8DE}"/>
    <cellStyle name="Comma 7 21" xfId="85" xr:uid="{3FB16C7A-505D-4552-93BB-63DA0B9F878E}"/>
    <cellStyle name="Comma 7 22" xfId="32143" xr:uid="{879947B6-418F-4DB5-86AA-1AEEFAD5F5F0}"/>
    <cellStyle name="Comma 7 22 2" xfId="37620" xr:uid="{51190D3C-7840-4BA5-B541-B6853C829A8C}"/>
    <cellStyle name="Comma 7 23" xfId="32163" xr:uid="{F3ACEBF1-54FF-47D0-98D5-3DCAA5BEE7EC}"/>
    <cellStyle name="Comma 7 24" xfId="26699" xr:uid="{722DEFB0-F3AE-47D5-A08C-C5DC1268858F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2 2" xfId="35042" xr:uid="{CAB8B8A9-C593-48C5-93C7-3B8623725642}"/>
    <cellStyle name="Comma 7 3 2 2 3" xfId="29574" xr:uid="{CF4A68ED-A479-46CC-ACDF-EB78C6AB10F6}"/>
    <cellStyle name="Comma 7 3 2 3" xfId="13569" xr:uid="{AFCAA7FC-6543-469D-A35F-C342F1708D69}"/>
    <cellStyle name="Comma 7 3 2 4" xfId="32403" xr:uid="{C747709C-BA06-4412-BFE0-DAB7A548BD39}"/>
    <cellStyle name="Comma 7 3 2 5" xfId="26940" xr:uid="{5A462494-1A88-402F-82DE-5B61FE03A04F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5 2 2" xfId="37498" xr:uid="{10CD8DF7-6BC6-4751-9CB6-E8D414808369}"/>
    <cellStyle name="Comma 7 3 5 2 3" xfId="32020" xr:uid="{A10DE068-68D1-4C97-BBBE-2EB993095FE3}"/>
    <cellStyle name="Comma 7 3 5 3" xfId="37497" xr:uid="{89F55D03-7A48-4496-812B-F3B20E75643D}"/>
    <cellStyle name="Comma 7 3 5 4" xfId="32019" xr:uid="{E0F371A4-E501-41C9-A6A6-1B7D2FD028BF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0 2 2" xfId="37340" xr:uid="{56F5C754-931F-40D2-9E24-3AC6600D380C}"/>
    <cellStyle name="Comma 70 2 3" xfId="31862" xr:uid="{9F563F85-8926-4B8B-B24C-55F2A2FA6A27}"/>
    <cellStyle name="Comma 70 3" xfId="34934" xr:uid="{1220DF58-A223-4A12-BB88-E1C4F6176511}"/>
    <cellStyle name="Comma 70 4" xfId="29466" xr:uid="{DB46C48B-FF6C-422F-86D7-E7A4F9D31653}"/>
    <cellStyle name="Comma 71" xfId="14638" xr:uid="{827F1D21-72B0-449B-AD36-BD4FE2F27500}"/>
    <cellStyle name="Comma 71 2" xfId="35043" xr:uid="{D0D9C218-0C4E-44EF-9602-99377493419A}"/>
    <cellStyle name="Comma 71 3" xfId="29575" xr:uid="{EB6C1822-420B-446A-BEAB-87CDD7E25980}"/>
    <cellStyle name="Comma 72" xfId="25670" xr:uid="{4A0C9FC6-7717-466E-A941-4E67A1E612BE}"/>
    <cellStyle name="Comma 72 2" xfId="37363" xr:uid="{564A9F7E-BD2B-4017-8F30-DB139FDD7B44}"/>
    <cellStyle name="Comma 72 3" xfId="31885" xr:uid="{7638C4DA-B071-41FF-9F3F-303A772ED08E}"/>
    <cellStyle name="Comma 73" xfId="26002" xr:uid="{5D94E3E6-1E9D-4734-A0C6-64F06AC76FF0}"/>
    <cellStyle name="Comma 73 2" xfId="26684" xr:uid="{FF9ABBD3-16CB-4A23-982C-48B6A4A06976}"/>
    <cellStyle name="Comma 73 2 2" xfId="37609" xr:uid="{5855D8F5-EAC1-4DF7-B813-99197382E6FA}"/>
    <cellStyle name="Comma 73 2 3" xfId="32131" xr:uid="{9D03196F-10BF-4961-B3D9-625DFB23074F}"/>
    <cellStyle name="Comma 73 3" xfId="37453" xr:uid="{CB707BA4-A58A-45B5-91FA-795733594182}"/>
    <cellStyle name="Comma 73 4" xfId="31975" xr:uid="{909E7438-099B-4113-BE58-546057A3FC86}"/>
    <cellStyle name="Comma 74" xfId="26054" xr:uid="{B40E0EC9-EBE7-4567-B83F-7CF0E6BC7D3D}"/>
    <cellStyle name="Comma 74 2" xfId="26055" xr:uid="{8C083679-E461-408F-8A09-BBC1A59FF491}"/>
    <cellStyle name="Comma 74 2 2" xfId="37500" xr:uid="{208F3A2D-28EF-4B7B-9E8C-DBE271981166}"/>
    <cellStyle name="Comma 74 2 3" xfId="32022" xr:uid="{634BD296-FA57-4DF4-A414-6F12AB3D1286}"/>
    <cellStyle name="Comma 74 3" xfId="26056" xr:uid="{5A4E104F-7524-4302-B6BE-40ABF860EC10}"/>
    <cellStyle name="Comma 74 3 2" xfId="37501" xr:uid="{89BE303F-12B5-4C30-9FAA-2753B9AC7C25}"/>
    <cellStyle name="Comma 74 3 3" xfId="32023" xr:uid="{0D24210B-7877-41F8-A890-25FE31AE0A27}"/>
    <cellStyle name="Comma 74 4" xfId="37499" xr:uid="{65C7333C-75C3-4FD2-B59E-5C245FF05BB3}"/>
    <cellStyle name="Comma 74 5" xfId="32021" xr:uid="{714BE07D-ED98-4FA5-9AEC-F95F895FF880}"/>
    <cellStyle name="Comma 75" xfId="26057" xr:uid="{E27F658F-9B13-4214-B667-7432597A2813}"/>
    <cellStyle name="Comma 75 2" xfId="26058" xr:uid="{47EC0E3D-C8B8-4B0E-A4FB-7B4597D2A041}"/>
    <cellStyle name="Comma 75 2 2" xfId="37503" xr:uid="{54B935A6-045C-4DD6-A90A-B4E83CCCA5B2}"/>
    <cellStyle name="Comma 75 2 3" xfId="32025" xr:uid="{D6F423D8-F78A-4553-BD3D-E534FA028C15}"/>
    <cellStyle name="Comma 75 3" xfId="26059" xr:uid="{22C6B880-D47C-46F6-A1E7-85DFA4442E8C}"/>
    <cellStyle name="Comma 75 3 2" xfId="37504" xr:uid="{5850C384-C010-4A0A-A283-1D80270B0667}"/>
    <cellStyle name="Comma 75 3 3" xfId="32026" xr:uid="{ECCE469D-9164-4AD2-8FE1-B626B962D12A}"/>
    <cellStyle name="Comma 75 4" xfId="26060" xr:uid="{56B28C70-39A6-4F78-B945-7643699F3F8F}"/>
    <cellStyle name="Comma 75 4 2" xfId="37505" xr:uid="{1A31E6EB-D8A5-4E26-8832-3E18B6005F2A}"/>
    <cellStyle name="Comma 75 4 3" xfId="32027" xr:uid="{8473EACC-AEFC-4360-9D98-3D852495DE3F}"/>
    <cellStyle name="Comma 75 5" xfId="37502" xr:uid="{CF018322-D912-4362-82F5-A0BC567334D4}"/>
    <cellStyle name="Comma 75 6" xfId="32024" xr:uid="{8846B7D8-F094-4F99-A23F-160C12285B1C}"/>
    <cellStyle name="Comma 76" xfId="26061" xr:uid="{EA7985DA-7C4D-4831-8026-1E9B25C15A6B}"/>
    <cellStyle name="Comma 76 2" xfId="26062" xr:uid="{8110FAD6-8997-4DD7-BC18-CFC916969268}"/>
    <cellStyle name="Comma 76 2 2" xfId="37507" xr:uid="{5755E50C-BE25-4E50-A9BE-40EE1C778701}"/>
    <cellStyle name="Comma 76 2 3" xfId="32029" xr:uid="{B9C62FBA-3ADD-4BC0-A675-C2EAA5296501}"/>
    <cellStyle name="Comma 76 3" xfId="26063" xr:uid="{AF595AB9-A465-4D8D-ABCD-A266893BE12A}"/>
    <cellStyle name="Comma 76 3 2" xfId="37508" xr:uid="{6FD7E898-40FE-436A-BFC7-6E4B6DDFF330}"/>
    <cellStyle name="Comma 76 3 3" xfId="32030" xr:uid="{107D7A10-CB64-4A79-82E6-933C8B1B7CB7}"/>
    <cellStyle name="Comma 76 4" xfId="26064" xr:uid="{C61EFCDA-3232-474C-AA81-D0FFD77D690E}"/>
    <cellStyle name="Comma 76 4 2" xfId="37509" xr:uid="{39CE4490-BFF4-40AE-A7E0-97A439EF1DC3}"/>
    <cellStyle name="Comma 76 4 3" xfId="32031" xr:uid="{C10A46E8-91CB-4C5F-BCDD-F08E1CD6989B}"/>
    <cellStyle name="Comma 76 5" xfId="37506" xr:uid="{9CD4EED7-3C25-4FAE-9925-8C4C7BD04ECB}"/>
    <cellStyle name="Comma 76 6" xfId="32028" xr:uid="{5379532E-4439-44C1-98E7-51F81B11B2AE}"/>
    <cellStyle name="Comma 77" xfId="26065" xr:uid="{ADE51E45-873E-40F3-82DC-5AC939DCF538}"/>
    <cellStyle name="Comma 77 2" xfId="26066" xr:uid="{E2BB5DD4-45E5-433B-B632-E1083A885311}"/>
    <cellStyle name="Comma 77 2 2" xfId="37511" xr:uid="{A449A676-5827-4B8B-82A9-ADEA17A6DBD1}"/>
    <cellStyle name="Comma 77 2 3" xfId="32033" xr:uid="{5C345EDB-2CF1-4753-AE91-4DD3C86661DF}"/>
    <cellStyle name="Comma 77 3" xfId="37510" xr:uid="{0390ECA6-0298-4ED2-BCBB-6220FBE087CD}"/>
    <cellStyle name="Comma 77 4" xfId="32032" xr:uid="{F0366A83-F2C1-4997-8284-95EF6379DAAF}"/>
    <cellStyle name="Comma 78" xfId="26067" xr:uid="{12DCEDA3-089F-4745-96F0-31CB0535B881}"/>
    <cellStyle name="Comma 78 2" xfId="26068" xr:uid="{EDD2FDDD-F743-49C8-A012-0EA68A6D4FFD}"/>
    <cellStyle name="Comma 78 2 2" xfId="37513" xr:uid="{6F28F511-542D-40DD-A4D2-4444C9F151F4}"/>
    <cellStyle name="Comma 78 2 3" xfId="32035" xr:uid="{187A5215-B02C-4FAE-AF74-8C598A04E875}"/>
    <cellStyle name="Comma 78 3" xfId="37512" xr:uid="{1AD00853-9AE0-4FBE-A848-876989F9078A}"/>
    <cellStyle name="Comma 78 4" xfId="32034" xr:uid="{284ADD35-EC32-48E2-BCAC-AB13C2AD54E0}"/>
    <cellStyle name="Comma 79" xfId="26069" xr:uid="{5B1E20AB-D77B-411E-981F-49F59DFF3E1A}"/>
    <cellStyle name="Comma 79 2" xfId="26070" xr:uid="{DBDEF29B-41C3-48E5-9148-C9EFA4555D46}"/>
    <cellStyle name="Comma 79 2 2" xfId="37515" xr:uid="{A3818D96-D92E-4CD8-8367-AD8D2934AB77}"/>
    <cellStyle name="Comma 79 2 3" xfId="32037" xr:uid="{32C95C2B-8236-4675-98A1-58CD04F18C90}"/>
    <cellStyle name="Comma 79 3" xfId="37514" xr:uid="{04C3672C-8FC8-4F55-AD78-6DED02C3BBDE}"/>
    <cellStyle name="Comma 79 4" xfId="32036" xr:uid="{A97FE352-02EE-469A-9EFD-A8CC3220BF1C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8 2 2" xfId="37426" xr:uid="{1AA151D9-85E7-4048-BB57-D69F5C793870}"/>
    <cellStyle name="Comma 8 18 2 3" xfId="31948" xr:uid="{001A188F-B69E-441B-B8B0-F02DF9A65ED6}"/>
    <cellStyle name="Comma 8 18 3" xfId="34834" xr:uid="{13E344BB-E979-4D01-AD21-EBE1D856847D}"/>
    <cellStyle name="Comma 8 18 4" xfId="29366" xr:uid="{CCD2F1B4-2869-4E4B-B9D7-791A5F102F2A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0 2" xfId="35044" xr:uid="{BD1372D9-F08E-4D5D-9B0F-EB6D3AB71F84}"/>
    <cellStyle name="Comma 8 20 3" xfId="29576" xr:uid="{B9B5358D-1093-4C47-A1F8-BC88CA4A8CB8}"/>
    <cellStyle name="Comma 8 21" xfId="26332" xr:uid="{74BCC090-B53E-4D9F-8BCB-5D165D992C66}"/>
    <cellStyle name="Comma 8 21 2" xfId="37590" xr:uid="{535DBCDE-C4C5-41F7-8402-34190E8220BF}"/>
    <cellStyle name="Comma 8 21 3" xfId="32112" xr:uid="{66ADD1CF-BA89-4B00-AD3C-C0CDCFD5AC58}"/>
    <cellStyle name="Comma 8 22" xfId="204" xr:uid="{6103995D-5EF4-4C8F-949A-BD5D9E41A198}"/>
    <cellStyle name="Comma 8 22 2" xfId="32199" xr:uid="{74F1799F-6967-4E79-B547-6763CD20EC43}"/>
    <cellStyle name="Comma 8 22 3" xfId="26739" xr:uid="{E61C74A0-605B-4F8A-9EE1-FF0EBACFA73D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2 2" xfId="35046" xr:uid="{1AF61597-78CD-4DD1-90FB-E22A90897811}"/>
    <cellStyle name="Comma 8 3 2 2 3" xfId="29578" xr:uid="{7A67EEFB-BBC3-4100-A325-2A168C6F9E5B}"/>
    <cellStyle name="Comma 8 3 2 3" xfId="13604" xr:uid="{E3BD2FD1-86A1-40D0-941E-6D79077826ED}"/>
    <cellStyle name="Comma 8 3 2 4" xfId="32404" xr:uid="{9FC33784-53B3-42A7-95E3-20D26C8A0145}"/>
    <cellStyle name="Comma 8 3 2 5" xfId="26941" xr:uid="{30AEF304-4CE5-45C9-B645-6C8EEB07C0D8}"/>
    <cellStyle name="Comma 8 3 3" xfId="14641" xr:uid="{98BA6BFC-4616-4930-B3AA-A680055D115B}"/>
    <cellStyle name="Comma 8 3 3 2" xfId="35045" xr:uid="{067ED1AE-7C9E-4224-8343-BC2E2A4B5D6E}"/>
    <cellStyle name="Comma 8 3 3 3" xfId="29577" xr:uid="{D6C7FB72-5A3C-4F36-A6EA-7132D58F7F5A}"/>
    <cellStyle name="Comma 8 3 4" xfId="26071" xr:uid="{453B0540-A05B-4DF2-B2ED-9121C0836E6F}"/>
    <cellStyle name="Comma 8 3 4 2" xfId="37516" xr:uid="{DEB03DC2-5E61-4378-B28A-118A6D938E1E}"/>
    <cellStyle name="Comma 8 3 4 3" xfId="32038" xr:uid="{00E960A3-0657-4D90-B320-5031C3C2AA80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0 2 2" xfId="37518" xr:uid="{84DED47C-8BBC-4133-BC89-995B4E8FA5E2}"/>
    <cellStyle name="Comma 80 2 3" xfId="32040" xr:uid="{DDD52A94-B365-4BDD-893B-81CA6F76D017}"/>
    <cellStyle name="Comma 80 3" xfId="37517" xr:uid="{C02852CC-DE36-403C-A47A-3E0CB0E701F0}"/>
    <cellStyle name="Comma 80 4" xfId="32039" xr:uid="{DAACB9BE-0353-4F1F-A126-5C3D64D55519}"/>
    <cellStyle name="Comma 81" xfId="26074" xr:uid="{72885D73-E4A9-4256-AF76-B9782CDC1320}"/>
    <cellStyle name="Comma 81 2" xfId="26075" xr:uid="{6A3FC123-302A-4BC6-90F9-7B2D39F3BD86}"/>
    <cellStyle name="Comma 81 2 2" xfId="37520" xr:uid="{C0B2012C-E6A9-45C1-9727-641EB87772C4}"/>
    <cellStyle name="Comma 81 2 3" xfId="32042" xr:uid="{F2FD500A-25AF-4469-A150-FF6532F63B2C}"/>
    <cellStyle name="Comma 81 3" xfId="37519" xr:uid="{A5C5E4B9-7845-46AF-A6DC-F4C06BE2F6FC}"/>
    <cellStyle name="Comma 81 4" xfId="32041" xr:uid="{ECB7671F-C6AE-427B-8689-E7BC32960CAA}"/>
    <cellStyle name="Comma 82" xfId="26076" xr:uid="{266E8B6B-D133-4357-9AF3-79CBB4DB51E5}"/>
    <cellStyle name="Comma 82 2" xfId="26077" xr:uid="{095B7DDB-5ED8-4D42-9314-27D089BC4F4B}"/>
    <cellStyle name="Comma 82 2 2" xfId="37522" xr:uid="{31FC88C3-BB98-4372-9232-95AC4A2B7ED6}"/>
    <cellStyle name="Comma 82 2 3" xfId="32044" xr:uid="{1A467B8D-FEA5-4B6D-8712-A88577382D03}"/>
    <cellStyle name="Comma 82 3" xfId="37521" xr:uid="{7E6F940A-D572-41D7-A248-E6BEC2AB66AA}"/>
    <cellStyle name="Comma 82 4" xfId="32043" xr:uid="{F1DE57D8-7189-447F-90EC-C4B190CA1643}"/>
    <cellStyle name="Comma 83" xfId="26078" xr:uid="{E3CCF180-A9A0-4E0E-883C-E17D7007CC7A}"/>
    <cellStyle name="Comma 83 2" xfId="26079" xr:uid="{624B5AEA-7A8C-41EF-9E94-35528316B805}"/>
    <cellStyle name="Comma 83 2 2" xfId="37524" xr:uid="{8C50E12D-C474-4E00-8EDB-64F82DF81750}"/>
    <cellStyle name="Comma 83 2 3" xfId="32046" xr:uid="{93A71E97-6723-4AEF-A7CE-C686BAD40916}"/>
    <cellStyle name="Comma 83 3" xfId="37523" xr:uid="{58B4BCB2-C1A4-4A53-B76D-11A36C2189E2}"/>
    <cellStyle name="Comma 83 4" xfId="32045" xr:uid="{4D3BF6B2-428B-456A-B014-7C0969894BAE}"/>
    <cellStyle name="Comma 84" xfId="26080" xr:uid="{C9B9300F-CE6D-4F25-B526-85FD900B3112}"/>
    <cellStyle name="Comma 84 2" xfId="26081" xr:uid="{3CEA8E5B-CCAF-41C5-BDC2-46618CD79D7F}"/>
    <cellStyle name="Comma 84 2 2" xfId="37526" xr:uid="{DF204090-8C38-4E9A-9261-2849308F7137}"/>
    <cellStyle name="Comma 84 2 3" xfId="32048" xr:uid="{5AD38C38-565D-4909-94BB-D48BACD87C28}"/>
    <cellStyle name="Comma 84 3" xfId="37525" xr:uid="{13802BF4-6CEF-4305-8407-F694497A043C}"/>
    <cellStyle name="Comma 84 4" xfId="32047" xr:uid="{70BC9485-C5D0-4FAE-82AA-B534A2C23F15}"/>
    <cellStyle name="Comma 85" xfId="26082" xr:uid="{F2B7246A-E289-4250-AAE9-0E86D5739CE4}"/>
    <cellStyle name="Comma 85 2" xfId="37527" xr:uid="{E90759E9-3E0F-4EA6-BA63-47C452BD7722}"/>
    <cellStyle name="Comma 85 3" xfId="32049" xr:uid="{D610281F-F7B1-4741-B4E4-3A5F0A842062}"/>
    <cellStyle name="Comma 86" xfId="26083" xr:uid="{0CFF3914-B85A-46EA-858C-88F8645DAC3D}"/>
    <cellStyle name="Comma 86 2" xfId="37528" xr:uid="{85E0DCEA-3A58-4DDF-9711-C8AACEB70378}"/>
    <cellStyle name="Comma 86 3" xfId="32050" xr:uid="{C86C6EAF-A94A-4849-AF4A-EDAA9A938982}"/>
    <cellStyle name="Comma 87" xfId="26084" xr:uid="{2A01558F-519D-4EFB-9771-62BB344F4D31}"/>
    <cellStyle name="Comma 87 2" xfId="37529" xr:uid="{DF16F6A0-6482-4896-B876-4BFFBC3B4696}"/>
    <cellStyle name="Comma 87 3" xfId="32051" xr:uid="{493F35B3-61BA-4751-AC8A-A10007EA7F59}"/>
    <cellStyle name="Comma 88" xfId="26085" xr:uid="{E13CC66E-A66F-4602-8BE1-F565F43E484E}"/>
    <cellStyle name="Comma 88 2" xfId="37530" xr:uid="{358FB27C-79B3-4EA1-84EE-893DF04D95CA}"/>
    <cellStyle name="Comma 88 3" xfId="32052" xr:uid="{84F83A32-263B-4096-8150-20512423FE36}"/>
    <cellStyle name="Comma 89" xfId="26086" xr:uid="{C69DA72D-6895-4D23-B748-A54B1D1A4B93}"/>
    <cellStyle name="Comma 89 2" xfId="37531" xr:uid="{D8F12953-A883-4994-AC0E-EA4124EDD790}"/>
    <cellStyle name="Comma 89 3" xfId="32053" xr:uid="{65E88119-03B8-4090-BC8F-01B264D1538B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2 2 2" xfId="37532" xr:uid="{946F0E55-0E4E-4018-8263-3459556E536D}"/>
    <cellStyle name="Comma 9 2 2 2 3" xfId="32054" xr:uid="{0F58E38A-1D7C-44F5-B9D9-F719C9008AEC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3 2" xfId="34955" xr:uid="{B081A892-B624-4A5B-99FF-1B720F31AA99}"/>
    <cellStyle name="Comma 9 3 2 3 3" xfId="29487" xr:uid="{355BF0A1-EDA6-4F6B-94FE-8EF41628668C}"/>
    <cellStyle name="Comma 9 3 2 4" xfId="25748" xr:uid="{D5643BC4-ADEE-47C6-B118-4074DCEFD248}"/>
    <cellStyle name="Comma 9 3 3" xfId="4252" xr:uid="{DEBFC5D2-2400-4356-9E90-FBC8DC8BA014}"/>
    <cellStyle name="Comma 9 3 3 2" xfId="32873" xr:uid="{4885280E-3A58-4032-94B0-519C6C30757D}"/>
    <cellStyle name="Comma 9 3 3 3" xfId="27409" xr:uid="{C80EC064-F0B5-43F8-A0EC-10A42D85FBA4}"/>
    <cellStyle name="Comma 9 3 4" xfId="13616" xr:uid="{EF6EC926-18F8-4875-88D6-24892734B903}"/>
    <cellStyle name="Comma 9 3 5" xfId="26088" xr:uid="{DD5DA5B2-471E-4A95-8F1B-94C316656BA8}"/>
    <cellStyle name="Comma 9 3 5 2" xfId="37533" xr:uid="{900F26D0-D9CC-40E9-8E59-0C22ABF01B86}"/>
    <cellStyle name="Comma 9 3 5 3" xfId="32055" xr:uid="{C99D0C8C-1E65-444A-AF56-44757D89ED50}"/>
    <cellStyle name="Comma 9 3 6" xfId="236" xr:uid="{8C3D9943-4282-43E8-88B3-113709AAA1FE}"/>
    <cellStyle name="Comma 9 3 6 2" xfId="32203" xr:uid="{03EB2978-6AE0-46D0-910C-8CE6B43ABA47}"/>
    <cellStyle name="Comma 9 3 6 3" xfId="26743" xr:uid="{37622483-09DD-48DC-8ADF-70625EF5B097}"/>
    <cellStyle name="Comma 9 4" xfId="4258" xr:uid="{6D152364-C4C3-4C44-A2A7-FDDC86D23CD3}"/>
    <cellStyle name="Comma 9 4 2" xfId="14364" xr:uid="{79D764FE-7DB0-485D-AC98-41E9D71A3C52}"/>
    <cellStyle name="Comma 9 4 2 2" xfId="34956" xr:uid="{FBB63D05-BA22-4982-9E9F-8A27C547A405}"/>
    <cellStyle name="Comma 9 4 2 3" xfId="29488" xr:uid="{75079F77-1F41-44FD-BFB5-02F2A44B3C60}"/>
    <cellStyle name="Comma 9 4 3" xfId="13617" xr:uid="{E29C6C5C-5946-4DA1-B808-440E6786450D}"/>
    <cellStyle name="Comma 9 4 4" xfId="32874" xr:uid="{5559F094-A2EC-4697-828B-9C6008E42F07}"/>
    <cellStyle name="Comma 9 4 5" xfId="27410" xr:uid="{54ECF294-7813-44D5-8E40-1148CB350AFE}"/>
    <cellStyle name="Comma 9 5" xfId="13618" xr:uid="{9BADFE34-F60E-49BD-B7FF-B0B1EC013593}"/>
    <cellStyle name="Comma 9 5 2" xfId="25749" xr:uid="{9B06538B-214C-4CAF-9EAD-50FA0FD801F1}"/>
    <cellStyle name="Comma 9 5 2 2" xfId="37427" xr:uid="{AFAE3A55-571E-4D05-8D72-6B391E0943EB}"/>
    <cellStyle name="Comma 9 5 2 3" xfId="31949" xr:uid="{53BA9200-E8AA-46BA-B8EC-6AFD5B204765}"/>
    <cellStyle name="Comma 9 6" xfId="13619" xr:uid="{58575D78-C90E-4E6B-94AC-3D0C3ED6C3ED}"/>
    <cellStyle name="Comma 9 6 2" xfId="34835" xr:uid="{13F7FEA9-7166-41FE-8AB2-F3DB8BC64D3A}"/>
    <cellStyle name="Comma 9 6 3" xfId="29367" xr:uid="{1D5AC380-E45D-47BE-83F1-C951AC375D86}"/>
    <cellStyle name="Comma 9 7" xfId="14643" xr:uid="{F869B71D-CE3F-4A6C-AE99-33868DEBD64D}"/>
    <cellStyle name="Comma 9 7 2" xfId="35047" xr:uid="{4CFB8719-C368-4420-A684-4F116FE2E876}"/>
    <cellStyle name="Comma 9 7 3" xfId="29579" xr:uid="{9D3519D6-6551-426D-B9A7-5FF85FE1C30A}"/>
    <cellStyle name="Comma 9 8" xfId="202" xr:uid="{4D362F45-4FEA-4D8A-8F31-7E1E0D455AA6}"/>
    <cellStyle name="Comma 9 8 2" xfId="32197" xr:uid="{9735AB5F-039A-4870-9691-2D853BD8E039}"/>
    <cellStyle name="Comma 9 8 3" xfId="26737" xr:uid="{716FE944-A5D2-479C-AAD9-3EFD181DC860}"/>
    <cellStyle name="Comma 90" xfId="26089" xr:uid="{249DF86E-3222-4333-B1F2-E56950E37D53}"/>
    <cellStyle name="Comma 90 2" xfId="37534" xr:uid="{07F3B462-3D7F-41C6-9C2F-77E94B07EC70}"/>
    <cellStyle name="Comma 90 3" xfId="32056" xr:uid="{11C4A502-2ED7-4605-A8CC-920A6C645B3B}"/>
    <cellStyle name="Comma 91" xfId="26090" xr:uid="{0955AC4F-4688-4088-AD7E-17AA94F35C51}"/>
    <cellStyle name="Comma 91 2" xfId="37535" xr:uid="{FB2655D8-C104-403A-8335-687627C1601D}"/>
    <cellStyle name="Comma 91 3" xfId="32057" xr:uid="{F32F82FC-8468-4844-922C-23D1A6382503}"/>
    <cellStyle name="Comma 92" xfId="26091" xr:uid="{CA33B127-0528-4402-99C2-FC2B2F015F34}"/>
    <cellStyle name="Comma 92 2" xfId="37536" xr:uid="{7D333667-5709-4B6D-98F2-A288C830AF6B}"/>
    <cellStyle name="Comma 92 3" xfId="32058" xr:uid="{D592223E-F275-46B3-99BA-410BA246F720}"/>
    <cellStyle name="Comma 93" xfId="26092" xr:uid="{79970C4B-C079-4AD0-8915-E14E613AF3F6}"/>
    <cellStyle name="Comma 93 2" xfId="37537" xr:uid="{28575549-22FD-41D4-84CC-34A078A352D0}"/>
    <cellStyle name="Comma 93 3" xfId="32059" xr:uid="{788B2025-0C8F-4E45-A11A-8C1470938C13}"/>
    <cellStyle name="Comma 94" xfId="26093" xr:uid="{2914724D-9366-4E58-891C-C80D7AECC22A}"/>
    <cellStyle name="Comma 94 2" xfId="37538" xr:uid="{D2B233A3-51CC-4D86-8335-389A5E46BDD1}"/>
    <cellStyle name="Comma 94 3" xfId="32060" xr:uid="{6C823A51-3762-4B0B-9AD1-5A26DB922361}"/>
    <cellStyle name="Comma 95" xfId="26094" xr:uid="{CF184D7A-31AC-428D-82E8-132038D3E6E0}"/>
    <cellStyle name="Comma 95 2" xfId="37539" xr:uid="{48B44812-C044-4FE0-A52A-590EE4172751}"/>
    <cellStyle name="Comma 95 3" xfId="32061" xr:uid="{86DBCC99-EFBE-4261-A3EB-99D3E85DE5FE}"/>
    <cellStyle name="Comma 96" xfId="26095" xr:uid="{883C66AE-E7C0-4825-89D1-6B4BDC091478}"/>
    <cellStyle name="Comma 96 2" xfId="37540" xr:uid="{C8DC955C-3746-4EDE-A393-DC32AA67AA09}"/>
    <cellStyle name="Comma 96 3" xfId="32062" xr:uid="{689D2F38-2FC7-4C50-BEE4-6CA6BEFE94BD}"/>
    <cellStyle name="Comma 97" xfId="26096" xr:uid="{7876E968-B9A0-4B93-AD49-2770BA16B279}"/>
    <cellStyle name="Comma 97 2" xfId="37541" xr:uid="{E06A7A34-81AB-4FAC-ABD9-71479FE7F360}"/>
    <cellStyle name="Comma 97 3" xfId="32063" xr:uid="{87240D75-6B72-43A4-97E9-ACB1D1B79BDB}"/>
    <cellStyle name="Comma 98" xfId="26097" xr:uid="{8CCB0658-01C3-4456-9207-62F4487573DB}"/>
    <cellStyle name="Comma 98 2" xfId="37542" xr:uid="{050C869E-9BEC-4187-BCDF-F0D9E23640DA}"/>
    <cellStyle name="Comma 98 3" xfId="32064" xr:uid="{3BD3EE71-C16B-4390-9C80-95FBDE9EE556}"/>
    <cellStyle name="Comma 99" xfId="26098" xr:uid="{1891E9E7-1B6D-40C1-A9EA-056AB2A1C5C5}"/>
    <cellStyle name="Comma 99 2" xfId="37543" xr:uid="{B9074E35-1C9D-4404-93F1-8938B6ABC27C}"/>
    <cellStyle name="Comma 99 3" xfId="32065" xr:uid="{81B95875-CF46-4B40-AF6A-5B78C7A8C38D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er2 2 2" xfId="32405" xr:uid="{976E89DE-C614-47DE-BA33-20CEB5DC4743}"/>
    <cellStyle name="Header2 2 3" xfId="26942" xr:uid="{5DAF002E-8B7A-4306-8BDC-3C34369D95C9}"/>
    <cellStyle name="Header2 3" xfId="32246" xr:uid="{FC591587-0229-49B9-8435-153EE2AD241D}"/>
    <cellStyle name="Header2 4" xfId="26786" xr:uid="{ADA6C764-8609-4C5F-AA12-9F77E8223A13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8 2" xfId="34836" xr:uid="{2AD93B9A-2D62-41BC-AC7D-AF265570E375}"/>
    <cellStyle name="Normal 10 2 18 3" xfId="29368" xr:uid="{564A74AA-EB4E-4A08-972C-BFBB0B59B47D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2 2" xfId="35048" xr:uid="{1AB270BA-B8F6-4D84-923A-81919846941C}"/>
    <cellStyle name="Normal 10 3 2 2 3" xfId="29580" xr:uid="{FE4568E2-3874-4A37-B1E1-05F2323086F7}"/>
    <cellStyle name="Normal 10 3 2 3" xfId="13650" xr:uid="{0D4289D6-7716-4CDB-B68B-ABAF9119E1F3}"/>
    <cellStyle name="Normal 10 3 2 4" xfId="32247" xr:uid="{5078D5F8-A8D1-4381-8399-D05FE76B8FE9}"/>
    <cellStyle name="Normal 10 3 2 5" xfId="26787" xr:uid="{DF12E968-5240-4E81-A17F-C96C8849EF90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2 2 2" xfId="37428" xr:uid="{732688C2-8187-4B4A-8D63-AA773F3341CE}"/>
    <cellStyle name="Normal 10 4 2 2 3" xfId="31950" xr:uid="{232903C3-2125-4AC6-8C7A-70CFFD2B605B}"/>
    <cellStyle name="Normal 10 4 3" xfId="14677" xr:uid="{46B84969-AD23-4F2C-A488-5C69F854D849}"/>
    <cellStyle name="Normal 10 4 3 2" xfId="35049" xr:uid="{F77B5213-6626-469F-9621-073144A50290}"/>
    <cellStyle name="Normal 10 4 3 3" xfId="29581" xr:uid="{CAD12DA0-8256-45C4-9AA5-31AB6509B9CD}"/>
    <cellStyle name="Normal 10 4 4" xfId="32248" xr:uid="{794F88A4-21EE-41DF-8207-76409ACE3BA6}"/>
    <cellStyle name="Normal 10 4 5" xfId="26788" xr:uid="{4C825242-2102-455E-B20B-8722CD3C44DB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3 3 2" xfId="35050" xr:uid="{2F501D37-A15B-4824-BCFC-2C159B205EF6}"/>
    <cellStyle name="Normal 11 3 3 3" xfId="29582" xr:uid="{F1E91F8B-C1F5-4C26-8013-16C4A8E2968B}"/>
    <cellStyle name="Normal 11 3 4" xfId="32249" xr:uid="{48425529-9BD7-4809-97D0-EE3A8166553B}"/>
    <cellStyle name="Normal 11 3 5" xfId="26789" xr:uid="{D3272B13-D7C9-4A5D-AF73-F5F8FB2F8590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1 2" xfId="32167" xr:uid="{24CFCB38-2113-41FD-8042-5AE20AA8B2BA}"/>
    <cellStyle name="Normal 121 3" xfId="26707" xr:uid="{D14A3F49-8DE9-486D-8DAB-0E4E3A0EE328}"/>
    <cellStyle name="Normal 122" xfId="26690" xr:uid="{4A96D493-9845-4F56-A20F-51E5842623F2}"/>
    <cellStyle name="Normal 122 2" xfId="37613" xr:uid="{220F6D7F-DCB2-4E89-806A-D0BB19C9C256}"/>
    <cellStyle name="Normal 122 3" xfId="32135" xr:uid="{7A9CD7F2-5DC2-4F6C-B93C-B3819CB9B970}"/>
    <cellStyle name="Normal 123" xfId="32137" xr:uid="{E1F1BFEC-2E2C-48B6-B432-6C9D7DC8111D}"/>
    <cellStyle name="Normal 124" xfId="32152" xr:uid="{68D08667-B2F4-498D-986D-7599FACC9D08}"/>
    <cellStyle name="Normal 125" xfId="32154" xr:uid="{ECBB4DF8-25B3-4F95-A08D-85FD5ED260EC}"/>
    <cellStyle name="Normal 126" xfId="32156" xr:uid="{AAA92B67-50BF-4914-AECD-65E804672DE9}"/>
    <cellStyle name="Normal 127" xfId="32157" xr:uid="{8D925A8E-39AB-4684-A946-2033F0FA9143}"/>
    <cellStyle name="Normal 128" xfId="32398" xr:uid="{7DC9FCA6-1011-4870-A846-B717853367E9}"/>
    <cellStyle name="Normal 129" xfId="33336" xr:uid="{0C7C9300-B83B-4C65-9D79-4A7E302ADF8C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30" xfId="32595" xr:uid="{B4A7D26C-34DF-4CD8-B4B7-E7DC5B3C677C}"/>
    <cellStyle name="Normal 131" xfId="35580" xr:uid="{D6E2053A-D51C-4786-A786-88E7EA0D8945}"/>
    <cellStyle name="Normal 132" xfId="36457" xr:uid="{5403F55C-AFE1-4217-B6F9-FA65F5D6813C}"/>
    <cellStyle name="Normal 133" xfId="35383" xr:uid="{6DF1D78F-6DF1-4BBE-9D61-A3F545D7F3AD}"/>
    <cellStyle name="Normal 134" xfId="32368" xr:uid="{80C09A63-E494-4E52-9477-D702654A9B1A}"/>
    <cellStyle name="Normal 135" xfId="34684" xr:uid="{D835F35B-395F-4B12-AF8F-BE3DE514EC7B}"/>
    <cellStyle name="Normal 136" xfId="34325" xr:uid="{5B196F20-6B86-4033-B7D4-E68AA0DA086C}"/>
    <cellStyle name="Normal 137" xfId="35330" xr:uid="{EAB4D50C-ADA2-483D-A4EE-85526DE76EA6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5 2" xfId="33257" xr:uid="{9EA95258-7B5C-4084-9B6B-EB8637660044}"/>
    <cellStyle name="Normal 15 5 3" xfId="27793" xr:uid="{F591D817-49A6-47E6-BB0A-EB7930005DE6}"/>
    <cellStyle name="Normal 15 6" xfId="13678" xr:uid="{B6E55F61-D3DF-44D5-A06E-0911B069CA71}"/>
    <cellStyle name="Normal 15 7" xfId="26337" xr:uid="{3680B93E-52CB-4EFA-88B9-122F00E4E312}"/>
    <cellStyle name="Normal 15 7 2" xfId="37593" xr:uid="{E1D25D77-92A6-4A07-8CF8-2FB253938D74}"/>
    <cellStyle name="Normal 15 7 3" xfId="32115" xr:uid="{F66A9855-F0AA-4B1F-A4A8-DEB73DC4B875}"/>
    <cellStyle name="Normal 15 8" xfId="26685" xr:uid="{6C5101F7-4431-486A-9F72-E78DEA1B162E}"/>
    <cellStyle name="Normal 15 8 2" xfId="37610" xr:uid="{A6A5483F-15C7-4E9E-8F4E-677FF0A682A3}"/>
    <cellStyle name="Normal 15 8 3" xfId="32132" xr:uid="{26F2ACED-2CA1-4876-AB82-FC961E1033C6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5 3" xfId="32467" xr:uid="{147CFD32-349A-463A-A4E9-F8D2E1B7CE51}"/>
    <cellStyle name="Normal 16 5 4" xfId="27005" xr:uid="{A36E2982-A3F2-422B-8499-D7064D0CE3AF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3 2" xfId="34957" xr:uid="{8B928773-9BD7-4483-B89A-4D8C55F359D6}"/>
    <cellStyle name="Normal 18 2 3 3" xfId="29489" xr:uid="{1431E4D3-8C81-4EEA-AA6E-C5D2FA112416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5 2" xfId="37588" xr:uid="{35D6E31A-BA26-4398-A1C0-3B82A0D2229F}"/>
    <cellStyle name="Normal 2 35 3" xfId="32110" xr:uid="{D415A3E0-2E3E-498F-9DB6-2B8FB7779F54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3 2" xfId="32420" xr:uid="{2B06E9DA-9071-406C-BBA9-7D9168F425F6}"/>
    <cellStyle name="Normal 20 3 3" xfId="26957" xr:uid="{2E46A4B8-FFA4-42AF-8172-AFFA7BE7AED6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3 2" xfId="32419" xr:uid="{E2F206FB-DDB5-4C70-BA5B-4B01BD17DF20}"/>
    <cellStyle name="Normal 21 3 3" xfId="26956" xr:uid="{BDEE1F4E-F72E-4470-BC6E-1F4E9A9BB329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3 2" xfId="32418" xr:uid="{9086273B-FEAD-4470-8504-64DDACFEB57F}"/>
    <cellStyle name="Normal 22 3 3" xfId="26955" xr:uid="{CDFEC972-3CA8-44A0-B880-EF6592548DF2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2 2" xfId="37429" xr:uid="{5FA15C01-7675-4670-972E-375C1EC05CDF}"/>
    <cellStyle name="Normal 23 2 2 3" xfId="31951" xr:uid="{B19AB806-FD99-45BB-AE65-99B40313D00A}"/>
    <cellStyle name="Normal 23 2 3" xfId="25861" xr:uid="{A661E20A-8EAC-4A0E-9D76-AC34EF62C794}"/>
    <cellStyle name="Normal 23 2 4" xfId="32417" xr:uid="{11E2B77A-0D74-4345-8C75-CD0C8CD069A7}"/>
    <cellStyle name="Normal 23 2 5" xfId="26954" xr:uid="{B8F559FB-A160-47AF-8E18-9981C40A57B5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8 6 2" xfId="37607" xr:uid="{1BA6B7B9-0A0A-44CD-851C-7046DA6943CD}"/>
    <cellStyle name="Normal 28 6 3" xfId="32129" xr:uid="{9D82FE92-0CD7-4ED2-9BD5-23A41F98054C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 9 2" xfId="32201" xr:uid="{D076D8F6-366E-49E0-893C-92E7A851AF94}"/>
    <cellStyle name="Normal 3 2 9 3" xfId="26741" xr:uid="{EFC6D546-F231-44A9-B733-8830A7B0BB48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29 2" xfId="33263" xr:uid="{AF2B8CEB-D2F1-4CAA-8275-3837BBEBB095}"/>
    <cellStyle name="Normal 3 29 3" xfId="27799" xr:uid="{CE40D56A-6E4B-4240-9E87-69D8509E815D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3 2" xfId="37601" xr:uid="{75EA4C07-B666-4358-A8C2-8E86420AB13D}"/>
    <cellStyle name="Normal 3 33 3" xfId="32123" xr:uid="{09225D3F-F52F-41C4-9EA8-C8ACD31D97E5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19 4" xfId="33255" xr:uid="{1C51D99C-0796-40C6-809A-B84CDC6AAA98}"/>
    <cellStyle name="Normal 4 19 5" xfId="27791" xr:uid="{03C3C6AE-1CE6-403B-8B83-918C10157031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7 2" xfId="37591" xr:uid="{755CF27B-3E0D-405E-8AB8-5EF9CE4BCE9B}"/>
    <cellStyle name="Normal 4 27 3" xfId="32113" xr:uid="{7C4224F8-6F01-46F5-9584-4648EE83D6F4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3 2 2" xfId="37430" xr:uid="{07C72ADC-ED59-4BC4-AB09-FD34A4B688D2}"/>
    <cellStyle name="Normal 4 4 3 2 3" xfId="31952" xr:uid="{08AE7BB3-84BD-43AD-B9F8-1F9B3428B7C1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7 2" xfId="35051" xr:uid="{EAC3A696-F1DE-4A42-A2CA-A455C3FF9FEC}"/>
    <cellStyle name="Normal 4 4 7 3" xfId="29583" xr:uid="{28084293-18D1-44C1-8D90-B70779644EB6}"/>
    <cellStyle name="Normal 4 4 8" xfId="13809" xr:uid="{9D03BC2F-0696-41EC-9362-8687CD0D82CF}"/>
    <cellStyle name="Normal 4 4 9" xfId="944" xr:uid="{A1188110-D6EA-4F74-8886-E62F2EFC20F6}"/>
    <cellStyle name="Normal 4 4 9 2" xfId="32250" xr:uid="{9ACBB06B-AFCF-4E61-B58E-355B123366DE}"/>
    <cellStyle name="Normal 4 4 9 3" xfId="26790" xr:uid="{A479AEBE-C31A-4175-809D-BD55C378548A}"/>
    <cellStyle name="Normal 4 5" xfId="946" xr:uid="{75315EEA-0011-402C-A5B3-FBB88AE529F0}"/>
    <cellStyle name="Normal 4 5 10" xfId="26791" xr:uid="{2366505A-DD33-49EA-8421-B98189E6E0D9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3 2 2" xfId="37431" xr:uid="{98CCB107-87A3-4171-B226-203390702249}"/>
    <cellStyle name="Normal 4 5 3 2 3" xfId="31953" xr:uid="{4223918A-016B-4AB6-8AF5-FA8B63F05630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7 2" xfId="35052" xr:uid="{120DEDC8-E30D-4F43-A2E6-68CFC8DA513C}"/>
    <cellStyle name="Normal 4 5 7 3" xfId="29584" xr:uid="{4714DB6D-8E8A-4B39-9D9D-6BED37D50F80}"/>
    <cellStyle name="Normal 4 5 8" xfId="13814" xr:uid="{473A58F2-DA5A-423E-8B5E-5C9D754186A6}"/>
    <cellStyle name="Normal 4 5 9" xfId="32251" xr:uid="{2DAE8F64-5E18-4D17-B86C-1EB903DA86CD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2 2 2" xfId="37432" xr:uid="{05730D7B-DB7A-4231-A42A-D55BFAEA9B9A}"/>
    <cellStyle name="Normal 6 2 2 2 2 3" xfId="31954" xr:uid="{F367D789-3791-42B7-AD6A-FE1EFFBE456D}"/>
    <cellStyle name="Normal 6 2 2 3" xfId="14770" xr:uid="{1EE89BAF-7553-4BBD-9606-69D06CAAD5D2}"/>
    <cellStyle name="Normal 6 2 2 3 2" xfId="35053" xr:uid="{980F1F60-3255-405B-855C-D0037D9EE35D}"/>
    <cellStyle name="Normal 6 2 2 3 3" xfId="29585" xr:uid="{7E8E1C3A-9BE8-472C-92E5-B469F8EA70E8}"/>
    <cellStyle name="Normal 6 2 2 4" xfId="13859" xr:uid="{FB39C073-AC5A-49A2-B6D9-4ED81A5DE080}"/>
    <cellStyle name="Normal 6 2 2 5" xfId="979" xr:uid="{B4034A8C-F43B-49B9-B178-6B38B94FF680}"/>
    <cellStyle name="Normal 6 2 2 5 2" xfId="32252" xr:uid="{A56B72A5-DAE1-4BFC-9262-B1BE299CD6F2}"/>
    <cellStyle name="Normal 6 2 2 5 3" xfId="26792" xr:uid="{A7B8DD4A-AC42-45AF-8BA1-4877F629512B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8 4 2" xfId="37544" xr:uid="{5DEEC3D8-75B1-464D-B598-93EBBD0C7DEF}"/>
    <cellStyle name="Normal 68 4 3" xfId="32066" xr:uid="{A62A87BE-4213-4AEC-B2E0-4A1A4258FC9E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5 3 2" xfId="34837" xr:uid="{3F9E6801-72FB-4B47-A18C-6FC226527419}"/>
    <cellStyle name="Normal 9 2 5 3 3" xfId="29369" xr:uid="{00C2013D-7FAA-4EC0-B233-92D84D1F5B54}"/>
    <cellStyle name="Normal 9 2 6" xfId="2420" xr:uid="{47F988A3-BF42-4A73-9923-D9F8573F7D7E}"/>
    <cellStyle name="Normal 9 2 7" xfId="32253" xr:uid="{4B10914A-F8D2-4FA7-9ED2-636768B6A057}"/>
    <cellStyle name="Normal 9 2 8" xfId="26793" xr:uid="{33B932AD-6D98-44EE-896B-951B8E33FAD7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3 5" xfId="32254" xr:uid="{6072CCD1-5882-4A3D-9B9A-721C97306ED3}"/>
    <cellStyle name="Normal 9 3 6" xfId="26794" xr:uid="{161A42E4-DBB3-4128-8983-2DA5E6205A2E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4 4" xfId="32255" xr:uid="{443EAB75-A34D-4A3B-8FEE-59C568235501}"/>
    <cellStyle name="Normal 9 4 5" xfId="26795" xr:uid="{58AD33C8-D0A4-41CD-8242-D6C4C9343C10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2 2" xfId="34838" xr:uid="{7099CB5C-D3D8-4E2F-A3C4-D3D5822A19FE}"/>
    <cellStyle name="oft Excel]_x000d__x000a_Comment=The open=/f lines load custom functions into the Paste Function list._x000d__x000a_Maximized=3_x000d__x000a_Basics=1_x000d__x000a_A 2 3" xfId="29370" xr:uid="{DA336EFA-BE3C-4B56-97C5-1C2E3C80E31E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3 2" xfId="37545" xr:uid="{2F2D80A9-8E02-455A-8ED9-F5831D562947}"/>
    <cellStyle name="oft Excel]_x000d__x000a_Comment=The open=/f lines load custom functions into the Paste Function list._x000d__x000a_Maximized=3_x000d__x000a_Basics=1_x000d__x000a_A 3 3" xfId="32067" xr:uid="{1BD73EB4-D661-4057-B07F-8818EA3F1FD5}"/>
    <cellStyle name="oft Excel]_x000d__x000a_Comment=The open=/f lines load custom functions into the Paste Function list._x000d__x000a_Maximized=3_x000d__x000a_Basics=1_x000d__x000a_A 4" xfId="26177" xr:uid="{4498DF64-AE2E-4350-9229-1A20F5EF0A78}"/>
    <cellStyle name="oft Excel]_x000d__x000a_Comment=The open=/f lines load custom functions into the Paste Function list._x000d__x000a_Maximized=3_x000d__x000a_Basics=1_x000d__x000a_A 4 2" xfId="37546" xr:uid="{573DF625-5DEA-42F0-B5BF-9EB68297525D}"/>
    <cellStyle name="oft Excel]_x000d__x000a_Comment=The open=/f lines load custom functions into the Paste Function list._x000d__x000a_Maximized=3_x000d__x000a_Basics=1_x000d__x000a_A 4 3" xfId="32068" xr:uid="{97378C06-1D13-4F61-9663-89CC2DB04057}"/>
    <cellStyle name="oft Excel]_x000d__x000a_Comment=The open=/f lines load custom functions into the Paste Function list._x000d__x000a_Maximized=3_x000d__x000a_Basics=1_x000d__x000a_A 5" xfId="32256" xr:uid="{D6A18821-80F8-42DC-AB75-C409B119BF19}"/>
    <cellStyle name="oft Excel]_x000d__x000a_Comment=The open=/f lines load custom functions into the Paste Function list._x000d__x000a_Maximized=3_x000d__x000a_Basics=1_x000d__x000a_A 6" xfId="26796" xr:uid="{27E988F5-FD68-4BA6-91BF-B16E724A32CC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29 3" xfId="33264" xr:uid="{6E177C56-F750-450B-9AB6-A4FD176C8C8D}"/>
    <cellStyle name="Percent 2 29 4" xfId="27800" xr:uid="{AB0E9DF2-9FA2-4643-AF20-90832D446FE2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30 2" xfId="37602" xr:uid="{F99B9892-8819-4B6D-A2B1-FDF53195CED2}"/>
    <cellStyle name="Percent 2 30 3" xfId="32124" xr:uid="{F18CE53E-DF44-408B-842E-BDDCAE8E8C02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8 2" xfId="37587" xr:uid="{11C9EAE1-9B6E-45AC-99B1-25D27B3AFDC9}"/>
    <cellStyle name="Percent 68 3" xfId="32109" xr:uid="{F9E012F1-F0F5-4C8F-A21E-02EB1BD4BC49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7 2 5" xfId="32387" xr:uid="{CCA364B3-A052-4E88-A29A-84F812E376A8}"/>
    <cellStyle name="Percent 7 2 6" xfId="26926" xr:uid="{39A51E7F-D4E4-4204-B59E-4D89F6010914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2 3 2" xfId="34958" xr:uid="{EA5E074D-2CD5-49D8-8AF3-E2258EF0B55D}"/>
    <cellStyle name="Percent 9 2 3 3" xfId="29490" xr:uid="{9C31DCB4-30A1-4382-B839-DECB85E514BE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2 2" xfId="37547" xr:uid="{C504B20F-90DB-4D97-A552-6B65B08026F9}"/>
    <cellStyle name="เครื่องหมายจุลภาค [0] 2 2 3" xfId="32069" xr:uid="{95A4A3CD-55C0-4E20-96A0-E8F0B06058CA}"/>
    <cellStyle name="เครื่องหมายจุลภาค [0] 2 3" xfId="26210" xr:uid="{A9EF81D1-22F2-4837-B1E1-068162A9D956}"/>
    <cellStyle name="เครื่องหมายจุลภาค [0] 2 3 2" xfId="37548" xr:uid="{39510C99-D3F7-4BC3-AA73-4AB6384D738D}"/>
    <cellStyle name="เครื่องหมายจุลภาค [0] 2 3 3" xfId="32070" xr:uid="{72C342B0-7277-48FE-88B0-0AA03E99055F}"/>
    <cellStyle name="เครื่องหมายจุลภาค [0] 2 4" xfId="32388" xr:uid="{FDF609DA-0DE6-4AF0-8065-654E3793B58F}"/>
    <cellStyle name="เครื่องหมายจุลภาค [0] 2 5" xfId="26927" xr:uid="{A0F5639B-C906-45D0-9BEF-9D5D79F13CC0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2 2 2" xfId="37433" xr:uid="{5E7D59D7-F00E-425D-87B5-997C42018A27}"/>
    <cellStyle name="เครื่องหมายจุลภาค 10 2 2 3" xfId="31955" xr:uid="{AC6E6CE9-EAD9-4F1F-AB01-DC591D79A35C}"/>
    <cellStyle name="เครื่องหมายจุลภาค 10 3" xfId="14022" xr:uid="{177C5844-1C0F-4370-9E9D-ACE011C21E8E}"/>
    <cellStyle name="เครื่องหมายจุลภาค 10 3 2" xfId="34839" xr:uid="{9B64AEC1-A104-4DFD-835C-CF1275C88447}"/>
    <cellStyle name="เครื่องหมายจุลภาค 10 3 3" xfId="29371" xr:uid="{5626D20D-34D1-4FC3-A702-A18EA9328D8C}"/>
    <cellStyle name="เครื่องหมายจุลภาค 10 4" xfId="32478" xr:uid="{149F10F6-2E26-49CF-A0C2-72B98D047257}"/>
    <cellStyle name="เครื่องหมายจุลภาค 10 5" xfId="27016" xr:uid="{6A146B0F-E110-447A-8E85-305AD74CF14A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2 2 2" xfId="37434" xr:uid="{1B400414-70C1-4829-BD2D-D8488389F9FD}"/>
    <cellStyle name="เครื่องหมายจุลภาค 11 2 2 3" xfId="31956" xr:uid="{F4415D51-907A-4660-A6A3-62178231470E}"/>
    <cellStyle name="เครื่องหมายจุลภาค 11 3" xfId="14023" xr:uid="{175129E7-8E36-4785-BC19-EBFA7107E0A4}"/>
    <cellStyle name="เครื่องหมายจุลภาค 11 3 2" xfId="34840" xr:uid="{F98EAE73-8D9C-413C-A93B-3BE5FCF906C1}"/>
    <cellStyle name="เครื่องหมายจุลภาค 11 3 3" xfId="29372" xr:uid="{8A18B8E4-DFB3-4028-B6CB-37F83FECF5AC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2 2 2" xfId="37435" xr:uid="{5B511752-0BA8-489F-8A94-14B546C1E807}"/>
    <cellStyle name="เครื่องหมายจุลภาค 12 2 2 3" xfId="31957" xr:uid="{60F26A0B-FE6B-4652-9BF0-94949D07E349}"/>
    <cellStyle name="เครื่องหมายจุลภาค 12 3" xfId="14024" xr:uid="{7E15119A-88BD-4AFE-936B-7DA1021A2159}"/>
    <cellStyle name="เครื่องหมายจุลภาค 12 3 2" xfId="34841" xr:uid="{4A0A9194-EBCA-48A7-A46F-21907D3CF9C1}"/>
    <cellStyle name="เครื่องหมายจุลภาค 12 3 3" xfId="29373" xr:uid="{94FCB268-BBA4-4E38-8407-ABF6F7F146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2 2 2" xfId="37436" xr:uid="{25C7B4B1-5DDB-40DD-AC08-7EF562E76CA2}"/>
    <cellStyle name="เครื่องหมายจุลภาค 13 2 2 3" xfId="31958" xr:uid="{68D096F4-A886-4930-B780-813DEFCD84C7}"/>
    <cellStyle name="เครื่องหมายจุลภาค 13 3" xfId="14025" xr:uid="{BF22272C-2C6D-4222-A6E3-B8B6BA064AF9}"/>
    <cellStyle name="เครื่องหมายจุลภาค 13 3 2" xfId="34842" xr:uid="{38D5CD22-0F45-48C4-B69C-1C5945A588C1}"/>
    <cellStyle name="เครื่องหมายจุลภาค 13 3 3" xfId="29374" xr:uid="{37614220-5E8C-496C-8A1C-6FFAF8AA0912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2 2 2" xfId="37437" xr:uid="{044DA8EA-BE45-44D8-A42D-3D6513FC5B8C}"/>
    <cellStyle name="เครื่องหมายจุลภาค 14 2 2 3" xfId="31959" xr:uid="{A35EBCB3-B0D8-43EA-970D-FFF4CE79D603}"/>
    <cellStyle name="เครื่องหมายจุลภาค 14 3" xfId="14026" xr:uid="{D5EC7B79-5AA1-413D-B93C-72CA7CF9E1ED}"/>
    <cellStyle name="เครื่องหมายจุลภาค 14 3 2" xfId="34843" xr:uid="{A429476B-668E-45CB-AA02-498E39BE3E24}"/>
    <cellStyle name="เครื่องหมายจุลภาค 14 3 3" xfId="29375" xr:uid="{485EF37E-F3ED-40D7-8503-31A47387FED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19 2" xfId="32877" xr:uid="{F1553FB4-840A-4E23-B03D-A056BFEC36C1}"/>
    <cellStyle name="เครื่องหมายจุลภาค 19 3" xfId="27413" xr:uid="{7452D664-C64E-408E-B7CD-0517F0EB0EF1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0 2 2" xfId="34844" xr:uid="{998678AD-396B-4166-9D33-4DCB08430B0B}"/>
    <cellStyle name="เครื่องหมายจุลภาค 2 10 2 3" xfId="29376" xr:uid="{90938501-8B33-446C-A7B7-474A10C788E8}"/>
    <cellStyle name="เครื่องหมายจุลภาค 2 10 3" xfId="32257" xr:uid="{B144A871-CE23-4266-98E2-12F20B829A4E}"/>
    <cellStyle name="เครื่องหมายจุลภาค 2 10 4" xfId="26797" xr:uid="{1D1B524A-919E-4C06-9BDF-41BF6541FE2A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1 2 2" xfId="34845" xr:uid="{BB3C7828-1B21-4F5F-8E46-509972937200}"/>
    <cellStyle name="เครื่องหมายจุลภาค 2 11 2 3" xfId="29377" xr:uid="{02660D11-6CD7-426E-A1F8-E5638ADF563F}"/>
    <cellStyle name="เครื่องหมายจุลภาค 2 11 3" xfId="32258" xr:uid="{56E534C9-2FC8-4B79-9EC7-E63C4D22617B}"/>
    <cellStyle name="เครื่องหมายจุลภาค 2 11 4" xfId="26798" xr:uid="{6F1293D1-08A9-4DB2-962A-C3B93ADE8307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2 2 2" xfId="34846" xr:uid="{DDF4E008-25B9-45C5-8047-4ACF63BEDD89}"/>
    <cellStyle name="เครื่องหมายจุลภาค 2 12 2 3" xfId="29378" xr:uid="{B7BA066C-427F-437C-93BE-6E2CE9427F04}"/>
    <cellStyle name="เครื่องหมายจุลภาค 2 12 3" xfId="32259" xr:uid="{0CAC5751-8F75-494B-BF72-0230F4D74221}"/>
    <cellStyle name="เครื่องหมายจุลภาค 2 12 4" xfId="26799" xr:uid="{333139CF-11C2-4302-9ED1-834CACBE7BFB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3 2 2" xfId="34847" xr:uid="{848E7AEA-EB89-4F6F-8B44-EBC12471DE60}"/>
    <cellStyle name="เครื่องหมายจุลภาค 2 13 2 3" xfId="29379" xr:uid="{AB6395FE-CFE3-42FE-9BA5-2416D3F4D575}"/>
    <cellStyle name="เครื่องหมายจุลภาค 2 13 3" xfId="32260" xr:uid="{4FFD4EA7-B412-4252-B078-F1DEB161050C}"/>
    <cellStyle name="เครื่องหมายจุลภาค 2 13 4" xfId="26800" xr:uid="{A34BA879-7744-4270-9A59-5CD5CD2E5065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4 2 2" xfId="34848" xr:uid="{96ADE2D2-EE65-4E67-B28C-431277127114}"/>
    <cellStyle name="เครื่องหมายจุลภาค 2 14 2 3" xfId="29380" xr:uid="{B6C1C502-7A6D-429B-B26C-1AD10051BFEA}"/>
    <cellStyle name="เครื่องหมายจุลภาค 2 14 3" xfId="32261" xr:uid="{33F8D93B-6FFB-4BAB-B413-4E707C7FCAF0}"/>
    <cellStyle name="เครื่องหมายจุลภาค 2 14 4" xfId="26801" xr:uid="{1A63192A-7E2C-4630-8238-575420DD4798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5 2 2" xfId="34849" xr:uid="{A8DA90E8-FAE6-41D3-BA23-DDC8134CC423}"/>
    <cellStyle name="เครื่องหมายจุลภาค 2 15 2 3" xfId="29381" xr:uid="{7B3E9DB3-B939-495F-8C11-BE14BA9665D4}"/>
    <cellStyle name="เครื่องหมายจุลภาค 2 15 3" xfId="32262" xr:uid="{8D7D1784-8FBF-45DD-BD07-F3544A8B1FE8}"/>
    <cellStyle name="เครื่องหมายจุลภาค 2 15 4" xfId="26802" xr:uid="{F5A26431-026D-411F-8735-BAF426700133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6 2 2" xfId="34850" xr:uid="{A7B9281B-C586-4678-9B25-1E8C8B8917A2}"/>
    <cellStyle name="เครื่องหมายจุลภาค 2 16 2 3" xfId="29382" xr:uid="{F2C1138E-DB3F-4353-AE7F-04177A99D4ED}"/>
    <cellStyle name="เครื่องหมายจุลภาค 2 16 3" xfId="32263" xr:uid="{B4CF9DA4-4282-44A1-92CB-AC028DD2D48D}"/>
    <cellStyle name="เครื่องหมายจุลภาค 2 16 4" xfId="26803" xr:uid="{C35CA6D6-02F4-49B3-B8BC-DFE12DC1CF4D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7 2 2" xfId="34851" xr:uid="{C08BF7A3-EFCF-4E59-9506-4A39041B99EF}"/>
    <cellStyle name="เครื่องหมายจุลภาค 2 17 2 3" xfId="29383" xr:uid="{2AB4E833-5873-49F7-9D29-F5A92429D6BE}"/>
    <cellStyle name="เครื่องหมายจุลภาค 2 17 3" xfId="32264" xr:uid="{4818E43A-FB59-44BA-895E-3FB11BE93A9A}"/>
    <cellStyle name="เครื่องหมายจุลภาค 2 17 4" xfId="26804" xr:uid="{0C0BF387-9F25-44E2-840D-C7C4FDD58BFA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8 2 2" xfId="34852" xr:uid="{C882DD71-D820-4BD9-9EF9-6750B1599CB0}"/>
    <cellStyle name="เครื่องหมายจุลภาค 2 18 2 3" xfId="29384" xr:uid="{055B133B-4089-4978-8419-60C33BCF9665}"/>
    <cellStyle name="เครื่องหมายจุลภาค 2 18 3" xfId="32265" xr:uid="{4801EA32-4024-4E19-813C-B602F29D472D}"/>
    <cellStyle name="เครื่องหมายจุลภาค 2 18 4" xfId="26805" xr:uid="{7BC5E4CA-5F8F-4BED-BF97-F757F510FD01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19 2 2" xfId="34853" xr:uid="{3D23CD96-D8E2-4FB2-9CB7-8C834E011900}"/>
    <cellStyle name="เครื่องหมายจุลภาค 2 19 2 3" xfId="29385" xr:uid="{A482F450-1EB6-4340-A938-1FA133528517}"/>
    <cellStyle name="เครื่องหมายจุลภาค 2 19 3" xfId="32266" xr:uid="{B2AD86A8-6EB1-496E-837B-789C4AC32BCD}"/>
    <cellStyle name="เครื่องหมายจุลภาค 2 19 4" xfId="26806" xr:uid="{71861E4C-9EF4-4CA9-BDB9-C7A6F354E3F1}"/>
    <cellStyle name="เครื่องหมายจุลภาค 2 2" xfId="14" xr:uid="{00000000-0005-0000-0000-00000E000000}"/>
    <cellStyle name="เครื่องหมายจุลภาค 2 2 10" xfId="32145" xr:uid="{B4C5AC2C-10A5-4A10-9B9F-50C6002C0E0F}"/>
    <cellStyle name="เครื่องหมายจุลภาค 2 2 10 2" xfId="37622" xr:uid="{A3EF8151-7487-4286-A1DB-DA5486EB7A61}"/>
    <cellStyle name="เครื่องหมายจุลภาค 2 2 11" xfId="32165" xr:uid="{AB4656FD-8594-4F13-A8C2-3AC0F36280BA}"/>
    <cellStyle name="เครื่องหมายจุลภาค 2 2 12" xfId="26701" xr:uid="{9B2341F8-FFCD-441F-90B4-4507214AEF3B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2 2" xfId="35055" xr:uid="{9C1F45A5-14E4-4351-80F0-7B81931112D4}"/>
    <cellStyle name="เครื่องหมายจุลภาค 2 2 2 2 2 3" xfId="29587" xr:uid="{FC5AFEEB-3B89-4CBB-BDA0-7D65DB092E66}"/>
    <cellStyle name="เครื่องหมายจุลภาค 2 2 2 2 3" xfId="14038" xr:uid="{37D0ED0B-DB8C-4074-91B3-23C57EB642DA}"/>
    <cellStyle name="เครื่องหมายจุลภาค 2 2 2 2 3 2" xfId="34855" xr:uid="{523042EE-0CF2-4DF4-8B94-3208F84DD97B}"/>
    <cellStyle name="เครื่องหมายจุลภาค 2 2 2 2 3 3" xfId="29387" xr:uid="{3E29536B-9DBE-4D87-B77A-F0401B2025F1}"/>
    <cellStyle name="เครื่องหมายจุลภาค 2 2 2 2 4" xfId="32406" xr:uid="{D7FD7900-9D44-46FB-9178-4DE40F4641A1}"/>
    <cellStyle name="เครื่องหมายจุลภาค 2 2 2 2 5" xfId="26943" xr:uid="{C70F92BF-5C4C-406A-A0C1-E17DCB071BBC}"/>
    <cellStyle name="เครื่องหมายจุลภาค 2 2 2 3" xfId="14037" xr:uid="{A8B8E19D-5647-45E5-A063-817C017EF345}"/>
    <cellStyle name="เครื่องหมายจุลภาค 2 2 2 3 2" xfId="34854" xr:uid="{B9623461-6563-4668-B88C-0547D698422D}"/>
    <cellStyle name="เครื่องหมายจุลภาค 2 2 2 3 3" xfId="29386" xr:uid="{0104D6EF-7DC1-4067-9336-245B050A5EDD}"/>
    <cellStyle name="เครื่องหมายจุลภาค 2 2 2 4" xfId="32205" xr:uid="{6F8BC8AE-2EFF-481C-B87A-4EC03678D0FE}"/>
    <cellStyle name="เครื่องหมายจุลภาค 2 2 2 5" xfId="26745" xr:uid="{A2FA2E24-7970-42BF-8546-AA2B68239736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2 2" xfId="34857" xr:uid="{832A4C62-473E-4378-BE0D-87BF2FC41961}"/>
    <cellStyle name="เครื่องหมายจุลภาค 2 2 3 2 3" xfId="29389" xr:uid="{887CDF2F-BC49-48C1-B7AB-74F14512FD38}"/>
    <cellStyle name="เครื่องหมายจุลภาค 2 2 3 3" xfId="14039" xr:uid="{F887ACA1-FA8C-4F7B-A657-4EB8F9C51930}"/>
    <cellStyle name="เครื่องหมายจุลภาค 2 2 3 3 2" xfId="34856" xr:uid="{BB9BAA75-A5CE-406C-9C3E-F28367A63386}"/>
    <cellStyle name="เครื่องหมายจุลภาค 2 2 3 3 3" xfId="29388" xr:uid="{F6D856FB-65F2-41F4-8B54-877A68728C7E}"/>
    <cellStyle name="เครื่องหมายจุลภาค 2 2 3 4" xfId="32267" xr:uid="{AAF63405-88F0-4E2E-8AD7-B3852DE2170B}"/>
    <cellStyle name="เครื่องหมายจุลภาค 2 2 3 5" xfId="26807" xr:uid="{6DC97989-009E-4CF8-8A0A-7F76A6EE24E2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2 2" xfId="34859" xr:uid="{72C565C2-AA06-4AF1-B41D-9C28379BE71F}"/>
    <cellStyle name="เครื่องหมายจุลภาค 2 2 4 2 3" xfId="29391" xr:uid="{A7962A40-DBC8-47C1-8569-20EA91BD6CF4}"/>
    <cellStyle name="เครื่องหมายจุลภาค 2 2 4 3" xfId="14041" xr:uid="{49B0A334-5319-406D-8557-792F1E8B6B43}"/>
    <cellStyle name="เครื่องหมายจุลภาค 2 2 4 3 2" xfId="34858" xr:uid="{B976C2F2-61D1-4525-A443-27582610E29F}"/>
    <cellStyle name="เครื่องหมายจุลภาค 2 2 4 3 3" xfId="29390" xr:uid="{7DA19110-196D-4995-A88D-983BF07F0174}"/>
    <cellStyle name="เครื่องหมายจุลภาค 2 2 4 4" xfId="32268" xr:uid="{1BD91BE8-0995-4CB2-BEDB-535D608F2CE9}"/>
    <cellStyle name="เครื่องหมายจุลภาค 2 2 4 5" xfId="26808" xr:uid="{D41EE87A-4436-4A54-B96B-191E656248BF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2 2" xfId="35056" xr:uid="{EF705980-6BA6-4452-9B39-28F4233095E4}"/>
    <cellStyle name="เครื่องหมายจุลภาค 2 2 5 2 3" xfId="29588" xr:uid="{A4D79A11-D8A7-42E7-A6F3-9AED75B8AF11}"/>
    <cellStyle name="เครื่องหมายจุลภาค 2 2 5 3" xfId="14043" xr:uid="{A9286C76-96C4-4DF6-874F-EB4FEABED157}"/>
    <cellStyle name="เครื่องหมายจุลภาค 2 2 5 3 2" xfId="34860" xr:uid="{39913822-5DF9-431D-A078-3AAC8786FF03}"/>
    <cellStyle name="เครื่องหมายจุลภาค 2 2 5 3 3" xfId="29392" xr:uid="{D904F153-9602-4F57-82EC-6844AD5F1E49}"/>
    <cellStyle name="เครื่องหมายจุลภาค 2 2 5 4" xfId="32484" xr:uid="{4F46E5B6-E0CE-44D1-86AF-20ACC0BEC653}"/>
    <cellStyle name="เครื่องหมายจุลภาค 2 2 5 5" xfId="27022" xr:uid="{C7529012-675D-4DF2-AB0F-C4608853BDBF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6 2 2 2" xfId="37438" xr:uid="{2DB2FF75-DBDD-4DC5-9A94-FD43D1E29003}"/>
    <cellStyle name="เครื่องหมายจุลภาค 2 2 6 2 2 3" xfId="31960" xr:uid="{B2BEA3F8-1183-465F-A95A-A0C4E6F1F020}"/>
    <cellStyle name="เครื่องหมายจุลภาค 2 2 6 2 3" xfId="34861" xr:uid="{3055AB0C-B3E1-4D50-90AD-5755B84A4283}"/>
    <cellStyle name="เครื่องหมายจุลภาค 2 2 6 2 4" xfId="29393" xr:uid="{59B19FA8-46D1-496C-95C7-B739259D9B94}"/>
    <cellStyle name="เครื่องหมายจุลภาค 2 2 6 3" xfId="32485" xr:uid="{4EAFD223-8D1B-450D-9C73-3FE71344AF26}"/>
    <cellStyle name="เครื่องหมายจุลภาค 2 2 6 4" xfId="27023" xr:uid="{65B5C226-9A4B-4647-9CEB-88639EA5DBB4}"/>
    <cellStyle name="เครื่องหมายจุลภาค 2 2 7" xfId="2512" xr:uid="{B9FE2B68-2615-40C3-8538-364C35A83B5B}"/>
    <cellStyle name="เครื่องหมายจุลภาค 2 2 7 2" xfId="32486" xr:uid="{CB3C04CD-81CD-4262-A0AA-3E549E2052D5}"/>
    <cellStyle name="เครื่องหมายจุลภาค 2 2 7 3" xfId="27024" xr:uid="{92DF40A2-A492-4008-BCE2-4845D1AAAC7C}"/>
    <cellStyle name="เครื่องหมายจุลภาค 2 2 8" xfId="2513" xr:uid="{81FF1F9D-9C18-431F-99D5-BB429579C9D0}"/>
    <cellStyle name="เครื่องหมายจุลภาค 2 2 8 2" xfId="32487" xr:uid="{E5902DCB-1EB0-4954-8E61-C2366B86A37C}"/>
    <cellStyle name="เครื่องหมายจุลภาค 2 2 8 3" xfId="27025" xr:uid="{E99CDC4D-6666-47C9-BE61-10857467395B}"/>
    <cellStyle name="เครื่องหมายจุลภาค 2 2 9" xfId="197" xr:uid="{8F82B8FF-660E-4E55-B578-E7F291104CDB}"/>
    <cellStyle name="เครื่องหมายจุลภาค 2 2 9 2" xfId="32194" xr:uid="{28CBD7A7-4ADD-4DBC-9D7D-318046B2441C}"/>
    <cellStyle name="เครื่องหมายจุลภาค 2 2 9 3" xfId="26734" xr:uid="{58F33E6A-6377-4E5D-9F3D-9CA4D3A2FC75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0 2 2" xfId="34862" xr:uid="{31944789-F10F-45DB-AC57-3C7F4DD8C2E4}"/>
    <cellStyle name="เครื่องหมายจุลภาค 2 20 2 3" xfId="29394" xr:uid="{8B22C17A-BBEB-4EDC-BD98-E0E2C857A276}"/>
    <cellStyle name="เครื่องหมายจุลภาค 2 20 3" xfId="32269" xr:uid="{99DC84DB-5980-45AF-B750-18E163473D9C}"/>
    <cellStyle name="เครื่องหมายจุลภาค 2 20 4" xfId="26809" xr:uid="{3927B0AA-F698-4596-8324-232E6BA6333D}"/>
    <cellStyle name="เครื่องหมายจุลภาค 2 21" xfId="1223" xr:uid="{CDE4D965-23D7-46D2-A459-F21DED602A5D}"/>
    <cellStyle name="เครื่องหมายจุลภาค 2 21 2" xfId="32270" xr:uid="{B35B7872-EF17-4687-974D-B377381F2FE4}"/>
    <cellStyle name="เครื่องหมายจุลภาค 2 21 3" xfId="26810" xr:uid="{76AECC9A-19CC-4C68-BA58-1A08628CCA2B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2 2 2" xfId="34863" xr:uid="{B401E97F-E86C-4220-B8C3-CF3CA2C36688}"/>
    <cellStyle name="เครื่องหมายจุลภาค 2 22 2 3" xfId="29395" xr:uid="{9F89D0AC-178D-4B79-8FDF-A043F8219B05}"/>
    <cellStyle name="เครื่องหมายจุลภาค 2 22 3" xfId="32271" xr:uid="{B883890D-8CAD-4878-94E6-678355057AA9}"/>
    <cellStyle name="เครื่องหมายจุลภาค 2 22 4" xfId="26811" xr:uid="{F9208B14-B90F-4579-B348-754A48BDE35F}"/>
    <cellStyle name="เครื่องหมายจุลภาค 2 23" xfId="1225" xr:uid="{FF8F2426-7BDD-4243-9034-3CF83B9436A6}"/>
    <cellStyle name="เครื่องหมายจุลภาค 2 23 2" xfId="32272" xr:uid="{7AAE0D6E-6622-4750-A01E-183D821938EE}"/>
    <cellStyle name="เครื่องหมายจุลภาค 2 23 3" xfId="26812" xr:uid="{95DA32E4-5A9E-4457-9792-32A2973D04E7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4 2 2" xfId="34864" xr:uid="{8D05B45F-18E9-494F-9A74-BDB91160C858}"/>
    <cellStyle name="เครื่องหมายจุลภาค 2 24 2 3" xfId="29396" xr:uid="{6D3759B3-A2A8-46C2-B06E-0D736F14FC31}"/>
    <cellStyle name="เครื่องหมายจุลภาค 2 24 3" xfId="32273" xr:uid="{74ADC3FA-0713-4ECC-BF50-CE1EE255F95E}"/>
    <cellStyle name="เครื่องหมายจุลภาค 2 24 4" xfId="26813" xr:uid="{86C7E885-C22A-4487-B9E2-AE0794C91FDC}"/>
    <cellStyle name="เครื่องหมายจุลภาค 2 25" xfId="1227" xr:uid="{E93903C1-4C6F-4311-A54A-9F7E24E2DC48}"/>
    <cellStyle name="เครื่องหมายจุลภาค 2 25 2" xfId="32274" xr:uid="{4C3372D4-EADF-4035-8054-09ACE96EFAB0}"/>
    <cellStyle name="เครื่องหมายจุลภาค 2 25 3" xfId="26814" xr:uid="{B2D29BDE-BBA8-4CF6-9502-E50707CF3564}"/>
    <cellStyle name="เครื่องหมายจุลภาค 2 26" xfId="1228" xr:uid="{20D6CDC7-A992-42C4-B082-0E0C5A545175}"/>
    <cellStyle name="เครื่องหมายจุลภาค 2 26 2" xfId="32275" xr:uid="{ECED9480-F84A-44FC-8991-678FA6016927}"/>
    <cellStyle name="เครื่องหมายจุลภาค 2 26 3" xfId="26815" xr:uid="{996909FC-CD4A-4999-B279-42BF0FE8FC77}"/>
    <cellStyle name="เครื่องหมายจุลภาค 2 27" xfId="1229" xr:uid="{C0491C7F-5D70-45C1-AAE9-F28106C8EBC1}"/>
    <cellStyle name="เครื่องหมายจุลภาค 2 27 2" xfId="32276" xr:uid="{DFD7F2D5-95AB-4442-8BA0-39A7813D743D}"/>
    <cellStyle name="เครื่องหมายจุลภาค 2 27 3" xfId="26816" xr:uid="{2F3F099B-5C2C-4D3C-82D0-0F231472C890}"/>
    <cellStyle name="เครื่องหมายจุลภาค 2 28" xfId="1230" xr:uid="{C4298AF4-F945-46A5-8AF5-CBB3238B051D}"/>
    <cellStyle name="เครื่องหมายจุลภาค 2 28 2" xfId="32277" xr:uid="{B4915B47-FFDA-4F36-BF1A-EC51183D6722}"/>
    <cellStyle name="เครื่องหมายจุลภาค 2 28 3" xfId="26817" xr:uid="{433231DD-AD83-4AE3-861E-720BCB79F78E}"/>
    <cellStyle name="เครื่องหมายจุลภาค 2 29" xfId="1231" xr:uid="{4FA676DF-1142-465D-9E69-D9D582CCEEB1}"/>
    <cellStyle name="เครื่องหมายจุลภาค 2 29 2" xfId="32278" xr:uid="{0379502F-38E4-4A21-902A-5DD5441DF4EC}"/>
    <cellStyle name="เครื่องหมายจุลภาค 2 29 3" xfId="26818" xr:uid="{CA012662-E989-4839-906E-3B5DDDD183D4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2 3" xfId="32488" xr:uid="{8CB3744E-E205-44BD-89EF-974FF9EFEAFA}"/>
    <cellStyle name="เครื่องหมายจุลภาค 2 3 2 2 4" xfId="27026" xr:uid="{51686FB1-7D22-450D-891F-F7E2EF554512}"/>
    <cellStyle name="เครื่องหมายจุลภาค 2 3 2 3" xfId="14048" xr:uid="{E70D7100-C5CB-4198-828A-4F61227132CC}"/>
    <cellStyle name="เครื่องหมายจุลภาค 2 3 2 3 2" xfId="34865" xr:uid="{0BF833F7-2A99-4F2F-9680-C1AFEFFD4ACD}"/>
    <cellStyle name="เครื่องหมายจุลภาค 2 3 2 3 3" xfId="29397" xr:uid="{36E299E3-CEAD-4A3E-90E0-EF490B4926A5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3 2 2" xfId="37439" xr:uid="{17077988-21F5-4552-943C-186C331682D3}"/>
    <cellStyle name="เครื่องหมายจุลภาค 2 3 3 2 3" xfId="31961" xr:uid="{57CDEB9F-7D3B-47AA-AC73-935013FD8BCA}"/>
    <cellStyle name="เครื่องหมายจุลภาค 2 3 3 3" xfId="32470" xr:uid="{4B979A06-5FA3-4BDB-98FD-87EB67D74F6D}"/>
    <cellStyle name="เครื่องหมายจุลภาค 2 3 3 4" xfId="27008" xr:uid="{B365D8F3-8D10-4D23-8517-FB76BD8407AF}"/>
    <cellStyle name="เครื่องหมายจุลภาค 2 3 4" xfId="14834" xr:uid="{06E84715-9C11-4FE9-A10F-AF0A9F9B1A7F}"/>
    <cellStyle name="เครื่องหมายจุลภาค 2 3 4 2" xfId="35057" xr:uid="{68D9F19A-8F98-429A-B006-A1C4F068C0C5}"/>
    <cellStyle name="เครื่องหมายจุลภาค 2 3 4 3" xfId="29589" xr:uid="{46CFCE9A-AE4F-4323-8789-A1743B792720}"/>
    <cellStyle name="เครื่องหมายจุลภาค 2 3 5" xfId="32279" xr:uid="{AB1ADDF3-4021-432F-BFC4-4115CF2801C3}"/>
    <cellStyle name="เครื่องหมายจุลภาค 2 3 6" xfId="26819" xr:uid="{8906D483-B5BD-4D11-B5E8-6E70BB48FF7D}"/>
    <cellStyle name="เครื่องหมายจุลภาค 2 30" xfId="1233" xr:uid="{9A0DB0BE-B8BA-47ED-9452-89B6B12D9CB1}"/>
    <cellStyle name="เครื่องหมายจุลภาค 2 30 2" xfId="32280" xr:uid="{374CE506-884B-4A8E-9192-544099E68524}"/>
    <cellStyle name="เครื่องหมายจุลภาค 2 30 3" xfId="26820" xr:uid="{05C1A029-8662-4D34-B83D-48B4FD3D0A57}"/>
    <cellStyle name="เครื่องหมายจุลภาค 2 31" xfId="1234" xr:uid="{19FFC9E8-0A20-4D63-AB06-3EF3522D713C}"/>
    <cellStyle name="เครื่องหมายจุลภาค 2 31 2" xfId="32281" xr:uid="{AF9A4D19-3D25-4C8A-B584-056D6EB21015}"/>
    <cellStyle name="เครื่องหมายจุลภาค 2 31 3" xfId="26821" xr:uid="{00F8DB6E-04AC-4EE9-A8B8-2CFBE61A2C3B}"/>
    <cellStyle name="เครื่องหมายจุลภาค 2 32" xfId="1235" xr:uid="{5EE7FDF5-E0DA-46B3-9C52-EBB25919E38C}"/>
    <cellStyle name="เครื่องหมายจุลภาค 2 32 2" xfId="32282" xr:uid="{B8CEA24D-9384-49EC-AC21-80B0D2833718}"/>
    <cellStyle name="เครื่องหมายจุลภาค 2 32 3" xfId="26822" xr:uid="{191393DC-A267-49DF-A739-3E48C2A35C53}"/>
    <cellStyle name="เครื่องหมายจุลภาค 2 33" xfId="1236" xr:uid="{61A179C6-9639-428F-9BC8-7AFE42317583}"/>
    <cellStyle name="เครื่องหมายจุลภาค 2 33 2" xfId="32283" xr:uid="{58C7959D-15DF-4AE4-9374-D6D45CFFF425}"/>
    <cellStyle name="เครื่องหมายจุลภาค 2 33 3" xfId="26823" xr:uid="{31467BB1-D71E-4929-BC3F-330268B34225}"/>
    <cellStyle name="เครื่องหมายจุลภาค 2 34" xfId="1237" xr:uid="{2352F088-52BF-4971-AEA2-BD9F3FDBBEAD}"/>
    <cellStyle name="เครื่องหมายจุลภาค 2 34 2" xfId="32284" xr:uid="{AAFE9644-9F04-4B2C-BB5C-6DA9DE8296D9}"/>
    <cellStyle name="เครื่องหมายจุลภาค 2 34 3" xfId="26824" xr:uid="{ECC0EBE6-A2CD-4302-BEB4-24BB0CB0BFF0}"/>
    <cellStyle name="เครื่องหมายจุลภาค 2 35" xfId="1238" xr:uid="{C196E781-C515-4D78-B767-24404E6F4A17}"/>
    <cellStyle name="เครื่องหมายจุลภาค 2 35 2" xfId="32285" xr:uid="{4AEB6E27-3328-4F4C-B7E8-D77B4ADB4246}"/>
    <cellStyle name="เครื่องหมายจุลภาค 2 35 3" xfId="26825" xr:uid="{16568D62-948C-40E5-8E01-3D0D08989B8F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6 3 2" xfId="34866" xr:uid="{D61D7E64-BD15-4A27-93ED-B5DC4CE3168B}"/>
    <cellStyle name="เครื่องหมายจุลภาค 2 36 3 3" xfId="29398" xr:uid="{6AADABD9-7996-4E67-BEA9-95011F35F889}"/>
    <cellStyle name="เครื่องหมายจุลภาค 2 37" xfId="14050" xr:uid="{D771E5FA-3707-450E-8421-10C7D543EA7A}"/>
    <cellStyle name="เครื่องหมายจุลภาค 2 37 2" xfId="34867" xr:uid="{229029F2-37BD-4582-885E-411E5E4BF6FB}"/>
    <cellStyle name="เครื่องหมายจุลภาค 2 37 3" xfId="29399" xr:uid="{410F0C06-F4EF-4099-8544-D150C1208BDE}"/>
    <cellStyle name="เครื่องหมายจุลภาค 2 38" xfId="14051" xr:uid="{0107B52D-FAC7-48CC-BACC-7B86C37AAA43}"/>
    <cellStyle name="เครื่องหมายจุลภาค 2 38 2" xfId="34868" xr:uid="{4D4152BE-765C-483B-A636-4D72DCB88512}"/>
    <cellStyle name="เครื่องหมายจุลภาค 2 38 3" xfId="29400" xr:uid="{CA3CB740-D745-4DB4-893C-3B27C9CA3046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 2 2" xfId="34869" xr:uid="{84A0E43D-0B0C-4DAA-A625-6C0290F8D587}"/>
    <cellStyle name="เครื่องหมายจุลภาค 2 4 2 3" xfId="29401" xr:uid="{686E4FCC-BFF8-4D74-91C3-CE3FC3B0406B}"/>
    <cellStyle name="เครื่องหมายจุลภาค 2 4 3" xfId="32286" xr:uid="{BD6F36DB-9FEB-46A6-BD6B-E6C2D0C226E1}"/>
    <cellStyle name="เครื่องหมายจุลภาค 2 4 4" xfId="26826" xr:uid="{E38DD113-52C7-475E-9DEF-88EE504468FB}"/>
    <cellStyle name="เครื่องหมายจุลภาค 2 40" xfId="14054" xr:uid="{594EEA5A-2BF1-4BCC-B9A8-FAD77161D3B0}"/>
    <cellStyle name="เครื่องหมายจุลภาค 2 40 2" xfId="34870" xr:uid="{FC6F80C7-81EA-46F8-AFB3-C3969266C45A}"/>
    <cellStyle name="เครื่องหมายจุลภาค 2 40 3" xfId="29402" xr:uid="{E96DC363-7C86-468F-B7DE-30345BA74106}"/>
    <cellStyle name="เครื่องหมายจุลภาค 2 41" xfId="170" xr:uid="{C2BA5E50-80CC-43D8-9686-DF130E05FBAC}"/>
    <cellStyle name="เครื่องหมายจุลภาค 2 41 2" xfId="32189" xr:uid="{0DE565C5-354E-40B8-AB2F-7BF84A7D863C}"/>
    <cellStyle name="เครื่องหมายจุลภาค 2 41 3" xfId="26729" xr:uid="{156A3E8C-0373-4CD7-ABB4-DDAB03EF5E3E}"/>
    <cellStyle name="เครื่องหมายจุลภาค 2 42" xfId="32144" xr:uid="{4E0FA0DB-6777-4137-B51C-0066A515D14C}"/>
    <cellStyle name="เครื่องหมายจุลภาค 2 42 2" xfId="37621" xr:uid="{4150E628-6619-41CF-B855-8B0E28B67E2F}"/>
    <cellStyle name="เครื่องหมายจุลภาค 2 43" xfId="32164" xr:uid="{927DFE71-72BC-4B19-B356-F4BC412D2A44}"/>
    <cellStyle name="เครื่องหมายจุลภาค 2 44" xfId="26700" xr:uid="{F7B0FAE8-4505-4EB6-B5BC-2F4E476CCACF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5 2 2" xfId="34871" xr:uid="{39F57CC3-804C-4470-A327-980ED034CA2D}"/>
    <cellStyle name="เครื่องหมายจุลภาค 2 5 2 3" xfId="29403" xr:uid="{2D264398-0D05-430D-8BE3-B0419AC9B345}"/>
    <cellStyle name="เครื่องหมายจุลภาค 2 5 3" xfId="32287" xr:uid="{1E98AFD4-49A0-44AF-B2F5-CB0E1F8BC739}"/>
    <cellStyle name="เครื่องหมายจุลภาค 2 5 4" xfId="26827" xr:uid="{6201A469-D26B-4112-AA91-326F9463671D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6 2 2" xfId="34872" xr:uid="{7CFAD0D3-9C9D-44E1-914D-90373F37862A}"/>
    <cellStyle name="เครื่องหมายจุลภาค 2 6 2 3" xfId="29404" xr:uid="{CBF546D9-5BA7-401E-9246-4DA0A284A725}"/>
    <cellStyle name="เครื่องหมายจุลภาค 2 6 3" xfId="32288" xr:uid="{B272BA68-801E-4F49-8926-995CA915A781}"/>
    <cellStyle name="เครื่องหมายจุลภาค 2 6 4" xfId="26828" xr:uid="{7191111C-601C-4E7E-A88E-C1716DD66DB1}"/>
    <cellStyle name="เครื่องหมายจุลภาค 2 7" xfId="1242" xr:uid="{125BAE81-705A-4582-A1B8-0B3DAC719D27}"/>
    <cellStyle name="เครื่องหมายจุลภาค 2 7 2" xfId="32289" xr:uid="{993C2DEC-58A3-4919-955A-D30C48B18057}"/>
    <cellStyle name="เครื่องหมายจุลภาค 2 7 3" xfId="26829" xr:uid="{EE33EE22-0061-4834-ABF1-C769F01574DA}"/>
    <cellStyle name="เครื่องหมายจุลภาค 2 8" xfId="1243" xr:uid="{73CB54C5-27BC-4380-8373-BBCFBF2D402B}"/>
    <cellStyle name="เครื่องหมายจุลภาค 2 8 2" xfId="32290" xr:uid="{C3C5655F-4CB7-451B-B937-104E55F0B1F1}"/>
    <cellStyle name="เครื่องหมายจุลภาค 2 8 3" xfId="26830" xr:uid="{537DF9C3-CF02-4F81-BAE4-008D11C568C2}"/>
    <cellStyle name="เครื่องหมายจุลภาค 2 9" xfId="1244" xr:uid="{E592806D-C1DF-4C98-9E5A-84509472836D}"/>
    <cellStyle name="เครื่องหมายจุลภาค 2 9 2" xfId="32291" xr:uid="{C5D95397-3ECC-415A-8791-992098B6FA1C}"/>
    <cellStyle name="เครื่องหมายจุลภาค 2 9 3" xfId="26831" xr:uid="{378C3E31-A8A5-467A-A9B3-16F81FE67D5F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0 2" xfId="32878" xr:uid="{8782B234-13B7-4EE5-9EDB-7BB3E883CC85}"/>
    <cellStyle name="เครื่องหมายจุลภาค 20 3" xfId="27414" xr:uid="{AB90FBC7-5B07-4953-9277-3AA46366F676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2 2" xfId="36210" xr:uid="{529E536E-9A8E-472D-B45D-5D688265318C}"/>
    <cellStyle name="เครื่องหมายจุลภาค 21 2 2 3" xfId="30735" xr:uid="{225AD886-3B26-4BA1-A282-9F54161CFB91}"/>
    <cellStyle name="เครื่องหมายจุลภาค 21 2 3" xfId="25961" xr:uid="{BAF07D90-C5D7-4C99-8920-4B5506E0F09C}"/>
    <cellStyle name="เครื่องหมายจุลภาค 21 2 3 2" xfId="37441" xr:uid="{5AB81796-96D9-442B-8FDF-19B79C481AAC}"/>
    <cellStyle name="เครื่องหมายจุลภาค 21 2 3 3" xfId="31963" xr:uid="{3F4B46C5-ED5B-4FD7-B8EC-0FFF139A8436}"/>
    <cellStyle name="เครื่องหมายจุลภาค 21 2 4" xfId="33646" xr:uid="{4323EA51-D46C-46EA-9A3D-E9B5CE8E21C2}"/>
    <cellStyle name="เครื่องหมายจุลภาค 21 2 5" xfId="28180" xr:uid="{D4C4460E-9DB0-4B36-9664-0A8126695FED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3 2 2" xfId="36963" xr:uid="{D53F8B8D-1C3A-4A63-8B0B-CFFB93E07B7F}"/>
    <cellStyle name="เครื่องหมายจุลภาค 21 3 2 3" xfId="31486" xr:uid="{7FFB2BE5-0D1C-4152-ACEC-ED3808EA071F}"/>
    <cellStyle name="เครื่องหมายจุลภาค 21 3 3" xfId="34398" xr:uid="{113134F5-E404-454E-9FDC-327CD1715D98}"/>
    <cellStyle name="เครื่องหมายจุลภาค 21 3 4" xfId="28931" xr:uid="{D57A0513-E663-4C09-9EEA-D7C537A5EE6D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4 2 2" xfId="37344" xr:uid="{F0AC6644-0649-4B86-A6D2-676671CE4C31}"/>
    <cellStyle name="เครื่องหมายจุลภาค 21 4 2 3" xfId="31866" xr:uid="{AD623D5A-F952-4DDB-88BB-2E64E602EB9D}"/>
    <cellStyle name="เครื่องหมายจุลภาค 21 4 3" xfId="34959" xr:uid="{4B357E9E-DB2D-4170-A351-1B750EDBCC7D}"/>
    <cellStyle name="เครื่องหมายจุลภาค 21 4 4" xfId="29491" xr:uid="{6EC97D3F-21F2-4E43-8EC9-FF6D32F08BEA}"/>
    <cellStyle name="เครื่องหมายจุลภาค 21 5" xfId="16646" xr:uid="{E47E80D6-64AA-4BCB-A722-D0BD1E69053F}"/>
    <cellStyle name="เครื่องหมายจุลภาค 21 5 2" xfId="35451" xr:uid="{1FC26FF7-68AE-44FB-A2F1-77D14F477E51}"/>
    <cellStyle name="เครื่องหมายจุลภาค 21 5 3" xfId="29981" xr:uid="{887ED08A-CC70-4C72-B0DA-6456A38054B3}"/>
    <cellStyle name="เครื่องหมายจุลภาค 21 6" xfId="25960" xr:uid="{07E92BC4-A4AA-4ED8-BB8A-0F87213429DC}"/>
    <cellStyle name="เครื่องหมายจุลภาค 21 6 2" xfId="37440" xr:uid="{8968A8A9-EC06-4585-A3D1-F1575A21BF20}"/>
    <cellStyle name="เครื่องหมายจุลภาค 21 6 3" xfId="31962" xr:uid="{65EE9191-9E73-404E-9DCE-B3078158D70E}"/>
    <cellStyle name="เครื่องหมายจุลภาค 21 7" xfId="32879" xr:uid="{9483E0E1-7456-46FA-A7FE-65135E28884C}"/>
    <cellStyle name="เครื่องหมายจุลภาค 21 8" xfId="27415" xr:uid="{1F55D348-E3B2-4F4E-AB87-052EB21C5B71}"/>
    <cellStyle name="เครื่องหมายจุลภาค 23" xfId="26212" xr:uid="{BC49BC80-AC0B-48F2-80BE-0A1E4103B21C}"/>
    <cellStyle name="เครื่องหมายจุลภาค 23 2" xfId="37549" xr:uid="{098A2E9F-3E7C-4387-A8A7-24EB402EF37C}"/>
    <cellStyle name="เครื่องหมายจุลภาค 23 3" xfId="32071" xr:uid="{5217DE82-92E4-42E7-9A58-83B2D156987E}"/>
    <cellStyle name="เครื่องหมายจุลภาค 26" xfId="26213" xr:uid="{DEF06FC4-FD39-47FB-A8EC-12B7A71FFE90}"/>
    <cellStyle name="เครื่องหมายจุลภาค 26 2" xfId="37550" xr:uid="{8A99FE9B-1B23-4FC4-9F3B-E4F7803F3111}"/>
    <cellStyle name="เครื่องหมายจุลภาค 26 3" xfId="32072" xr:uid="{879B7581-792D-489B-BEC6-9695601E60FC}"/>
    <cellStyle name="เครื่องหมายจุลภาค 29" xfId="26214" xr:uid="{77AD1351-7A06-49AB-B5F3-61F739AC3AEF}"/>
    <cellStyle name="เครื่องหมายจุลภาค 29 2" xfId="37551" xr:uid="{2CD1025F-1D15-47CF-B2F7-D0C7D8598356}"/>
    <cellStyle name="เครื่องหมายจุลภาค 29 3" xfId="32073" xr:uid="{AB7D51C6-E594-4FD6-9E59-BC1E610025F2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2 2" xfId="32293" xr:uid="{3C8A9AAE-6FC1-460C-B3C2-8D221280F2C0}"/>
    <cellStyle name="เครื่องหมายจุลภาค 3 2 2 3" xfId="26833" xr:uid="{AA24F929-8C08-4301-AA43-D888E548BB73}"/>
    <cellStyle name="เครื่องหมายจุลภาค 3 2 3" xfId="1257" xr:uid="{01DB5894-C100-426C-8B5D-998BA6F17694}"/>
    <cellStyle name="เครื่องหมายจุลภาค 3 2 3 2" xfId="32294" xr:uid="{A4C495C8-DC6C-4484-875C-562E05015445}"/>
    <cellStyle name="เครื่องหมายจุลภาค 3 2 3 3" xfId="26834" xr:uid="{9357ABE2-D39B-4E3A-86EC-C1A5973B0EED}"/>
    <cellStyle name="เครื่องหมายจุลภาค 3 2 4" xfId="1258" xr:uid="{0575186D-155C-4D40-98E7-CBE57CE06E0D}"/>
    <cellStyle name="เครื่องหมายจุลภาค 3 2 4 2" xfId="32295" xr:uid="{86CD5675-95AC-4050-BA9C-74EDCAC5A9A3}"/>
    <cellStyle name="เครื่องหมายจุลภาค 3 2 4 3" xfId="26835" xr:uid="{E35BF7DD-3482-4668-A6E6-F1459E0589F2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 6" xfId="32292" xr:uid="{DD9E1EFD-A8E4-48AB-9B36-CAD36203BD44}"/>
    <cellStyle name="เครื่องหมายจุลภาค 3 2 7" xfId="26832" xr:uid="{CD05FAAB-2DFC-4659-AA06-82971C30D8EA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2 2" xfId="35058" xr:uid="{64B73C26-F831-437E-BE5D-5D9A4A23AA19}"/>
    <cellStyle name="เครื่องหมายจุลภาค 3 28 2 3" xfId="29590" xr:uid="{6FD1B056-EC4B-4F26-BA68-2F7BBB6B0B2B}"/>
    <cellStyle name="เครื่องหมายจุลภาค 3 28 3" xfId="14076" xr:uid="{5DDDC91C-870A-4B7C-83D2-921B61406680}"/>
    <cellStyle name="เครื่องหมายจุลภาค 3 28 4" xfId="32296" xr:uid="{690B6DCB-A411-401D-A03C-CFB2393B038E}"/>
    <cellStyle name="เครื่องหมายจุลภาค 3 28 5" xfId="26836" xr:uid="{96F557D3-E3F5-4BF7-BB3E-85DC1BCD5EBC}"/>
    <cellStyle name="เครื่องหมายจุลภาค 3 29" xfId="14077" xr:uid="{B452C317-E59A-43C7-AC9A-CE5F21F181D1}"/>
    <cellStyle name="เครื่องหมายจุลภาค 3 29 2" xfId="34873" xr:uid="{64B1D0BC-896C-4925-B84F-F501942BAB71}"/>
    <cellStyle name="เครื่องหมายจุลภาค 3 29 3" xfId="29405" xr:uid="{6A9EF821-ACEF-4AEC-92CD-958290C503BE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3 3 2" xfId="34874" xr:uid="{E359FCB4-CC6F-48BA-8FA7-8A930B1AC9E6}"/>
    <cellStyle name="เครื่องหมายจุลภาค 3 3 3 3 3" xfId="29406" xr:uid="{B56F21DE-0ECF-475C-9E60-D7C33D45ED15}"/>
    <cellStyle name="เครื่องหมายจุลภาค 3 3 4" xfId="25962" xr:uid="{F335C2AE-6CD6-47D7-868E-90CED8392211}"/>
    <cellStyle name="เครื่องหมายจุลภาค 3 3 4 2" xfId="37442" xr:uid="{7CF77464-5252-407E-9395-E002126FF027}"/>
    <cellStyle name="เครื่องหมายจุลภาค 3 3 4 3" xfId="31964" xr:uid="{7098FF4C-14C7-4685-861C-B1F0AAE3D3BD}"/>
    <cellStyle name="เครื่องหมายจุลภาค 3 3 5" xfId="32297" xr:uid="{8CB347FC-4196-4A9A-93D6-247BFB805BE9}"/>
    <cellStyle name="เครื่องหมายจุลภาค 3 3 6" xfId="26837" xr:uid="{2E4F2EDA-F966-4DCB-A18C-2AEAAE4C4720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3 3 2" xfId="34875" xr:uid="{913B1080-B5D1-4748-B171-0D4714E2ACEA}"/>
    <cellStyle name="เครื่องหมายจุลภาค 3 4 3 3 3" xfId="29407" xr:uid="{B8917BA0-3C1B-4183-98BA-31E75E8754C4}"/>
    <cellStyle name="เครื่องหมายจุลภาค 3 4 4" xfId="25963" xr:uid="{21BC3379-527A-41AF-A54E-2ED9A4989EB8}"/>
    <cellStyle name="เครื่องหมายจุลภาค 3 4 4 2" xfId="37443" xr:uid="{BE6F0548-DDE5-4F63-AC5D-D5170243A25D}"/>
    <cellStyle name="เครื่องหมายจุลภาค 3 4 4 3" xfId="31965" xr:uid="{6526A951-0D0A-4E71-A35A-058B0F5AFC0A}"/>
    <cellStyle name="เครื่องหมายจุลภาค 3 4 5" xfId="32298" xr:uid="{98FF602D-2D40-419D-9E56-9A5BCA98C60F}"/>
    <cellStyle name="เครื่องหมายจุลภาค 3 4 6" xfId="26838" xr:uid="{65CBFC8D-B8E7-4532-9BC5-5A77129B6FD9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2 2" xfId="37552" xr:uid="{18108CDE-140F-4C9F-9CEB-D38B98343CD0}"/>
    <cellStyle name="เครื่องหมายจุลภาค 32 3" xfId="32074" xr:uid="{6D8F0CC4-494F-4C9D-8027-12E8C6BFA558}"/>
    <cellStyle name="เครื่องหมายจุลภาค 35" xfId="26216" xr:uid="{F9792F67-CB56-4C6E-8CFE-66F8BBE02551}"/>
    <cellStyle name="เครื่องหมายจุลภาค 35 2" xfId="37553" xr:uid="{A5E8680A-085B-4467-95CD-D590B3C42B78}"/>
    <cellStyle name="เครื่องหมายจุลภาค 35 3" xfId="32075" xr:uid="{CB873CD9-0106-4628-AD70-B273E4ACEE7A}"/>
    <cellStyle name="เครื่องหมายจุลภาค 38" xfId="26217" xr:uid="{B26DC27F-8EC2-410B-B72D-13878F2ED21C}"/>
    <cellStyle name="เครื่องหมายจุลภาค 38 2" xfId="37554" xr:uid="{6C40360D-F294-4C70-894C-913E778BD9A2}"/>
    <cellStyle name="เครื่องหมายจุลภาค 38 3" xfId="32076" xr:uid="{BF486511-1244-4835-A6D9-2C2240A0E245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2 2" xfId="37555" xr:uid="{C73F7B76-BAA7-49E3-A232-4F1CC855D571}"/>
    <cellStyle name="เครื่องหมายจุลภาค 4 2 2 2 3" xfId="32077" xr:uid="{6888FCD4-9CB6-482F-B4F5-8424AE925E79}"/>
    <cellStyle name="เครื่องหมายจุลภาค 4 2 2 3" xfId="26219" xr:uid="{D229E257-B196-4FFD-9A81-BCF12E8948DE}"/>
    <cellStyle name="เครื่องหมายจุลภาค 4 2 2 3 2" xfId="37556" xr:uid="{E27534A3-AA2D-47B3-B10A-0BD10E747B82}"/>
    <cellStyle name="เครื่องหมายจุลภาค 4 2 2 3 3" xfId="32078" xr:uid="{94915F0A-7D30-4BBB-BC3B-B9376097366A}"/>
    <cellStyle name="เครื่องหมายจุลภาค 4 2 2 4" xfId="32300" xr:uid="{49E8469D-B744-42B5-A747-2D1424DFFDD5}"/>
    <cellStyle name="เครื่องหมายจุลภาค 4 2 2 5" xfId="26840" xr:uid="{C584C02C-D0A6-4F18-AADF-274E51767A4B}"/>
    <cellStyle name="เครื่องหมายจุลภาค 4 2 3" xfId="1290" xr:uid="{14373E57-4363-4C36-9BB8-80CD3C0B3D0B}"/>
    <cellStyle name="เครื่องหมายจุลภาค 4 2 3 2" xfId="32301" xr:uid="{1E1CBAD9-EA89-4AB3-A7CF-191C0B228780}"/>
    <cellStyle name="เครื่องหมายจุลภาค 4 2 3 3" xfId="26841" xr:uid="{FB8DE38E-56F1-4C07-AC6A-EF2541DF9D01}"/>
    <cellStyle name="เครื่องหมายจุลภาค 4 2 4" xfId="1291" xr:uid="{78619596-6875-46AA-BF85-16C7CCC6BFF6}"/>
    <cellStyle name="เครื่องหมายจุลภาค 4 2 4 2" xfId="32302" xr:uid="{3D4E60FF-E3D8-4123-B3A7-B0090526CE27}"/>
    <cellStyle name="เครื่องหมายจุลภาค 4 2 4 3" xfId="26842" xr:uid="{E191C185-B61C-4453-AF42-60FC1E79D6CB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2 2" xfId="35060" xr:uid="{05861B4E-839C-43EE-BC51-59E311C7F82A}"/>
    <cellStyle name="เครื่องหมายจุลภาค 4 2 5 2 3" xfId="29592" xr:uid="{1DE31EC3-C862-4A53-9EB8-803AA9962313}"/>
    <cellStyle name="เครื่องหมายจุลภาค 4 2 5 3" xfId="14095" xr:uid="{415D80B3-1813-4970-B071-0D16F55AC696}"/>
    <cellStyle name="เครื่องหมายจุลภาค 4 2 5 4" xfId="32390" xr:uid="{945AB99B-7A64-45A2-B07E-EEF25FE969FA}"/>
    <cellStyle name="เครื่องหมายจุลภาค 4 2 5 5" xfId="26929" xr:uid="{C0E5D4AF-4167-498F-A127-845D03EA48E7}"/>
    <cellStyle name="เครื่องหมายจุลภาค 4 2 6" xfId="14442" xr:uid="{82DAD3E2-A4EE-4CC3-8D37-0067FDF09192}"/>
    <cellStyle name="เครื่องหมายจุลภาค 4 2 7" xfId="32299" xr:uid="{6FBA97EE-A5C6-408C-A0D3-5085D1EBE27F}"/>
    <cellStyle name="เครื่องหมายจุลภาค 4 2 8" xfId="26839" xr:uid="{724B3879-4413-4676-A5EC-487EA53F503F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2 2" xfId="35061" xr:uid="{13710885-96C5-4859-B300-765B4929518C}"/>
    <cellStyle name="เครื่องหมายจุลภาค 4 29 2 3" xfId="29593" xr:uid="{E87E8140-33A5-4039-AEA3-58B27236FB97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29 5" xfId="32389" xr:uid="{E2F8FC3C-4361-4D8A-8B95-018551D76714}"/>
    <cellStyle name="เครื่องหมายจุลภาค 4 29 6" xfId="26928" xr:uid="{CE4031AD-3E71-4E32-A038-4D6CBE6E26A4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2 2 2" xfId="37557" xr:uid="{269DB362-AACE-435D-A0A4-A5B3B97F37CD}"/>
    <cellStyle name="เครื่องหมายจุลภาค 4 3 2 2 3" xfId="32079" xr:uid="{4BCA92C9-98C1-41B2-A7CE-EBEF3E9ADC1F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2 2" xfId="35062" xr:uid="{6641DFBF-E07C-4978-AF11-2E6ED06A9FAF}"/>
    <cellStyle name="เครื่องหมายจุลภาค 4 3 3 2 3" xfId="29594" xr:uid="{A1F71AED-5E1B-4B05-88D3-9D963A374DE5}"/>
    <cellStyle name="เครื่องหมายจุลภาค 4 3 3 3" xfId="14106" xr:uid="{E2586A00-521B-4E08-B8EA-830F4D4D1924}"/>
    <cellStyle name="เครื่องหมายจุลภาค 4 3 3 3 2" xfId="34876" xr:uid="{F662D1F4-5F55-431D-87C7-FC940EBC10E0}"/>
    <cellStyle name="เครื่องหมายจุลภาค 4 3 3 3 3" xfId="29408" xr:uid="{F181AFE0-47C5-488A-B74D-2D24670CF48B}"/>
    <cellStyle name="เครื่องหมายจุลภาค 4 3 3 4" xfId="32407" xr:uid="{7AB8AA45-32AE-4A5F-9BBC-1C91D3F7ECD0}"/>
    <cellStyle name="เครื่องหมายจุลภาค 4 3 3 5" xfId="26944" xr:uid="{C9003AE8-38F8-418B-9DEC-419DE572730E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2 2" xfId="37558" xr:uid="{B7502F99-3B7C-4C13-A73E-D758B7996653}"/>
    <cellStyle name="เครื่องหมายจุลภาค 4 3 4 2 3" xfId="32080" xr:uid="{7A7705EB-FBCE-4413-871F-8E1202BB7622}"/>
    <cellStyle name="เครื่องหมายจุลภาค 4 3 4 3" xfId="26222" xr:uid="{70207759-FF68-4D66-9519-E806725CA0A0}"/>
    <cellStyle name="เครื่องหมายจุลภาค 4 3 4 3 2" xfId="37559" xr:uid="{0B277093-A3A4-4CCD-8F75-C373F4F7D032}"/>
    <cellStyle name="เครื่องหมายจุลภาค 4 3 4 3 3" xfId="32081" xr:uid="{1A8C39DF-9C6D-48BB-AA35-89D6ED758E00}"/>
    <cellStyle name="เครื่องหมายจุลภาค 4 3 4 4" xfId="37444" xr:uid="{0491DB38-221F-47DB-9EA0-95B04E9AAE12}"/>
    <cellStyle name="เครื่องหมายจุลภาค 4 3 4 5" xfId="31966" xr:uid="{D47EF8A0-45BB-4430-AEC1-DA30728B6371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 5 2 2" xfId="37561" xr:uid="{DA82C737-CC11-429B-9FE9-796D3B192A7F}"/>
    <cellStyle name="เครื่องหมายจุลภาค 4 3 5 2 3" xfId="32083" xr:uid="{AD6AC38C-6C7C-43D6-9807-D3E20D5034D8}"/>
    <cellStyle name="เครื่องหมายจุลภาค 4 3 5 3" xfId="37560" xr:uid="{19BAE88E-869A-4670-930A-EFD6AD8CA9AC}"/>
    <cellStyle name="เครื่องหมายจุลภาค 4 3 5 4" xfId="32082" xr:uid="{C9241E47-AE0C-4DB4-B94F-3E98F3AAAD82}"/>
    <cellStyle name="เครื่องหมายจุลภาค 4 3 6" xfId="32303" xr:uid="{CF002CF4-7916-4946-B271-9D9F0A31F12C}"/>
    <cellStyle name="เครื่องหมายจุลภาค 4 3 7" xfId="26843" xr:uid="{74700322-CFE7-4A91-93D0-8EAC0DC64984}"/>
    <cellStyle name="เครื่องหมายจุลภาค 4 30" xfId="14841" xr:uid="{521E42C4-B478-4B65-A836-C9117DDBF891}"/>
    <cellStyle name="เครื่องหมายจุลภาค 4 30 2" xfId="35059" xr:uid="{A15B8905-7AFF-46B2-9BA4-5D447C31BAC2}"/>
    <cellStyle name="เครื่องหมายจุลภาค 4 30 3" xfId="29591" xr:uid="{F52FD29F-8E25-477B-985A-3187F22EDD72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4 3 2" xfId="34877" xr:uid="{37C82487-A3A0-4700-B677-6F25747A9AE1}"/>
    <cellStyle name="เครื่องหมายจุลภาค 4 4 3 3" xfId="29409" xr:uid="{6CB28384-8972-4620-9C06-92A23F047224}"/>
    <cellStyle name="เครื่องหมายจุลภาค 4 4 4" xfId="32304" xr:uid="{9F48D9F3-BBEF-4FD3-9C34-49F7E6FBC891}"/>
    <cellStyle name="เครื่องหมายจุลภาค 4 4 5" xfId="26844" xr:uid="{06BAA497-FFD0-427B-BE00-E32CA59FDEBA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5 3 2" xfId="34878" xr:uid="{860FD052-3F9D-44CD-A92B-2EBA350CBAA0}"/>
    <cellStyle name="เครื่องหมายจุลภาค 4 5 3 3" xfId="29410" xr:uid="{B3F43692-34A0-4BE4-A40D-A2AD1D6281BA}"/>
    <cellStyle name="เครื่องหมายจุลภาค 4 5 4" xfId="32305" xr:uid="{75EC81A0-F399-4A87-9EC2-5585B804B8B0}"/>
    <cellStyle name="เครื่องหมายจุลภาค 4 5 5" xfId="26845" xr:uid="{5DD52484-365F-477D-97B4-DEEBF4355569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1 2" xfId="37562" xr:uid="{46CF044F-8FAC-4BD1-9DCC-78158CBECEC5}"/>
    <cellStyle name="เครื่องหมายจุลภาค 41 3" xfId="32084" xr:uid="{B97F5F78-BB7C-4D1C-BC8A-E3F554BE37B4}"/>
    <cellStyle name="เครื่องหมายจุลภาค 44" xfId="26226" xr:uid="{7550BA5C-FFD3-40CC-A648-7D7476C43B24}"/>
    <cellStyle name="เครื่องหมายจุลภาค 44 2" xfId="37563" xr:uid="{4B8DFD9D-B674-420B-ACAE-D347E23E6A4D}"/>
    <cellStyle name="เครื่องหมายจุลภาค 44 3" xfId="32085" xr:uid="{51EEF41E-2E36-4E26-B0A2-182E1F8484BD}"/>
    <cellStyle name="เครื่องหมายจุลภาค 48" xfId="26227" xr:uid="{71C6CF8D-0F61-4296-BE13-BDCD1D6767E5}"/>
    <cellStyle name="เครื่องหมายจุลภาค 48 2" xfId="37564" xr:uid="{B25BE1C3-7049-43DD-B7D8-E24DE2C605EF}"/>
    <cellStyle name="เครื่องหมายจุลภาค 48 3" xfId="32086" xr:uid="{FF5F69A6-9417-445C-9066-E1B489B9BE6A}"/>
    <cellStyle name="เครื่องหมายจุลภาค 49" xfId="26228" xr:uid="{F875C691-6C40-4487-834E-C9A43CEFADA9}"/>
    <cellStyle name="เครื่องหมายจุลภาค 49 2" xfId="37565" xr:uid="{2A9589AA-3FE8-4E55-A51B-A381957F1DDE}"/>
    <cellStyle name="เครื่องหมายจุลภาค 49 3" xfId="32087" xr:uid="{09D194FF-AD77-47BE-9300-01280F60916E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2 3 2" xfId="34879" xr:uid="{0129BE56-8D06-4AF5-9705-7DEEE9393C67}"/>
    <cellStyle name="เครื่องหมายจุลภาค 5 2 2 2 3 3" xfId="29411" xr:uid="{FF59C5DF-79E0-4485-A90E-97DC74F5EC35}"/>
    <cellStyle name="เครื่องหมายจุลภาค 5 2 2 3" xfId="25967" xr:uid="{1108B42F-9533-4356-896D-B6D399AEE82E}"/>
    <cellStyle name="เครื่องหมายจุลภาค 5 2 2 3 2" xfId="37445" xr:uid="{4C3B3DDB-806F-494E-B548-A0DD308D850D}"/>
    <cellStyle name="เครื่องหมายจุลภาค 5 2 2 3 3" xfId="31967" xr:uid="{67DD730F-80AA-4E88-9672-1B75B40F57C3}"/>
    <cellStyle name="เครื่องหมายจุลภาค 5 2 2 4" xfId="32307" xr:uid="{97A5D89B-5858-46DB-94B9-134002D39F27}"/>
    <cellStyle name="เครื่องหมายจุลภาค 5 2 2 5" xfId="26847" xr:uid="{6F3FB84B-C9DC-4AE0-ADCD-5A23FBAB476F}"/>
    <cellStyle name="เครื่องหมายจุลภาค 5 2 3" xfId="1313" xr:uid="{1C05D3D6-2F27-4F23-B30F-0386169E2E6A}"/>
    <cellStyle name="เครื่องหมายจุลภาค 5 2 3 2" xfId="32308" xr:uid="{BBF05B7A-C22B-41EA-B065-2A3217E441CD}"/>
    <cellStyle name="เครื่องหมายจุลภาค 5 2 3 3" xfId="26848" xr:uid="{7BD0AABC-7CA3-485F-A4C3-54C8CF2926B7}"/>
    <cellStyle name="เครื่องหมายจุลภาค 5 2 4" xfId="1314" xr:uid="{46B5F28A-230F-4FF9-B459-1D99C6051629}"/>
    <cellStyle name="เครื่องหมายจุลภาค 5 2 4 2" xfId="32309" xr:uid="{F21AC68E-9157-488D-9FCE-3B56BCB492DB}"/>
    <cellStyle name="เครื่องหมายจุลภาค 5 2 4 3" xfId="26849" xr:uid="{45BA5450-59C7-4B89-8B70-B7D84E70666D}"/>
    <cellStyle name="เครื่องหมายจุลภาค 5 2 5" xfId="14114" xr:uid="{58DBDC6B-ADC8-4EAB-BD47-EB98394D08A1}"/>
    <cellStyle name="เครื่องหมายจุลภาค 5 2 5 2" xfId="34880" xr:uid="{E538379F-042D-4EB2-B1D1-928DA514D4A9}"/>
    <cellStyle name="เครื่องหมายจุลภาค 5 2 5 3" xfId="29412" xr:uid="{8886D9D8-8860-4EF6-8398-0B903758E001}"/>
    <cellStyle name="เครื่องหมายจุลภาค 5 2 6" xfId="14443" xr:uid="{C3783688-EA19-48F3-8E53-B824A171B74F}"/>
    <cellStyle name="เครื่องหมายจุลภาค 5 2 6 2" xfId="34960" xr:uid="{29243121-78B0-4F39-B72E-C239B3A87B41}"/>
    <cellStyle name="เครื่องหมายจุลภาค 5 2 6 3" xfId="29492" xr:uid="{521E0C12-4138-4215-81D3-E744FBF578AD}"/>
    <cellStyle name="เครื่องหมายจุลภาค 5 2 7" xfId="32306" xr:uid="{07DB2C22-6738-4D56-86BB-930EA15173C3}"/>
    <cellStyle name="เครื่องหมายจุลภาค 5 2 8" xfId="26846" xr:uid="{0D66EB4D-7E3E-4172-86EC-E2AB03CC4FC1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2 2" xfId="37566" xr:uid="{D6442B7D-B268-4FD0-B00A-D07DD86EF639}"/>
    <cellStyle name="เครื่องหมายจุลภาค 5 3 2 3" xfId="32088" xr:uid="{F6B071B5-08E0-47D2-BDA9-6411E84A3968}"/>
    <cellStyle name="เครื่องหมายจุลภาค 5 3 3" xfId="26230" xr:uid="{314E0D5C-3EFA-40B7-AB52-9ABE783B27A5}"/>
    <cellStyle name="เครื่องหมายจุลภาค 5 3 3 2" xfId="37567" xr:uid="{3476EDF7-5A1A-460F-B1B1-0A1F6F4F868D}"/>
    <cellStyle name="เครื่องหมายจุลภาค 5 3 3 3" xfId="32089" xr:uid="{17FF210F-0958-44F4-8F76-793F560359AF}"/>
    <cellStyle name="เครื่องหมายจุลภาค 5 3 4" xfId="26231" xr:uid="{69A82630-0B54-4468-85B0-2310A34BC3F5}"/>
    <cellStyle name="เครื่องหมายจุลภาค 5 3 5" xfId="32310" xr:uid="{A57A622E-D454-4D3B-804B-3D3CF8B3B905}"/>
    <cellStyle name="เครื่องหมายจุลภาค 5 3 6" xfId="26850" xr:uid="{BFDEEF59-0ED3-4363-BDA0-40593FAFED0C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4 2 2" xfId="37568" xr:uid="{65DA3449-0792-4BB6-917B-61A46C105E06}"/>
    <cellStyle name="เครื่องหมายจุลภาค 5 4 2 3" xfId="32090" xr:uid="{E2059118-42AC-4D76-A04E-4625D0ABA043}"/>
    <cellStyle name="เครื่องหมายจุลภาค 5 4 3" xfId="32311" xr:uid="{4514AC6D-835B-4330-AC99-EDBB869E4593}"/>
    <cellStyle name="เครื่องหมายจุลภาค 5 4 4" xfId="26851" xr:uid="{8B26516A-E897-4FA5-B1CB-F14E68AF0C0D}"/>
    <cellStyle name="เครื่องหมายจุลภาค 5 5" xfId="1317" xr:uid="{BE023B21-F0A4-48E1-AA27-C72E995E9655}"/>
    <cellStyle name="เครื่องหมายจุลภาค 5 5 2" xfId="32312" xr:uid="{DF32A627-490F-45BC-B471-A7911ADE1606}"/>
    <cellStyle name="เครื่องหมายจุลภาค 5 5 3" xfId="26852" xr:uid="{DCC2AF93-C2D5-4134-80A0-8F8585E7CF09}"/>
    <cellStyle name="เครื่องหมายจุลภาค 5 6" xfId="4331" xr:uid="{243F6721-161A-425C-9681-655D274101FB}"/>
    <cellStyle name="เครื่องหมายจุลภาค 5 6 2" xfId="32880" xr:uid="{BE545659-C67F-4C28-8DCC-34D2C5A54D62}"/>
    <cellStyle name="เครื่องหมายจุลภาค 5 6 3" xfId="27416" xr:uid="{3F29D070-C8A9-45D8-9CCF-69B3E7029F5E}"/>
    <cellStyle name="เครื่องหมายจุลภาค 5 7" xfId="32193" xr:uid="{8F052C3E-89A7-454C-BC30-7E1283F58ECC}"/>
    <cellStyle name="เครื่องหมายจุลภาค 5 8" xfId="26733" xr:uid="{01E4BB74-0E57-4D27-AD95-A72624BA64AB}"/>
    <cellStyle name="เครื่องหมายจุลภาค 52" xfId="26233" xr:uid="{BB583994-0469-4F09-9FEC-D580BA3F2142}"/>
    <cellStyle name="เครื่องหมายจุลภาค 52 2" xfId="37569" xr:uid="{A9C2BD73-23AE-4B37-874B-744B428B0F60}"/>
    <cellStyle name="เครื่องหมายจุลภาค 52 3" xfId="32091" xr:uid="{2A5358AF-B4CF-402E-9D84-B54CEA237F7D}"/>
    <cellStyle name="เครื่องหมายจุลภาค 55" xfId="26234" xr:uid="{4E377218-F508-4A26-A423-A1F1DCF72D5D}"/>
    <cellStyle name="เครื่องหมายจุลภาค 55 2" xfId="37570" xr:uid="{AC1EB187-276A-404F-8487-77F9253A4596}"/>
    <cellStyle name="เครื่องหมายจุลภาค 55 3" xfId="32092" xr:uid="{EE0628CA-58B7-462D-9859-4742AEBF9236}"/>
    <cellStyle name="เครื่องหมายจุลภาค 58" xfId="26235" xr:uid="{210222DD-407D-45E1-BE1F-19E79E1FEA80}"/>
    <cellStyle name="เครื่องหมายจุลภาค 58 2" xfId="37571" xr:uid="{0FBDB73D-8C10-4849-9DE6-45C47541F656}"/>
    <cellStyle name="เครื่องหมายจุลภาค 58 3" xfId="32093" xr:uid="{2CDE3E10-17DD-41AF-9A49-28E36D72FA73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0 2 2" xfId="34881" xr:uid="{4A08C795-DCF1-4EBA-B859-E14D033342F3}"/>
    <cellStyle name="เครื่องหมายจุลภาค 6 10 2 3" xfId="29413" xr:uid="{83474039-4581-49E5-A486-55F0EB617455}"/>
    <cellStyle name="เครื่องหมายจุลภาค 6 10 3" xfId="32313" xr:uid="{980B81D9-CE8C-423D-9BFC-5BE672CB2259}"/>
    <cellStyle name="เครื่องหมายจุลภาค 6 10 4" xfId="26853" xr:uid="{2B536E93-AA04-4B1D-9F2E-BBC95EEE302A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1 2 2" xfId="34882" xr:uid="{2C99A343-4791-4E00-B9A4-28EE48A1D358}"/>
    <cellStyle name="เครื่องหมายจุลภาค 6 11 2 3" xfId="29414" xr:uid="{BE2B0FC4-41ED-4F0A-8672-D662F9D6EED2}"/>
    <cellStyle name="เครื่องหมายจุลภาค 6 11 3" xfId="32314" xr:uid="{144F4C21-94F1-4C6F-8019-5704A33A7931}"/>
    <cellStyle name="เครื่องหมายจุลภาค 6 11 4" xfId="26854" xr:uid="{E8BE8BAE-EA49-47FF-8767-83728A6DD1DD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2 2 2" xfId="34883" xr:uid="{380D1DF5-F3DB-4837-A3C7-3E4D4C998D36}"/>
    <cellStyle name="เครื่องหมายจุลภาค 6 12 2 3" xfId="29415" xr:uid="{76F4C8ED-3B45-49F7-A09F-309F9DDAA3C9}"/>
    <cellStyle name="เครื่องหมายจุลภาค 6 12 3" xfId="32315" xr:uid="{26955146-88F8-47C5-9EF1-904B09305015}"/>
    <cellStyle name="เครื่องหมายจุลภาค 6 12 4" xfId="26855" xr:uid="{66081A43-D494-4227-9DD6-2B8126CD4DFC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3 2 2" xfId="34884" xr:uid="{9309375B-134B-49DB-B884-311246FB9920}"/>
    <cellStyle name="เครื่องหมายจุลภาค 6 13 2 3" xfId="29416" xr:uid="{2714F972-92B9-4211-8448-E5C8C9F3E832}"/>
    <cellStyle name="เครื่องหมายจุลภาค 6 13 3" xfId="32316" xr:uid="{C2C5BCEA-D3A2-4A24-BADB-BEDEF25CE550}"/>
    <cellStyle name="เครื่องหมายจุลภาค 6 13 4" xfId="26856" xr:uid="{BA5E38D9-0DBC-4746-B7BF-278A3F720421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4 2 2" xfId="34885" xr:uid="{F2B2F1C9-D941-403A-A340-0F8E5404B08D}"/>
    <cellStyle name="เครื่องหมายจุลภาค 6 14 2 3" xfId="29417" xr:uid="{673DD097-C60A-4F0B-94D9-A290D9BD023A}"/>
    <cellStyle name="เครื่องหมายจุลภาค 6 14 3" xfId="32317" xr:uid="{109DED66-6E83-46A9-B298-1F2257CC417D}"/>
    <cellStyle name="เครื่องหมายจุลภาค 6 14 4" xfId="26857" xr:uid="{96039F99-9F68-40C9-AFC3-7A9563640B55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5 2 2" xfId="34886" xr:uid="{1D455617-6556-4E5D-B5B6-5A6516D543FF}"/>
    <cellStyle name="เครื่องหมายจุลภาค 6 15 2 3" xfId="29418" xr:uid="{83D8AC26-B263-46F4-9937-A42CD897D440}"/>
    <cellStyle name="เครื่องหมายจุลภาค 6 15 3" xfId="32318" xr:uid="{00D07464-B4A8-4DC5-8832-AE693CE8A50A}"/>
    <cellStyle name="เครื่องหมายจุลภาค 6 15 4" xfId="26858" xr:uid="{D7A43D8E-69E8-4E50-8D82-66E31E91EC6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6 2 2" xfId="34887" xr:uid="{FD411BD5-38FA-45B3-B6D0-775D6F24ABFF}"/>
    <cellStyle name="เครื่องหมายจุลภาค 6 16 2 3" xfId="29419" xr:uid="{1E7B0A10-BFFF-4DC9-9B94-55D08A1E55F2}"/>
    <cellStyle name="เครื่องหมายจุลภาค 6 16 3" xfId="32319" xr:uid="{B9AC8E65-9F19-4D62-AAD7-5F3F158A9B76}"/>
    <cellStyle name="เครื่องหมายจุลภาค 6 16 4" xfId="26859" xr:uid="{3FED21A4-AF02-4674-AB82-9216C42323B0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7 2 2" xfId="34888" xr:uid="{B09CA210-782B-45F8-86F6-1D1FD0430941}"/>
    <cellStyle name="เครื่องหมายจุลภาค 6 17 2 3" xfId="29420" xr:uid="{0C8C9686-A628-484A-89C9-29210B6A83DA}"/>
    <cellStyle name="เครื่องหมายจุลภาค 6 17 3" xfId="32320" xr:uid="{F4CABCAD-213E-44F1-9C72-D19C0695BC0F}"/>
    <cellStyle name="เครื่องหมายจุลภาค 6 17 4" xfId="26860" xr:uid="{78B8EE81-AAF6-428A-82D5-6E0782DF1771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8 2 2" xfId="34889" xr:uid="{4B7266FD-33EB-43B2-9FEE-16BC6CDCC9DE}"/>
    <cellStyle name="เครื่องหมายจุลภาค 6 18 2 3" xfId="29421" xr:uid="{F25490A7-F10F-41A8-BA8C-2CE93E070F18}"/>
    <cellStyle name="เครื่องหมายจุลภาค 6 18 3" xfId="32321" xr:uid="{50649E6D-BF39-427D-8016-BB72813F6DCA}"/>
    <cellStyle name="เครื่องหมายจุลภาค 6 18 4" xfId="26861" xr:uid="{362D5C1A-927A-48F3-9AD1-E2C666A5D667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19 2 2" xfId="34890" xr:uid="{AC1D2FCF-8636-4029-9AC8-7EC841F6FBDF}"/>
    <cellStyle name="เครื่องหมายจุลภาค 6 19 2 3" xfId="29422" xr:uid="{70B1A884-613E-43D1-AF56-549A1B889E5F}"/>
    <cellStyle name="เครื่องหมายจุลภาค 6 19 3" xfId="32322" xr:uid="{A3125F1E-DAFC-48C2-9F12-E6089053DAF8}"/>
    <cellStyle name="เครื่องหมายจุลภาค 6 19 4" xfId="26862" xr:uid="{164FE6CD-3511-4A46-BD8F-A28ED9F6B72B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2 2 2" xfId="32392" xr:uid="{DD8E8D74-5CD8-4730-9A58-B7AF5D82702E}"/>
    <cellStyle name="เครื่องหมายจุลภาค 6 2 2 2 3" xfId="26931" xr:uid="{9FD9E68B-D749-46FE-A575-30F6DF47410C}"/>
    <cellStyle name="เครื่องหมายจุลภาค 6 2 2 3" xfId="32323" xr:uid="{DA163483-C6CC-42B1-96EB-88DF0C1C1DB7}"/>
    <cellStyle name="เครื่องหมายจุลภาค 6 2 2 4" xfId="26863" xr:uid="{89C96FB6-1412-4451-BDEE-E35A3B1CE8B8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2 2" xfId="35063" xr:uid="{02307554-6D84-414A-9A32-A88F0BCD556A}"/>
    <cellStyle name="เครื่องหมายจุลภาค 6 2 3 2 3" xfId="29595" xr:uid="{24CE2481-8CCA-4CF4-BD51-1416F7FE6197}"/>
    <cellStyle name="เครื่องหมายจุลภาค 6 2 3 3" xfId="14125" xr:uid="{946A0654-8398-4F36-A6FA-14FB21EA6092}"/>
    <cellStyle name="เครื่องหมายจุลภาค 6 2 3 4" xfId="32391" xr:uid="{313A16AD-E4EA-4AF2-B01D-22FFC96920F6}"/>
    <cellStyle name="เครื่องหมายจุลภาค 6 2 3 5" xfId="26930" xr:uid="{FB995F89-792B-4098-A2BE-46828B649674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0 2 2" xfId="34891" xr:uid="{2C9773BD-BCD6-43D0-920D-ECC9B4D45DD2}"/>
    <cellStyle name="เครื่องหมายจุลภาค 6 20 2 3" xfId="29423" xr:uid="{DF0C350F-F361-405C-8C58-8DF14C7769EB}"/>
    <cellStyle name="เครื่องหมายจุลภาค 6 20 3" xfId="32324" xr:uid="{228BF917-4773-4A73-93E8-F29A11C806CE}"/>
    <cellStyle name="เครื่องหมายจุลภาค 6 20 4" xfId="26864" xr:uid="{1E8ABC3A-7D5E-473A-8C31-D32AB6C0B8EB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1 2 2" xfId="34892" xr:uid="{9DC9EECE-ECEA-435E-9116-76223EB5ED9B}"/>
    <cellStyle name="เครื่องหมายจุลภาค 6 21 2 3" xfId="29424" xr:uid="{5AD1A3C6-C843-41A6-95AF-B7850D9F34B3}"/>
    <cellStyle name="เครื่องหมายจุลภาค 6 21 3" xfId="32325" xr:uid="{F25B2B87-24D5-499B-9121-6D3CF768EAE5}"/>
    <cellStyle name="เครื่องหมายจุลภาค 6 21 4" xfId="26865" xr:uid="{9C3CBE49-9C14-4834-9CFA-6735393F7DDB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2 2 2" xfId="34893" xr:uid="{5FA1BC12-B99D-41CA-B5C4-985387D90759}"/>
    <cellStyle name="เครื่องหมายจุลภาค 6 22 2 3" xfId="29425" xr:uid="{A52E3AAF-6F7B-4977-B070-EB16AEAB616D}"/>
    <cellStyle name="เครื่องหมายจุลภาค 6 22 3" xfId="32326" xr:uid="{8E6BBF08-4DD6-48FF-B414-FBB3962521B4}"/>
    <cellStyle name="เครื่องหมายจุลภาค 6 22 4" xfId="26866" xr:uid="{46CBEC53-5AE5-4765-A51B-DAC4304B5601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3 2 2" xfId="34894" xr:uid="{8E964B94-0C12-4DF1-A6D9-1695930F5C1B}"/>
    <cellStyle name="เครื่องหมายจุลภาค 6 23 2 3" xfId="29426" xr:uid="{F4E6B046-00A4-480F-866B-3E68448C4AEC}"/>
    <cellStyle name="เครื่องหมายจุลภาค 6 23 3" xfId="32327" xr:uid="{943C7C41-6E23-4D79-AF46-54F0DB7A7514}"/>
    <cellStyle name="เครื่องหมายจุลภาค 6 23 4" xfId="26867" xr:uid="{42E20975-9ACF-4598-BFC9-24B398F16170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4 2 2" xfId="34895" xr:uid="{3C72F4CA-0B97-484C-9931-72302436987E}"/>
    <cellStyle name="เครื่องหมายจุลภาค 6 24 2 3" xfId="29427" xr:uid="{D9B507F1-CB86-4DF3-A745-04D57ACDD52C}"/>
    <cellStyle name="เครื่องหมายจุลภาค 6 24 3" xfId="32328" xr:uid="{17C5E84C-202F-417C-A013-EBB5ECF3BEB4}"/>
    <cellStyle name="เครื่องหมายจุลภาค 6 24 4" xfId="26868" xr:uid="{D29960FF-7260-48A6-81AB-5615B3CCFADE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5 2 2" xfId="34896" xr:uid="{367D774F-3B06-4DD3-BBCA-F960E9A1D84A}"/>
    <cellStyle name="เครื่องหมายจุลภาค 6 25 2 3" xfId="29428" xr:uid="{DB25C933-AACD-490C-A6B4-EF1ACE4112EF}"/>
    <cellStyle name="เครื่องหมายจุลภาค 6 25 3" xfId="32329" xr:uid="{9983729F-3DA6-499F-9C2C-2A52A44BF849}"/>
    <cellStyle name="เครื่องหมายจุลภาค 6 25 4" xfId="26869" xr:uid="{97FAC5A1-AFE9-4238-AB1D-5E68FE75859A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6 2 2" xfId="34897" xr:uid="{B0DA149F-2957-44E6-8C31-8A1DD442D9CB}"/>
    <cellStyle name="เครื่องหมายจุลภาค 6 26 2 3" xfId="29429" xr:uid="{6C5820FC-C7C9-49B5-9CA2-5ECDE81249C7}"/>
    <cellStyle name="เครื่องหมายจุลภาค 6 26 3" xfId="32330" xr:uid="{F0C62507-90BD-41DB-BECF-2CB0D76ACFA9}"/>
    <cellStyle name="เครื่องหมายจุลภาค 6 26 4" xfId="26870" xr:uid="{41ECB4B6-4A43-412A-917B-628951FAD0B4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7 2 2" xfId="34898" xr:uid="{DCCB50E0-5299-47AE-9967-F7F4884CCEFA}"/>
    <cellStyle name="เครื่องหมายจุลภาค 6 27 2 3" xfId="29430" xr:uid="{CAFE8589-F0CC-4922-BBE6-87E29EE3CAAF}"/>
    <cellStyle name="เครื่องหมายจุลภาค 6 27 3" xfId="32331" xr:uid="{A73A00F0-2BA9-49D0-8AE0-B727945C3334}"/>
    <cellStyle name="เครื่องหมายจุลภาค 6 27 4" xfId="26871" xr:uid="{38425B4D-C432-433F-AEFF-DFC6D64C451F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3 2" xfId="34899" xr:uid="{5C366645-9D8D-413E-AFCD-100983356885}"/>
    <cellStyle name="เครื่องหมายจุลภาค 6 28 3 3" xfId="29431" xr:uid="{7BFAE344-170D-44BE-883B-19E54C4DE189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2 2" xfId="35064" xr:uid="{DCC554DC-5AA5-4138-9301-85EC1B8C39E7}"/>
    <cellStyle name="เครื่องหมายจุลภาค 6 29 2 3" xfId="29596" xr:uid="{56530ED2-93B8-4843-B786-B360FDB8C741}"/>
    <cellStyle name="เครื่องหมายจุลภาค 6 29 3" xfId="14135" xr:uid="{69557AAE-DB4D-4B17-81B8-FA06C3CA803C}"/>
    <cellStyle name="เครื่องหมายจุลภาค 6 29 4" xfId="32415" xr:uid="{186FF034-A8D4-4B3A-B3A6-98E6D38B7195}"/>
    <cellStyle name="เครื่องหมายจุลภาค 6 29 5" xfId="26952" xr:uid="{728E7CAA-6DEA-4AE6-8925-23B97C99B46F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2 2" xfId="32332" xr:uid="{D7E0601D-D10D-4EA0-A3FD-F12D893BEAA0}"/>
    <cellStyle name="เครื่องหมายจุลภาค 6 3 2 3" xfId="26872" xr:uid="{FFF1D1CA-9620-44F2-BC78-B40A168B543E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2 2" xfId="35065" xr:uid="{2240E4B3-E8FA-4CED-8674-453F112D19EF}"/>
    <cellStyle name="เครื่องหมายจุลภาค 6 3 3 2 3" xfId="29597" xr:uid="{287806CF-0877-4AC6-B2AF-1C11B93BBAD0}"/>
    <cellStyle name="เครื่องหมายจุลภาค 6 3 3 3" xfId="14136" xr:uid="{F12BBB6E-39A0-4167-8BF3-B21274F25EEA}"/>
    <cellStyle name="เครื่องหมายจุลภาค 6 3 3 4" xfId="32393" xr:uid="{0489393B-413F-489E-94D4-190BFB3B681D}"/>
    <cellStyle name="เครื่องหมายจุลภาค 6 3 3 5" xfId="26932" xr:uid="{ACEFDDF1-1EBF-4141-A02C-F6725DDCFD70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0 2 2" xfId="37345" xr:uid="{4E6B47C1-135F-48F4-B73F-52FE01A1C3F1}"/>
    <cellStyle name="เครื่องหมายจุลภาค 6 30 2 3" xfId="31867" xr:uid="{DB6093E3-4EA7-4ECF-B901-FF2050B0D3C4}"/>
    <cellStyle name="เครื่องหมายจุลภาค 6 30 3" xfId="34961" xr:uid="{19F08789-EED3-47EB-A7AE-1D686B416217}"/>
    <cellStyle name="เครื่องหมายจุลภาค 6 30 4" xfId="29493" xr:uid="{6153DAE1-6672-46C7-A6B3-0899C29A7C99}"/>
    <cellStyle name="เครื่องหมายจุลภาค 6 31" xfId="25968" xr:uid="{F756F741-BA1D-434A-A7E0-A029F6BE8D82}"/>
    <cellStyle name="เครื่องหมายจุลภาค 6 31 2" xfId="37446" xr:uid="{6B096E88-87FB-4219-8D60-24043BA96DDB}"/>
    <cellStyle name="เครื่องหมายจุลภาค 6 31 3" xfId="31968" xr:uid="{7A0092F2-F296-4C68-B874-D6FAE3D9CC47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2 2" xfId="32333" xr:uid="{8D458211-C695-4069-911A-7234048A6832}"/>
    <cellStyle name="เครื่องหมายจุลภาค 6 4 2 3" xfId="26873" xr:uid="{7E2502A5-60B9-4862-A592-FB4E0B158BEF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5 2 2" xfId="34900" xr:uid="{84D69334-2E64-4041-9897-D882B59F7BA2}"/>
    <cellStyle name="เครื่องหมายจุลภาค 6 5 2 3" xfId="29432" xr:uid="{51C64422-A295-4774-A524-5066CBA16441}"/>
    <cellStyle name="เครื่องหมายจุลภาค 6 5 3" xfId="32334" xr:uid="{402E9622-8D57-410F-8DED-A087DECE24B2}"/>
    <cellStyle name="เครื่องหมายจุลภาค 6 5 4" xfId="26874" xr:uid="{F69959E9-109D-4FFB-9659-0A22615B7963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6 2 2" xfId="34901" xr:uid="{3606C596-9501-4A5F-B4E3-9F54430CD085}"/>
    <cellStyle name="เครื่องหมายจุลภาค 6 6 2 3" xfId="29433" xr:uid="{25754C25-93CE-4741-B7C0-45C5F828DB6B}"/>
    <cellStyle name="เครื่องหมายจุลภาค 6 6 3" xfId="32335" xr:uid="{7DB3822A-C2B3-4DE6-8D32-7338827A69D5}"/>
    <cellStyle name="เครื่องหมายจุลภาค 6 6 4" xfId="26875" xr:uid="{70C0FE4E-5BCD-48DD-B98A-BB9DCEB54ABF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7 2 2" xfId="34902" xr:uid="{C31348C4-3B72-4AAF-9C71-2B016EF62F2C}"/>
    <cellStyle name="เครื่องหมายจุลภาค 6 7 2 3" xfId="29434" xr:uid="{1375C536-2B4E-4DBE-9206-D98E647108EA}"/>
    <cellStyle name="เครื่องหมายจุลภาค 6 7 3" xfId="32336" xr:uid="{E9FCCC23-02BA-4428-B51A-B61CD2997C88}"/>
    <cellStyle name="เครื่องหมายจุลภาค 6 7 4" xfId="26876" xr:uid="{9A32E3D1-0D20-452C-82CD-81BDAC17D75C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8 2 2" xfId="34903" xr:uid="{F560E5E1-E362-498C-ACEB-2522C7862A2E}"/>
    <cellStyle name="เครื่องหมายจุลภาค 6 8 2 3" xfId="29435" xr:uid="{B9C22AFD-B9D6-4BA5-A09D-EDCB5A45F732}"/>
    <cellStyle name="เครื่องหมายจุลภาค 6 8 3" xfId="32337" xr:uid="{AFD2ED84-471B-423B-9F19-D8F11E69A233}"/>
    <cellStyle name="เครื่องหมายจุลภาค 6 8 4" xfId="26877" xr:uid="{795E3C65-088B-41CA-BEDE-97751A520540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 9 2 2" xfId="34904" xr:uid="{0D10ECBC-977B-4961-ADD0-ABE20D6DF9D4}"/>
    <cellStyle name="เครื่องหมายจุลภาค 6 9 2 3" xfId="29436" xr:uid="{F00D7C5A-749E-4CCE-92DF-27BD31651951}"/>
    <cellStyle name="เครื่องหมายจุลภาค 6 9 3" xfId="32338" xr:uid="{7DDB56DE-C670-4A8E-BCE5-D1D0DAB21CE7}"/>
    <cellStyle name="เครื่องหมายจุลภาค 6 9 4" xfId="26878" xr:uid="{9123FD75-57E6-4185-A8A2-0011E2727852}"/>
    <cellStyle name="เครื่องหมายจุลภาค 61" xfId="26236" xr:uid="{313BDAB0-421C-441B-BFDE-A7E43296B357}"/>
    <cellStyle name="เครื่องหมายจุลภาค 61 2" xfId="37572" xr:uid="{E7A94C39-651F-42D5-BDC0-797C0FC36BFD}"/>
    <cellStyle name="เครื่องหมายจุลภาค 61 3" xfId="32094" xr:uid="{0598CDDF-F2BC-4A68-891D-06CCBD4A9284}"/>
    <cellStyle name="เครื่องหมายจุลภาค 66" xfId="26237" xr:uid="{48752664-EBC5-4B64-951A-7E2215190475}"/>
    <cellStyle name="เครื่องหมายจุลภาค 66 2" xfId="37573" xr:uid="{DCB50957-AFD1-4696-B7DC-E0825D8FC9E9}"/>
    <cellStyle name="เครื่องหมายจุลภาค 66 3" xfId="32095" xr:uid="{DB54C65E-0C92-4F35-A1AF-7E81ED3D9D5D}"/>
    <cellStyle name="เครื่องหมายจุลภาค 67" xfId="26238" xr:uid="{BBDAD418-9D9C-4E27-AB85-3B29696AAB1F}"/>
    <cellStyle name="เครื่องหมายจุลภาค 67 2" xfId="37574" xr:uid="{D6E74D70-65ED-45E8-B66A-AF1FF307E7DC}"/>
    <cellStyle name="เครื่องหมายจุลภาค 67 3" xfId="32096" xr:uid="{797289BB-F6C6-48F8-9F19-1A5D88416167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0 2 2" xfId="34905" xr:uid="{3FEC7E1B-1660-42D6-A73F-F54B49443B5C}"/>
    <cellStyle name="เครื่องหมายจุลภาค 7 10 2 3" xfId="29437" xr:uid="{B758A121-5904-46B3-BF0E-C58ED1ADAE5C}"/>
    <cellStyle name="เครื่องหมายจุลภาค 7 10 3" xfId="32339" xr:uid="{5577CAF2-5FF1-41BB-A4D8-89C942F51998}"/>
    <cellStyle name="เครื่องหมายจุลภาค 7 10 4" xfId="26879" xr:uid="{55AEB649-51C3-4CDC-A447-C351A30BBB14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1 2 2" xfId="34906" xr:uid="{0A20B604-6E53-417E-A93D-B69527D6AB5A}"/>
    <cellStyle name="เครื่องหมายจุลภาค 7 11 2 3" xfId="29438" xr:uid="{673E1876-EAB0-42D5-9886-6DECA2AF6D58}"/>
    <cellStyle name="เครื่องหมายจุลภาค 7 11 3" xfId="32340" xr:uid="{6E00610B-604C-42EC-9741-5C501A87275F}"/>
    <cellStyle name="เครื่องหมายจุลภาค 7 11 4" xfId="26880" xr:uid="{B4044063-4FE2-4FBF-B55E-65B95E28E844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2 2 2" xfId="34907" xr:uid="{AD304AB5-41E0-4416-8704-D0DDF0DE2085}"/>
    <cellStyle name="เครื่องหมายจุลภาค 7 12 2 3" xfId="29439" xr:uid="{8E47C768-D3EB-4378-9890-7FD869079389}"/>
    <cellStyle name="เครื่องหมายจุลภาค 7 12 3" xfId="32341" xr:uid="{DDBF45C0-B0B7-4B5C-A1C2-3FBE1A391A05}"/>
    <cellStyle name="เครื่องหมายจุลภาค 7 12 4" xfId="26881" xr:uid="{74C5E93A-BBFA-490C-B18A-1A647CE4223B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3 2 2" xfId="34908" xr:uid="{0ECCEEB4-07D9-4528-BFD1-A1FE1D77CB86}"/>
    <cellStyle name="เครื่องหมายจุลภาค 7 13 2 3" xfId="29440" xr:uid="{AA37ED93-8AF5-4215-B883-CC4F14183E0D}"/>
    <cellStyle name="เครื่องหมายจุลภาค 7 13 3" xfId="32342" xr:uid="{D7544BD6-3D15-46D4-A0D7-E12F133D010A}"/>
    <cellStyle name="เครื่องหมายจุลภาค 7 13 4" xfId="26882" xr:uid="{AA9476D1-7B0D-484F-A14D-8B87D0D9A6D4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4 2 2" xfId="34909" xr:uid="{1ED5E06C-8471-4442-8935-F639F84C2CFD}"/>
    <cellStyle name="เครื่องหมายจุลภาค 7 14 2 3" xfId="29441" xr:uid="{DD98AA33-CC88-415A-8178-29EEFCF18A79}"/>
    <cellStyle name="เครื่องหมายจุลภาค 7 14 3" xfId="32343" xr:uid="{20F56A42-3C87-4C52-8581-56DA1C988423}"/>
    <cellStyle name="เครื่องหมายจุลภาค 7 14 4" xfId="26883" xr:uid="{44973A4A-2D26-44AE-A6A1-B1575ABD14A0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5 2 2" xfId="34910" xr:uid="{BE63AE71-5DD8-479B-9CBA-1617C27677BD}"/>
    <cellStyle name="เครื่องหมายจุลภาค 7 15 2 3" xfId="29442" xr:uid="{DBDF1E2C-CB07-41DB-8E93-2C9F17A5F6A4}"/>
    <cellStyle name="เครื่องหมายจุลภาค 7 15 3" xfId="32344" xr:uid="{56BD7368-84E9-4278-BCE7-EA36C0AAA4A3}"/>
    <cellStyle name="เครื่องหมายจุลภาค 7 15 4" xfId="26884" xr:uid="{A75A7B8C-9C9F-4296-8AAE-884E2A5D0F0E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6 2 2" xfId="34911" xr:uid="{ED827FD6-DDF8-4A09-9B5F-94F4C2E4F064}"/>
    <cellStyle name="เครื่องหมายจุลภาค 7 16 2 3" xfId="29443" xr:uid="{A12FD2E0-C8BF-47A2-BD25-DF3B55D72CC3}"/>
    <cellStyle name="เครื่องหมายจุลภาค 7 16 3" xfId="32345" xr:uid="{4AA1D268-75DC-4B1F-99AB-D07B21FF8554}"/>
    <cellStyle name="เครื่องหมายจุลภาค 7 16 4" xfId="26885" xr:uid="{1593C80F-7BD6-49E1-8B87-73852A725551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7 2 2" xfId="34912" xr:uid="{0CBBE277-EEBD-4A9C-B899-4A11C84EEAC2}"/>
    <cellStyle name="เครื่องหมายจุลภาค 7 17 2 3" xfId="29444" xr:uid="{B21ED91F-0F1B-4F7B-BFBE-C113335E85E7}"/>
    <cellStyle name="เครื่องหมายจุลภาค 7 17 3" xfId="32346" xr:uid="{8CF48F49-0FDC-43F0-939C-D1AFC4CB05AA}"/>
    <cellStyle name="เครื่องหมายจุลภาค 7 17 4" xfId="26886" xr:uid="{7AA36907-7131-4B4D-B96F-EC6E053A95E9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8 2 2" xfId="34913" xr:uid="{6C5EBC0A-3FBE-4006-9993-458203BB70DE}"/>
    <cellStyle name="เครื่องหมายจุลภาค 7 18 2 3" xfId="29445" xr:uid="{74D02F0A-D2E7-4C8D-BAA6-5E424C7E25AA}"/>
    <cellStyle name="เครื่องหมายจุลภาค 7 18 3" xfId="32347" xr:uid="{7BB9AA91-BAC0-4DE4-9B19-B3213DE5C712}"/>
    <cellStyle name="เครื่องหมายจุลภาค 7 18 4" xfId="26887" xr:uid="{35B9B22D-C860-412C-8798-7EF0CC0C350C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19 2 2" xfId="34914" xr:uid="{963FB8AC-489C-46B0-AE48-34FF57275D6B}"/>
    <cellStyle name="เครื่องหมายจุลภาค 7 19 2 3" xfId="29446" xr:uid="{CA780572-9AFB-44E1-944B-C79E5EA49558}"/>
    <cellStyle name="เครื่องหมายจุลภาค 7 19 3" xfId="32348" xr:uid="{6B04AABE-EDB2-4052-8867-87B6B73FCC90}"/>
    <cellStyle name="เครื่องหมายจุลภาค 7 19 4" xfId="26888" xr:uid="{76F2960C-F560-4945-9E97-2162F734F530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2 2" xfId="32349" xr:uid="{EA177D25-A5C1-487E-92D3-AACC44783A1F}"/>
    <cellStyle name="เครื่องหมายจุลภาค 7 2 2 3" xfId="26889" xr:uid="{F43FC186-2639-430B-B176-9FD94BDC0F3B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0 2 2" xfId="34915" xr:uid="{0941AD60-45EE-4CDE-853B-BC6A715F7C0C}"/>
    <cellStyle name="เครื่องหมายจุลภาค 7 20 2 3" xfId="29447" xr:uid="{E84DAC61-9736-4A83-95CA-2B9BC96A1468}"/>
    <cellStyle name="เครื่องหมายจุลภาค 7 20 3" xfId="32350" xr:uid="{5DF5C297-B2EF-41D8-9CB7-7243F77834E8}"/>
    <cellStyle name="เครื่องหมายจุลภาค 7 20 4" xfId="26890" xr:uid="{A4FEC8C0-235F-4785-95C5-77E27E57B303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1 2 2" xfId="34916" xr:uid="{A18D5FC4-E205-4163-A0BB-20AC986F8791}"/>
    <cellStyle name="เครื่องหมายจุลภาค 7 21 2 3" xfId="29448" xr:uid="{C30B2D76-0126-4A08-A6EC-BC404407BA9B}"/>
    <cellStyle name="เครื่องหมายจุลภาค 7 21 3" xfId="32351" xr:uid="{E318855A-3192-43F8-856F-06E5FC9A9A04}"/>
    <cellStyle name="เครื่องหมายจุลภาค 7 21 4" xfId="26891" xr:uid="{FDA58100-CC02-4D80-B7EE-B4C28FDD68F7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2 2 2" xfId="34917" xr:uid="{3F82DB23-2E4B-4DF8-BC31-3EADF36B9B4B}"/>
    <cellStyle name="เครื่องหมายจุลภาค 7 22 2 3" xfId="29449" xr:uid="{CA44981D-7A8B-4B97-A541-1863C0A32E4B}"/>
    <cellStyle name="เครื่องหมายจุลภาค 7 22 3" xfId="32352" xr:uid="{91838BF0-47F0-4956-91FC-F304FEB56F8C}"/>
    <cellStyle name="เครื่องหมายจุลภาค 7 22 4" xfId="26892" xr:uid="{71196A38-1CCD-4960-BBE4-02F899350D7E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3 2 2" xfId="34918" xr:uid="{297B9B3E-6E40-4A63-82D1-ECDE18E9D93A}"/>
    <cellStyle name="เครื่องหมายจุลภาค 7 23 2 3" xfId="29450" xr:uid="{43C082C8-C2E0-45C0-A505-E8F1BD2D0369}"/>
    <cellStyle name="เครื่องหมายจุลภาค 7 23 3" xfId="32353" xr:uid="{A75C1AB5-6921-4E94-A6CB-7FF6CF422DEE}"/>
    <cellStyle name="เครื่องหมายจุลภาค 7 23 4" xfId="26893" xr:uid="{F4BDBBAD-1D4F-4300-A2BE-B0E49AA18E3C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4 2 2" xfId="34919" xr:uid="{7BC6CB60-087B-4449-B2D9-534AEE17302A}"/>
    <cellStyle name="เครื่องหมายจุลภาค 7 24 2 3" xfId="29451" xr:uid="{2066A1B6-899D-4E41-91B8-2DF82A9723E0}"/>
    <cellStyle name="เครื่องหมายจุลภาค 7 24 3" xfId="32354" xr:uid="{092D0F58-82F9-46E6-9C2D-0A99762F66D9}"/>
    <cellStyle name="เครื่องหมายจุลภาค 7 24 4" xfId="26894" xr:uid="{C59252C0-3636-4000-BCEB-674735AC099F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5 2 2" xfId="34920" xr:uid="{4AD44943-F530-4855-9577-961A97B08BF3}"/>
    <cellStyle name="เครื่องหมายจุลภาค 7 25 2 3" xfId="29452" xr:uid="{44867467-545E-4769-9B96-27D9B66B9EA4}"/>
    <cellStyle name="เครื่องหมายจุลภาค 7 25 3" xfId="32355" xr:uid="{20C5C4E4-F584-460D-9509-3AC69F1D4863}"/>
    <cellStyle name="เครื่องหมายจุลภาค 7 25 4" xfId="26895" xr:uid="{80C97CCB-4737-423E-AB24-DD78B35F6B0C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6 2 2" xfId="34921" xr:uid="{877D9EC4-B5A7-42F9-9713-D66A25C5B722}"/>
    <cellStyle name="เครื่องหมายจุลภาค 7 26 2 3" xfId="29453" xr:uid="{9BB2DDE3-C3FD-4A03-9E16-B4B1153B410F}"/>
    <cellStyle name="เครื่องหมายจุลภาค 7 26 3" xfId="32356" xr:uid="{60E5EBB7-471B-490A-8DA6-7F70E72FFB89}"/>
    <cellStyle name="เครื่องหมายจุลภาค 7 26 4" xfId="26896" xr:uid="{16BE1853-0ED1-4B21-BF72-E734EA271095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7 2 2" xfId="34922" xr:uid="{C468B679-411E-4C2B-90D8-4A963C852B3E}"/>
    <cellStyle name="เครื่องหมายจุลภาค 7 27 2 3" xfId="29454" xr:uid="{F0F3ABB3-E337-40EE-9927-693480DC8E50}"/>
    <cellStyle name="เครื่องหมายจุลภาค 7 27 3" xfId="32357" xr:uid="{E770DB74-83DA-446C-8B64-EDDD341270DA}"/>
    <cellStyle name="เครื่องหมายจุลภาค 7 27 4" xfId="26897" xr:uid="{CE920E98-906D-4979-9B72-DEE48D9B0558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2 2" xfId="35066" xr:uid="{8A7D4A5F-1C3A-4962-A493-A91F2BF918F0}"/>
    <cellStyle name="เครื่องหมายจุลภาค 7 28 2 3" xfId="29598" xr:uid="{2EF31A88-7496-43B3-8B33-A7ABAC3F8042}"/>
    <cellStyle name="เครื่องหมายจุลภาค 7 28 3" xfId="14162" xr:uid="{E4F6609A-24EC-49F7-8750-14EB35B69EF3}"/>
    <cellStyle name="เครื่องหมายจุลภาค 7 28 3 2" xfId="34923" xr:uid="{FF1AAA56-6F8C-4A38-BFE3-8FF23B61CFE0}"/>
    <cellStyle name="เครื่องหมายจุลภาค 7 28 3 3" xfId="29455" xr:uid="{048E3AA8-5807-4A70-B06F-EE81E5163024}"/>
    <cellStyle name="เครื่องหมายจุลภาค 7 28 4" xfId="25974" xr:uid="{318454CD-1AC2-4873-B6A2-F689D63E6E6E}"/>
    <cellStyle name="เครื่องหมายจุลภาค 7 28 5" xfId="32394" xr:uid="{9AB07C17-E947-41AF-B67E-BA8B7F327C2B}"/>
    <cellStyle name="เครื่องหมายจุลภาค 7 28 6" xfId="26933" xr:uid="{34E16DCC-2C19-4428-AB23-80D80CB44110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2 2" xfId="32358" xr:uid="{A3C71C90-7B11-4C9B-B84B-05FAFCD58A7A}"/>
    <cellStyle name="เครื่องหมายจุลภาค 7 3 2 3" xfId="26898" xr:uid="{681B1B86-2EFB-4784-9312-A4B86EFF387F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0 2" xfId="34962" xr:uid="{6A425A18-134E-4CA5-9B91-22FC4F93CF37}"/>
    <cellStyle name="เครื่องหมายจุลภาค 7 30 3" xfId="29494" xr:uid="{B85D8BF3-F1AB-4D08-981A-E1C8D3EE397F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2 2" xfId="32359" xr:uid="{D62EF85D-8FA5-4B16-8A6E-93DF0DCEFD53}"/>
    <cellStyle name="เครื่องหมายจุลภาค 7 4 2 3" xfId="26899" xr:uid="{B4A8DD20-310D-4894-B642-02542ED2905F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5 2 2" xfId="34924" xr:uid="{62CEF0B1-43B4-40B3-BDF6-D6916DB3BEB2}"/>
    <cellStyle name="เครื่องหมายจุลภาค 7 5 2 3" xfId="29456" xr:uid="{8550EA24-5CED-44C8-B7D2-D23CC0B0F500}"/>
    <cellStyle name="เครื่องหมายจุลภาค 7 5 3" xfId="32360" xr:uid="{5F3385B5-CEF2-4077-847E-D989D0218535}"/>
    <cellStyle name="เครื่องหมายจุลภาค 7 5 4" xfId="26900" xr:uid="{79B72C1A-6855-4903-83B9-631B71F979FF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6 2 2" xfId="34925" xr:uid="{360EF710-7877-4CF6-952A-BC41A0BE1453}"/>
    <cellStyle name="เครื่องหมายจุลภาค 7 6 2 3" xfId="29457" xr:uid="{169DC5AC-01BA-46DA-B6C7-FB9F7867607E}"/>
    <cellStyle name="เครื่องหมายจุลภาค 7 6 3" xfId="32361" xr:uid="{01571709-B36D-48E0-93EF-3B841B22DE96}"/>
    <cellStyle name="เครื่องหมายจุลภาค 7 6 4" xfId="26901" xr:uid="{B83A2844-AF53-4BE4-9A62-63F3E929D66E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7 2 2" xfId="34926" xr:uid="{65896023-3668-4E4C-83D3-8BF1DEE1246F}"/>
    <cellStyle name="เครื่องหมายจุลภาค 7 7 2 3" xfId="29458" xr:uid="{8C8B05CB-BA9A-431D-8903-A85F6F5C3710}"/>
    <cellStyle name="เครื่องหมายจุลภาค 7 7 3" xfId="32362" xr:uid="{2233E3FC-CBA1-4C0A-9F45-DC5DE16EDCA1}"/>
    <cellStyle name="เครื่องหมายจุลภาค 7 7 4" xfId="26902" xr:uid="{B84E936E-0D0E-4ED0-A9B8-8944545420A3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8 2 2" xfId="34927" xr:uid="{F67C7E20-3CD8-450F-97BA-726A8C854161}"/>
    <cellStyle name="เครื่องหมายจุลภาค 7 8 2 3" xfId="29459" xr:uid="{CA4A712A-B53F-47B9-ADB7-30C86441C386}"/>
    <cellStyle name="เครื่องหมายจุลภาค 7 8 3" xfId="32363" xr:uid="{CB96DB7C-4DDB-42E3-A8D3-8785705DD66D}"/>
    <cellStyle name="เครื่องหมายจุลภาค 7 8 4" xfId="26903" xr:uid="{5AA0454A-4F99-43E8-B7FC-CC4528E775CC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 9 2 2" xfId="34928" xr:uid="{C76BD8A4-4890-4160-8352-F5D344C2A636}"/>
    <cellStyle name="เครื่องหมายจุลภาค 7 9 2 3" xfId="29460" xr:uid="{77609C62-4946-4C4D-A193-26441C06504E}"/>
    <cellStyle name="เครื่องหมายจุลภาค 7 9 3" xfId="32364" xr:uid="{50002F8E-09C8-48D7-BD96-02ABDEF3488F}"/>
    <cellStyle name="เครื่องหมายจุลภาค 7 9 4" xfId="26904" xr:uid="{E76E12AA-F826-4934-8F99-081E7673F2F7}"/>
    <cellStyle name="เครื่องหมายจุลภาค 70" xfId="26239" xr:uid="{84C5D9F9-775A-4575-8987-E2C89D0FCE88}"/>
    <cellStyle name="เครื่องหมายจุลภาค 70 2" xfId="37575" xr:uid="{1BA9AA58-95EC-4FF0-A3F6-ADA019C36279}"/>
    <cellStyle name="เครื่องหมายจุลภาค 70 3" xfId="32097" xr:uid="{945E0291-2BA3-4443-8ED5-E3638C42742E}"/>
    <cellStyle name="เครื่องหมายจุลภาค 73" xfId="26240" xr:uid="{4D66910D-F5E4-42D7-9BB6-9B7820933496}"/>
    <cellStyle name="เครื่องหมายจุลภาค 73 2" xfId="37576" xr:uid="{5453683C-AA4C-45B8-AA3A-3F243EF4A6BE}"/>
    <cellStyle name="เครื่องหมายจุลภาค 73 3" xfId="32098" xr:uid="{F618A4D5-03C1-4F66-9E8B-1F84165C6575}"/>
    <cellStyle name="เครื่องหมายจุลภาค 74" xfId="26241" xr:uid="{91ADBA39-0540-45F6-BCC5-F00248767A91}"/>
    <cellStyle name="เครื่องหมายจุลภาค 74 2" xfId="37577" xr:uid="{B33337B3-805B-401C-B75F-C4C9EBD988BF}"/>
    <cellStyle name="เครื่องหมายจุลภาค 74 3" xfId="32099" xr:uid="{D23C3922-B234-4A8E-AEAF-A0BB8DAE7451}"/>
    <cellStyle name="เครื่องหมายจุลภาค 75" xfId="26242" xr:uid="{53A801D3-D115-48F1-B488-1B97D254A9F1}"/>
    <cellStyle name="เครื่องหมายจุลภาค 75 2" xfId="37578" xr:uid="{2EF52C48-55AC-494D-AB2F-8B2CAA5FA42C}"/>
    <cellStyle name="เครื่องหมายจุลภาค 75 3" xfId="32100" xr:uid="{E81896C5-1FA4-4BDB-B172-F1CA8ED74107}"/>
    <cellStyle name="เครื่องหมายจุลภาค 78" xfId="26243" xr:uid="{C6C0011B-7329-43E2-8C37-5062B02C6A5E}"/>
    <cellStyle name="เครื่องหมายจุลภาค 78 2" xfId="37579" xr:uid="{09E920E3-E111-4ED7-B532-5B1F5DE156BB}"/>
    <cellStyle name="เครื่องหมายจุลภาค 78 3" xfId="32101" xr:uid="{AA9172E5-D14E-4EE3-9915-5285202D9F3F}"/>
    <cellStyle name="เครื่องหมายจุลภาค 79" xfId="26244" xr:uid="{D248A0D6-2C59-4F76-8F34-563963C7A513}"/>
    <cellStyle name="เครื่องหมายจุลภาค 79 2" xfId="37580" xr:uid="{B2341660-B16B-46FE-983F-C5C735887529}"/>
    <cellStyle name="เครื่องหมายจุลภาค 79 3" xfId="32102" xr:uid="{75579429-B0B3-4CC0-A423-1D8068FFA7A9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3 2" xfId="34929" xr:uid="{D17082FC-1CC8-4A1D-BF6C-6C668924C64F}"/>
    <cellStyle name="เครื่องหมายจุลภาค 8 2 3 3" xfId="29461" xr:uid="{E1C18F36-8B9F-45BB-ADB0-3357977A66FD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3 2 2" xfId="37447" xr:uid="{52789B3C-3FEC-4029-B3D3-ABC81A676043}"/>
    <cellStyle name="เครื่องหมายจุลภาค 8 3 2 3" xfId="31969" xr:uid="{FF6FA34A-A396-4780-ADEF-76C00D227768}"/>
    <cellStyle name="เครื่องหมายจุลภาค 8 4" xfId="14851" xr:uid="{AEDD6D52-CECA-41DC-A13B-C45D715F7E4D}"/>
    <cellStyle name="เครื่องหมายจุลภาค 8 4 2" xfId="35067" xr:uid="{14F067C2-2B38-40DA-8EAA-2CF70BD4CED6}"/>
    <cellStyle name="เครื่องหมายจุลภาค 8 4 3" xfId="29599" xr:uid="{59280944-31F2-4F3F-BAC2-20FD70911C21}"/>
    <cellStyle name="เครื่องหมายจุลภาค 9" xfId="15" xr:uid="{00000000-0005-0000-0000-00000F000000}"/>
    <cellStyle name="เครื่องหมายจุลภาค 9 10" xfId="26702" xr:uid="{F0B6E55B-B626-4141-B159-8C21A288FEE5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2 2 2" xfId="36211" xr:uid="{E62E92CE-126B-437F-B66F-C42A1552532C}"/>
    <cellStyle name="เครื่องหมายจุลภาค 9 2 2 2 2 3" xfId="30736" xr:uid="{67E65636-0DFB-4477-8A5A-AB26C3114D25}"/>
    <cellStyle name="เครื่องหมายจุลภาค 9 2 2 2 3" xfId="33647" xr:uid="{E58C4977-9DCA-492B-8A49-B537F2669378}"/>
    <cellStyle name="เครื่องหมายจุลภาค 9 2 2 2 4" xfId="28181" xr:uid="{52B9A058-1F39-4050-A1AC-2468661D448A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3 2 2" xfId="36964" xr:uid="{EF6CE59A-A482-4269-A33C-565E1ABC5AFE}"/>
    <cellStyle name="เครื่องหมายจุลภาค 9 2 2 3 2 3" xfId="31487" xr:uid="{35FA31BB-7855-4265-AA9F-4D9578BB56C8}"/>
    <cellStyle name="เครื่องหมายจุลภาค 9 2 2 3 3" xfId="34399" xr:uid="{C3E44546-0DF5-44F2-BFE4-674B75DE45DE}"/>
    <cellStyle name="เครื่องหมายจุลภาค 9 2 2 3 4" xfId="28932" xr:uid="{8B0D82AD-6CC9-468A-A414-8CC139752A7D}"/>
    <cellStyle name="เครื่องหมายจุลภาค 9 2 2 4" xfId="16647" xr:uid="{7B9F12E4-5CEB-4DE3-866E-5342A6B3D912}"/>
    <cellStyle name="เครื่องหมายจุลภาค 9 2 2 4 2" xfId="35452" xr:uid="{48EC6389-E54A-4D27-A215-D37E269456C5}"/>
    <cellStyle name="เครื่องหมายจุลภาค 9 2 2 4 3" xfId="29982" xr:uid="{D62A4682-6489-4454-8907-AD80632DFD10}"/>
    <cellStyle name="เครื่องหมายจุลภาค 9 2 2 5" xfId="25978" xr:uid="{2A18A9F0-5C71-4DD8-82FE-888D618BC555}"/>
    <cellStyle name="เครื่องหมายจุลภาค 9 2 2 5 2" xfId="37449" xr:uid="{5099D8DA-0FA8-440C-86D9-6D2E2E27AC3B}"/>
    <cellStyle name="เครื่องหมายจุลภาค 9 2 2 5 3" xfId="31971" xr:uid="{2948058B-9C03-43EB-9996-92CA01F95AFD}"/>
    <cellStyle name="เครื่องหมายจุลภาค 9 2 2 6" xfId="32881" xr:uid="{20856226-E6E8-4482-85FD-F73E3DB58DC7}"/>
    <cellStyle name="เครื่องหมายจุลภาค 9 2 2 7" xfId="27417" xr:uid="{26AB7972-2744-4C16-A1FB-5D5788BD4D39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3 2 2" xfId="37339" xr:uid="{D100A98E-ECFA-4EEF-845A-4DAE206B8ED6}"/>
    <cellStyle name="เครื่องหมายจุลภาค 9 2 3 2 3" xfId="31861" xr:uid="{3A7C953F-B637-41A5-BDD9-ECFF7754A8AE}"/>
    <cellStyle name="เครื่องหมายจุลภาค 9 2 3 3" xfId="34931" xr:uid="{348520BD-B744-4056-9191-DE70291ADBCC}"/>
    <cellStyle name="เครื่องหมายจุลภาค 9 2 3 4" xfId="29463" xr:uid="{01EC8F53-5BBE-4C5C-9E08-EC72F05FEFCE}"/>
    <cellStyle name="เครื่องหมายจุลภาค 9 2 4" xfId="25977" xr:uid="{7A8D3EDC-804B-4731-8CD0-C319033DF571}"/>
    <cellStyle name="เครื่องหมายจุลภาค 9 2 4 2" xfId="37448" xr:uid="{ECD343CB-C058-4072-893A-FC8D364AB0EE}"/>
    <cellStyle name="เครื่องหมายจุลภาค 9 2 4 3" xfId="31970" xr:uid="{98ABDE96-22CE-48D2-83F8-7627D3FACED0}"/>
    <cellStyle name="เครื่องหมายจุลภาค 9 2 5" xfId="32489" xr:uid="{550419D5-7AF0-46A0-8880-F4FE50F51E29}"/>
    <cellStyle name="เครื่องหมายจุลภาค 9 2 6" xfId="27027" xr:uid="{A5CC2172-01AE-4A62-987D-B6E00DC823A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3 2 2" xfId="37450" xr:uid="{F430E843-D88A-44B4-85AC-128B121D5EF9}"/>
    <cellStyle name="เครื่องหมายจุลภาค 9 3 2 3" xfId="31972" xr:uid="{862654BF-E7E5-449D-B338-EAD83803473E}"/>
    <cellStyle name="เครื่องหมายจุลภาค 9 4" xfId="14853" xr:uid="{DAD0785F-E084-453A-BB09-8A785DBE016C}"/>
    <cellStyle name="เครื่องหมายจุลภาค 9 4 2" xfId="35068" xr:uid="{C6D522CB-1DB8-42A8-8B4E-84A8E2E759EC}"/>
    <cellStyle name="เครื่องหมายจุลภาค 9 4 3" xfId="29600" xr:uid="{2FF45836-2DEC-4A63-B7E8-B08BAF193DB7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5 2 2" xfId="37338" xr:uid="{1DFA118E-349B-4468-BA51-3F8D4296CC85}"/>
    <cellStyle name="เครื่องหมายจุลภาค 9 5 2 3" xfId="31860" xr:uid="{B0183932-3DF1-409E-8B12-ACE639946A39}"/>
    <cellStyle name="เครื่องหมายจุลภาค 9 5 3" xfId="34930" xr:uid="{BBF8A2D1-583D-4EBA-9BBB-9837523A02A8}"/>
    <cellStyle name="เครื่องหมายจุลภาค 9 5 4" xfId="29462" xr:uid="{FBE1E029-7D20-4B84-94CD-1F4E3CA45091}"/>
    <cellStyle name="เครื่องหมายจุลภาค 9 6" xfId="26494" xr:uid="{00D24560-F484-4CEB-B4CD-40D36FF5C573}"/>
    <cellStyle name="เครื่องหมายจุลภาค 9 6 2" xfId="37604" xr:uid="{E69AEAD4-9FFD-44C1-BF56-EC126D0481EB}"/>
    <cellStyle name="เครื่องหมายจุลภาค 9 6 3" xfId="32126" xr:uid="{80E8CB48-9AE1-4DC5-9E71-4E7F1BA739CC}"/>
    <cellStyle name="เครื่องหมายจุลภาค 9 7" xfId="2106" xr:uid="{AD40FAC7-4D51-4656-BF84-EB035F081F9D}"/>
    <cellStyle name="เครื่องหมายจุลภาค 9 7 2" xfId="32410" xr:uid="{F8C56C12-4897-4860-A77C-696EC24B8430}"/>
    <cellStyle name="เครื่องหมายจุลภาค 9 7 3" xfId="26947" xr:uid="{6C9FD2E6-EB62-450A-986B-95493EF0F35D}"/>
    <cellStyle name="เครื่องหมายจุลภาค 9 8" xfId="32146" xr:uid="{D0F12105-8C3C-460B-921F-2363F85A2595}"/>
    <cellStyle name="เครื่องหมายจุลภาค 9 8 2" xfId="37623" xr:uid="{F332CC0D-DA26-4400-9D25-E12487352432}"/>
    <cellStyle name="เครื่องหมายจุลภาค 9 9" xfId="32166" xr:uid="{808CDA92-D86B-4150-B1EF-F9A5762760DC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เปอร์เซ็นต์_ดอกเบี้ย2009" xfId="27418" xr:uid="{86AA0BF8-A510-46D0-8AC6-3C95DCC14AB0}"/>
    <cellStyle name="แย่ 2" xfId="2377" xr:uid="{45DCD140-664D-4C6D-AB96-ACA4D546C31E}"/>
    <cellStyle name="แย่ 3" xfId="4347" xr:uid="{5702B2E8-F087-4EBF-B0F8-FD1219C20EE7}"/>
    <cellStyle name="แสดงผล 2" xfId="2384" xr:uid="{72B32D86-539A-459A-80A1-6139304B6FFF}"/>
    <cellStyle name="แสดงผล 3" xfId="4354" xr:uid="{278D94A8-7F84-4E76-AB4C-BB9AD34AE302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ชื่อเรื่อง 2" xfId="2370" xr:uid="{C85CC0E8-7878-4723-9ADC-1A1016ED8BC8}"/>
    <cellStyle name="ชื่อเรื่อง 3" xfId="4337" xr:uid="{AAE81DFE-EAE0-41B8-81F0-23406CB466C7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8 3 2" xfId="37451" xr:uid="{744C0376-F36A-4756-B467-FE790BA066BF}"/>
    <cellStyle name="ปกติ 2 38 3 3" xfId="31973" xr:uid="{4F3449AD-D32E-4946-9AB8-4AF2FA729BDB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1 2" xfId="35069" xr:uid="{1626D544-F036-4461-A175-BAD4E150D37F}"/>
    <cellStyle name="ปกติ 2 41 3" xfId="29601" xr:uid="{BAD66892-4036-4B67-BF94-D826DF6BAF60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2 2" xfId="34965" xr:uid="{D25B8897-532A-497C-B38E-F48E08282FF0}"/>
    <cellStyle name="ปกติ 3 15 2 3" xfId="29497" xr:uid="{01E6404F-C511-4870-90EC-1DBADCDF8FF8}"/>
    <cellStyle name="ปกติ 3 15 3" xfId="14209" xr:uid="{25759AB9-7EE2-4F04-B8DE-E7DB684753F5}"/>
    <cellStyle name="ปกติ 3 15 4" xfId="32408" xr:uid="{6E5F6171-A661-4A8B-AE81-A033FAFA1234}"/>
    <cellStyle name="ปกติ 3 15 5" xfId="26945" xr:uid="{B88B009A-8469-471A-B2C4-FC25CE3B4D56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6 3 2" xfId="34932" xr:uid="{7739EA27-80C8-42B6-AD19-CE49D22231BD}"/>
    <cellStyle name="ปกติ 3 16 3 3" xfId="29464" xr:uid="{C8A1DBF8-79C9-4F16-A165-17794A182FD5}"/>
    <cellStyle name="ปกติ 3 17" xfId="14451" xr:uid="{12112580-4FB5-4BC7-A3A8-55AB868176AF}"/>
    <cellStyle name="ปกติ 3 18" xfId="191" xr:uid="{BFFB5F6D-46CE-4E1B-A4E1-C3F5AEE867EF}"/>
    <cellStyle name="ปกติ 3 19" xfId="32147" xr:uid="{CE96D974-6191-4BDE-B6B6-54DDC981462C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20" xfId="26703" xr:uid="{49052332-30A5-4302-B548-D71382F1D77D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10" xfId="32148" xr:uid="{575A35DD-0893-41BC-ADF3-D170EA9874E1}"/>
    <cellStyle name="ปกติ 4 11" xfId="26704" xr:uid="{0F00C367-E357-457C-9209-E039090441D6}"/>
    <cellStyle name="ปกติ 4 2" xfId="1519" xr:uid="{2DB8E7CF-9CD9-4CB6-BB1B-956B188DF292}"/>
    <cellStyle name="ปกติ 4 2 2" xfId="2003" xr:uid="{DAB8451C-5E6E-4E54-BDB5-FB2EC9508A5B}"/>
    <cellStyle name="ปกติ 4 2 2 2" xfId="32395" xr:uid="{F744A1D1-4201-46E5-90C8-ABA9DE69B1B8}"/>
    <cellStyle name="ปกติ 4 2 2 3" xfId="26934" xr:uid="{DBA071B6-4738-49E5-BC03-9060B37DF723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3 2" xfId="34933" xr:uid="{4F2739FE-46C6-4EBC-B71C-ACFAA5C2078D}"/>
    <cellStyle name="ปกติ 4 5 3 3" xfId="29465" xr:uid="{4F456F4A-7057-471B-9F17-BDD336B02104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10" xfId="32149" xr:uid="{AE6658AD-A2DD-4B95-B680-22AFA34A394D}"/>
    <cellStyle name="ปกติ 7 11" xfId="26705" xr:uid="{7BFDA6FD-5D19-49A7-8941-7BE6AE8528A5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4 2" xfId="35070" xr:uid="{F1FC7AE8-614E-40D5-9070-F1417EB0E12D}"/>
    <cellStyle name="ปกติ 7 5 2 4 3" xfId="29602" xr:uid="{FB6BD059-FA90-4E9B-A1F9-BEAFA5D7D84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3 3 2" xfId="37452" xr:uid="{B8E139F8-4185-4619-928A-E46351164B19}"/>
    <cellStyle name="ปกติ 7 5 3 3 3" xfId="31974" xr:uid="{7D02F2A2-64DD-4F51-9EDB-2B61E824B697}"/>
    <cellStyle name="ปกติ 7 5 4" xfId="25994" xr:uid="{9B82F19B-AB6F-4F3D-8B59-3F921FE271C4}"/>
    <cellStyle name="ปกติ 7 5 5" xfId="32396" xr:uid="{E49A5018-9444-491A-94BF-C5938EAB6CC0}"/>
    <cellStyle name="ปกติ 7 5 6" xfId="26935" xr:uid="{564E268B-EB47-47A0-BBB8-E9292FB318A7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10" xfId="26706" xr:uid="{9E49EFEB-D4D2-4E8F-955E-43DD7293366E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8 9" xfId="32150" xr:uid="{84BFDD15-A24E-43F9-8397-B0A5B8A926C0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1" xfId="26994" xr:uid="{835A1046-BF97-4A12-8F67-86187EBEA8ED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6" xr:uid="{CC1BFA42-ABC8-42C6-BBA9-22906436F0FD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 2 2" xfId="37581" xr:uid="{8E251077-613F-46FD-974F-C476ACDA484A}"/>
    <cellStyle name="桁区切り [0.00] 2 3" xfId="32103" xr:uid="{DB1CB302-7428-46EE-9A8B-4EFF2322323F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F3762DD-CB35-0738-0463-999A7D44A8DF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36</xdr:row>
      <xdr:rowOff>0</xdr:rowOff>
    </xdr:from>
    <xdr:ext cx="304800" cy="308386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9F64DEE-2854-49E0-B541-741FFE79FBBE}"/>
            </a:ext>
          </a:extLst>
        </xdr:cNvPr>
        <xdr:cNvSpPr>
          <a:spLocks noChangeAspect="1" noChangeArrowheads="1"/>
        </xdr:cNvSpPr>
      </xdr:nvSpPr>
      <xdr:spPr bwMode="auto">
        <a:xfrm>
          <a:off x="5020235" y="0"/>
          <a:ext cx="304800" cy="308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304800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1CA286BD-2B26-41DE-914A-664E936598F3}"/>
            </a:ext>
          </a:extLst>
        </xdr:cNvPr>
        <xdr:cNvSpPr>
          <a:spLocks noChangeAspect="1" noChangeArrowheads="1"/>
        </xdr:cNvSpPr>
      </xdr:nvSpPr>
      <xdr:spPr bwMode="auto">
        <a:xfrm>
          <a:off x="4924425" y="1016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75" customWidth="1"/>
    <col min="2" max="2" width="2.28515625" style="75" customWidth="1"/>
    <col min="3" max="3" width="2.42578125" style="75" customWidth="1"/>
    <col min="4" max="4" width="2.28515625" style="75" customWidth="1"/>
    <col min="5" max="5" width="13.7109375" style="75" customWidth="1"/>
    <col min="6" max="6" width="21.7109375" style="55" customWidth="1"/>
    <col min="7" max="7" width="8.7109375" style="75" customWidth="1"/>
    <col min="8" max="8" width="0.85546875" style="75" customWidth="1"/>
    <col min="9" max="9" width="16.7109375" style="13" customWidth="1"/>
    <col min="10" max="10" width="1" style="13" customWidth="1"/>
    <col min="11" max="11" width="16.7109375" style="13" customWidth="1"/>
    <col min="12" max="12" width="14.5703125" style="5" bestFit="1" customWidth="1"/>
    <col min="13" max="13" width="14.140625" style="5" bestFit="1" customWidth="1"/>
    <col min="14" max="14" width="13.7109375" style="5" bestFit="1" customWidth="1"/>
    <col min="15" max="15" width="11.28515625" style="75" bestFit="1" customWidth="1"/>
    <col min="16" max="16384" width="9.140625" style="75"/>
  </cols>
  <sheetData>
    <row r="1" spans="1:15" s="58" customFormat="1" ht="21.95" customHeight="1">
      <c r="A1" s="58" t="s">
        <v>0</v>
      </c>
      <c r="L1" s="4"/>
      <c r="M1" s="4"/>
      <c r="N1" s="4"/>
    </row>
    <row r="2" spans="1:15" s="58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</row>
    <row r="3" spans="1:15" s="58" customFormat="1" ht="21.95" customHeight="1">
      <c r="A3" s="2" t="s">
        <v>138</v>
      </c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4"/>
      <c r="N3" s="4"/>
    </row>
    <row r="4" spans="1:15" ht="21.95" customHeight="1">
      <c r="H4" s="6"/>
      <c r="I4" s="6"/>
      <c r="J4" s="6"/>
      <c r="K4" s="6"/>
    </row>
    <row r="5" spans="1:15" ht="21.95" customHeight="1">
      <c r="B5" s="100"/>
      <c r="C5" s="100"/>
      <c r="D5" s="100"/>
      <c r="E5" s="100"/>
      <c r="F5" s="101"/>
      <c r="G5" s="102"/>
      <c r="H5" s="6"/>
      <c r="I5" s="114" t="s">
        <v>2</v>
      </c>
      <c r="J5" s="114"/>
      <c r="K5" s="114"/>
    </row>
    <row r="6" spans="1:15" ht="21.95" customHeight="1">
      <c r="B6" s="100"/>
      <c r="C6" s="100"/>
      <c r="D6" s="100"/>
      <c r="E6" s="100"/>
      <c r="F6" s="101"/>
      <c r="H6" s="6"/>
      <c r="I6" s="55" t="s">
        <v>140</v>
      </c>
      <c r="J6" s="55"/>
      <c r="K6" s="103" t="s">
        <v>3</v>
      </c>
    </row>
    <row r="7" spans="1:15" ht="21.95" customHeight="1">
      <c r="B7" s="100"/>
      <c r="C7" s="100"/>
      <c r="D7" s="100"/>
      <c r="E7" s="100"/>
      <c r="F7" s="101"/>
      <c r="G7" s="55"/>
      <c r="H7" s="6"/>
      <c r="I7" s="103" t="s">
        <v>4</v>
      </c>
      <c r="J7" s="103"/>
      <c r="K7" s="103" t="s">
        <v>5</v>
      </c>
    </row>
    <row r="8" spans="1:15" ht="21.95" customHeight="1">
      <c r="B8" s="100"/>
      <c r="C8" s="100"/>
      <c r="D8" s="100"/>
      <c r="E8" s="100"/>
      <c r="F8" s="101"/>
      <c r="G8" s="76" t="s">
        <v>6</v>
      </c>
      <c r="H8" s="6"/>
      <c r="I8" s="104" t="s">
        <v>7</v>
      </c>
      <c r="J8" s="105"/>
      <c r="K8" s="106" t="s">
        <v>8</v>
      </c>
    </row>
    <row r="9" spans="1:15" ht="21.95" customHeight="1">
      <c r="A9" s="107" t="s">
        <v>9</v>
      </c>
      <c r="B9" s="87"/>
      <c r="C9" s="87"/>
      <c r="D9" s="87"/>
      <c r="E9" s="87"/>
      <c r="F9" s="54"/>
      <c r="G9" s="55"/>
      <c r="I9" s="10"/>
      <c r="J9" s="10"/>
      <c r="K9" s="55"/>
    </row>
    <row r="10" spans="1:15" ht="21.95" customHeight="1">
      <c r="A10" s="2" t="s">
        <v>10</v>
      </c>
      <c r="B10" s="87"/>
      <c r="C10" s="87"/>
      <c r="D10" s="87"/>
      <c r="E10" s="87"/>
      <c r="G10" s="55"/>
      <c r="I10" s="11"/>
      <c r="J10" s="11"/>
      <c r="K10" s="11"/>
    </row>
    <row r="11" spans="1:15" ht="21.95" customHeight="1">
      <c r="A11" s="87" t="s">
        <v>11</v>
      </c>
      <c r="B11" s="87"/>
      <c r="C11" s="87"/>
      <c r="D11" s="87"/>
      <c r="E11" s="87"/>
      <c r="G11" s="55">
        <v>7</v>
      </c>
      <c r="I11" s="16">
        <v>473822226.15999997</v>
      </c>
      <c r="J11" s="16"/>
      <c r="K11" s="16">
        <v>255297411.22</v>
      </c>
    </row>
    <row r="12" spans="1:15" ht="21.95" customHeight="1">
      <c r="A12" s="87" t="s">
        <v>111</v>
      </c>
      <c r="B12" s="87"/>
      <c r="C12" s="87"/>
      <c r="D12" s="87"/>
      <c r="E12" s="87"/>
      <c r="G12" s="55">
        <v>8</v>
      </c>
      <c r="I12" s="16">
        <v>18307810.25</v>
      </c>
      <c r="J12" s="16"/>
      <c r="K12" s="16">
        <v>6178190.4100000001</v>
      </c>
    </row>
    <row r="13" spans="1:15" ht="21.95" customHeight="1">
      <c r="A13" s="87" t="s">
        <v>12</v>
      </c>
      <c r="B13" s="87"/>
      <c r="C13" s="87"/>
      <c r="D13" s="87"/>
      <c r="E13" s="87"/>
      <c r="G13" s="55"/>
      <c r="I13" s="16">
        <v>3269054</v>
      </c>
      <c r="J13" s="16"/>
      <c r="K13" s="16">
        <v>3352813.1300000004</v>
      </c>
      <c r="O13" s="97"/>
    </row>
    <row r="14" spans="1:15" ht="21.95" customHeight="1">
      <c r="A14" s="87" t="s">
        <v>13</v>
      </c>
      <c r="B14" s="87"/>
      <c r="C14" s="87"/>
      <c r="D14" s="87"/>
      <c r="E14" s="87"/>
      <c r="G14" s="55">
        <v>9</v>
      </c>
      <c r="I14" s="16">
        <v>600000000</v>
      </c>
      <c r="J14" s="16"/>
      <c r="K14" s="16">
        <v>1000000000</v>
      </c>
    </row>
    <row r="15" spans="1:15" ht="21.95" customHeight="1">
      <c r="A15" s="87" t="s">
        <v>14</v>
      </c>
      <c r="B15" s="87"/>
      <c r="C15" s="87"/>
      <c r="D15" s="87"/>
      <c r="E15" s="87"/>
      <c r="G15" s="55"/>
      <c r="I15" s="16">
        <v>0</v>
      </c>
      <c r="J15" s="16"/>
      <c r="K15" s="16">
        <v>1354154.91</v>
      </c>
      <c r="O15" s="97"/>
    </row>
    <row r="16" spans="1:15" ht="21.95" customHeight="1">
      <c r="A16" s="87" t="s">
        <v>15</v>
      </c>
      <c r="B16" s="87"/>
      <c r="C16" s="87"/>
      <c r="D16" s="87"/>
      <c r="E16" s="87"/>
      <c r="G16" s="55"/>
      <c r="I16" s="50">
        <f>SUM(I11:I15)</f>
        <v>1095399090.4099998</v>
      </c>
      <c r="J16" s="17"/>
      <c r="K16" s="50">
        <f>SUM(K11:K15)</f>
        <v>1266182569.6700001</v>
      </c>
    </row>
    <row r="17" spans="1:11" ht="21.95" customHeight="1">
      <c r="A17" s="87"/>
      <c r="B17" s="87"/>
      <c r="C17" s="87"/>
      <c r="D17" s="87"/>
      <c r="E17" s="87"/>
      <c r="G17" s="55"/>
      <c r="I17" s="12"/>
      <c r="J17" s="12"/>
      <c r="K17" s="12"/>
    </row>
    <row r="18" spans="1:11" ht="21.95" customHeight="1">
      <c r="A18" s="2" t="s">
        <v>16</v>
      </c>
      <c r="B18" s="87"/>
      <c r="C18" s="87"/>
      <c r="D18" s="87"/>
      <c r="E18" s="87"/>
      <c r="G18" s="55"/>
    </row>
    <row r="19" spans="1:11" ht="21.95" customHeight="1">
      <c r="A19" s="87" t="s">
        <v>17</v>
      </c>
      <c r="B19" s="87"/>
      <c r="C19" s="87"/>
      <c r="D19" s="87"/>
      <c r="E19" s="87"/>
      <c r="G19" s="55">
        <v>10</v>
      </c>
      <c r="I19" s="5">
        <v>89249205.920000002</v>
      </c>
      <c r="J19" s="5"/>
      <c r="K19" s="5">
        <v>89580287.840000004</v>
      </c>
    </row>
    <row r="20" spans="1:11" ht="21.95" customHeight="1">
      <c r="A20" s="87" t="s">
        <v>160</v>
      </c>
      <c r="B20" s="87"/>
      <c r="C20" s="87"/>
      <c r="D20" s="87"/>
      <c r="E20" s="87"/>
      <c r="G20" s="55">
        <v>11</v>
      </c>
      <c r="I20" s="5">
        <v>575896726.40999997</v>
      </c>
      <c r="J20" s="5"/>
      <c r="K20" s="5">
        <v>390232663.78999996</v>
      </c>
    </row>
    <row r="21" spans="1:11" ht="21.95" customHeight="1">
      <c r="A21" s="87" t="s">
        <v>18</v>
      </c>
      <c r="B21" s="87"/>
      <c r="C21" s="87"/>
      <c r="D21" s="87"/>
      <c r="E21" s="87"/>
      <c r="G21" s="55">
        <v>12</v>
      </c>
      <c r="I21" s="110">
        <v>13869834.18</v>
      </c>
      <c r="J21" s="16"/>
      <c r="K21" s="16">
        <v>29979762.600000001</v>
      </c>
    </row>
    <row r="22" spans="1:11" ht="21.95" customHeight="1">
      <c r="A22" s="87" t="s">
        <v>19</v>
      </c>
      <c r="B22" s="87"/>
      <c r="C22" s="87"/>
      <c r="D22" s="87"/>
      <c r="E22" s="87"/>
      <c r="G22" s="55">
        <v>15.1</v>
      </c>
      <c r="I22" s="5">
        <v>6059897.3100000033</v>
      </c>
      <c r="J22" s="5"/>
      <c r="K22" s="5">
        <v>13252627.200000007</v>
      </c>
    </row>
    <row r="23" spans="1:11" ht="21.95" customHeight="1">
      <c r="A23" s="87" t="s">
        <v>20</v>
      </c>
      <c r="B23" s="87"/>
      <c r="C23" s="87"/>
      <c r="D23" s="87"/>
      <c r="E23" s="87"/>
      <c r="G23" s="55"/>
      <c r="I23" s="5">
        <v>246928.18000000005</v>
      </c>
      <c r="J23" s="5"/>
      <c r="K23" s="5">
        <v>452702.54</v>
      </c>
    </row>
    <row r="24" spans="1:11" ht="21.95" customHeight="1">
      <c r="A24" s="87" t="s">
        <v>21</v>
      </c>
      <c r="B24" s="87"/>
      <c r="C24" s="87"/>
      <c r="D24" s="87"/>
      <c r="E24" s="87"/>
      <c r="G24" s="55"/>
      <c r="I24" s="5">
        <v>2384111.7800000003</v>
      </c>
      <c r="J24" s="5"/>
      <c r="K24" s="5">
        <v>2725719.75</v>
      </c>
    </row>
    <row r="25" spans="1:11" ht="21.95" customHeight="1">
      <c r="A25" s="87" t="s">
        <v>144</v>
      </c>
      <c r="B25" s="87"/>
      <c r="C25" s="87"/>
      <c r="D25" s="87"/>
      <c r="E25" s="87"/>
      <c r="G25" s="55">
        <v>17</v>
      </c>
      <c r="I25" s="5">
        <v>3682216.85</v>
      </c>
      <c r="J25" s="5"/>
      <c r="K25" s="5">
        <v>0</v>
      </c>
    </row>
    <row r="26" spans="1:11" ht="21.95" customHeight="1">
      <c r="A26" s="108" t="s">
        <v>22</v>
      </c>
      <c r="B26" s="87"/>
      <c r="C26" s="87"/>
      <c r="D26" s="87"/>
      <c r="E26" s="87"/>
      <c r="G26" s="55"/>
      <c r="I26" s="16">
        <v>3052351.3</v>
      </c>
      <c r="J26" s="16"/>
      <c r="K26" s="16">
        <v>3052351.3</v>
      </c>
    </row>
    <row r="27" spans="1:11" ht="21.95" customHeight="1">
      <c r="A27" s="87" t="s">
        <v>23</v>
      </c>
      <c r="B27" s="87"/>
      <c r="C27" s="87"/>
      <c r="D27" s="87"/>
      <c r="E27" s="87"/>
      <c r="G27" s="55"/>
      <c r="I27" s="50">
        <f>SUM(I19:I26)</f>
        <v>694441271.92999983</v>
      </c>
      <c r="J27" s="17"/>
      <c r="K27" s="50">
        <f>SUM(K19:K26)</f>
        <v>529276115.02000004</v>
      </c>
    </row>
    <row r="28" spans="1:11" ht="6" customHeight="1">
      <c r="A28" s="2"/>
      <c r="B28" s="87"/>
      <c r="C28" s="87"/>
      <c r="D28" s="87"/>
      <c r="E28" s="87"/>
      <c r="G28" s="55"/>
      <c r="I28" s="11"/>
      <c r="J28" s="11"/>
      <c r="K28" s="11"/>
    </row>
    <row r="29" spans="1:11" ht="24" customHeight="1" thickBot="1">
      <c r="A29" s="2" t="s">
        <v>24</v>
      </c>
      <c r="B29" s="87"/>
      <c r="C29" s="87"/>
      <c r="D29" s="87"/>
      <c r="E29" s="87"/>
      <c r="G29" s="55"/>
      <c r="I29" s="18">
        <f>I16+I27</f>
        <v>1789840362.3399997</v>
      </c>
      <c r="J29" s="17"/>
      <c r="K29" s="18">
        <f>K16+K27</f>
        <v>1795458684.6900001</v>
      </c>
    </row>
    <row r="30" spans="1:11" ht="21.95" customHeight="1" thickTop="1">
      <c r="A30" s="58"/>
      <c r="I30" s="12"/>
      <c r="J30" s="12"/>
      <c r="K30" s="12"/>
    </row>
    <row r="31" spans="1:11" ht="21.95" customHeight="1">
      <c r="A31" s="87" t="s">
        <v>25</v>
      </c>
      <c r="I31" s="12"/>
      <c r="J31" s="12"/>
      <c r="K31" s="12"/>
    </row>
    <row r="32" spans="1:11" ht="21.95" customHeight="1">
      <c r="A32" s="87"/>
      <c r="I32" s="12"/>
      <c r="J32" s="12"/>
      <c r="K32" s="12"/>
    </row>
    <row r="33" spans="1:14" ht="21.95" customHeight="1">
      <c r="A33" s="87"/>
      <c r="I33" s="12"/>
      <c r="J33" s="12"/>
      <c r="K33" s="12"/>
    </row>
    <row r="34" spans="1:14" ht="21.95" customHeight="1">
      <c r="A34" s="87"/>
      <c r="I34" s="12"/>
      <c r="J34" s="12"/>
      <c r="K34" s="12"/>
    </row>
    <row r="35" spans="1:14" ht="24.75" customHeight="1">
      <c r="F35" s="75"/>
      <c r="I35" s="75"/>
      <c r="J35" s="75"/>
      <c r="K35" s="75"/>
    </row>
    <row r="36" spans="1:14" ht="21.95" customHeight="1">
      <c r="F36" s="75"/>
      <c r="I36" s="75"/>
      <c r="J36" s="75"/>
      <c r="K36" s="75"/>
    </row>
    <row r="37" spans="1:14" ht="21.95" customHeight="1">
      <c r="F37" s="75"/>
      <c r="K37" s="14" t="s">
        <v>150</v>
      </c>
    </row>
    <row r="38" spans="1:14" s="58" customFormat="1" ht="21.95" customHeight="1">
      <c r="A38" s="58" t="s">
        <v>0</v>
      </c>
      <c r="L38" s="4"/>
      <c r="M38" s="4"/>
      <c r="N38" s="4"/>
    </row>
    <row r="39" spans="1:14" s="58" customFormat="1" ht="21.95" customHeight="1">
      <c r="A39" s="115" t="s">
        <v>26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4"/>
      <c r="M39" s="4"/>
      <c r="N39" s="4"/>
    </row>
    <row r="40" spans="1:14" s="58" customFormat="1" ht="21.95" customHeight="1">
      <c r="A40" s="115" t="str">
        <f>A3</f>
        <v>AS AT SEPTEMBER 30, 2024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4"/>
      <c r="M40" s="4"/>
      <c r="N40" s="4"/>
    </row>
    <row r="41" spans="1:14" ht="21.95" customHeight="1">
      <c r="H41" s="6"/>
      <c r="I41" s="6"/>
      <c r="J41" s="6"/>
      <c r="K41" s="6"/>
    </row>
    <row r="42" spans="1:14" ht="21.95" customHeight="1">
      <c r="B42" s="100"/>
      <c r="C42" s="100"/>
      <c r="D42" s="100"/>
      <c r="E42" s="100"/>
      <c r="F42" s="101"/>
      <c r="G42" s="102"/>
      <c r="H42" s="6"/>
      <c r="I42" s="114" t="s">
        <v>2</v>
      </c>
      <c r="J42" s="114"/>
      <c r="K42" s="114"/>
    </row>
    <row r="43" spans="1:14" ht="21.95" customHeight="1">
      <c r="B43" s="100"/>
      <c r="C43" s="100"/>
      <c r="D43" s="100"/>
      <c r="E43" s="100"/>
      <c r="F43" s="101"/>
      <c r="H43" s="6"/>
      <c r="I43" s="55" t="str">
        <f>+I6</f>
        <v>September 30, 2024</v>
      </c>
      <c r="J43" s="55"/>
      <c r="K43" s="103" t="s">
        <v>3</v>
      </c>
    </row>
    <row r="44" spans="1:14" ht="21.95" customHeight="1">
      <c r="B44" s="100"/>
      <c r="C44" s="100"/>
      <c r="D44" s="100"/>
      <c r="E44" s="100"/>
      <c r="F44" s="101"/>
      <c r="G44" s="55"/>
      <c r="H44" s="6"/>
      <c r="I44" s="103" t="s">
        <v>4</v>
      </c>
      <c r="J44" s="103"/>
      <c r="K44" s="103" t="s">
        <v>5</v>
      </c>
    </row>
    <row r="45" spans="1:14" ht="21.95" customHeight="1">
      <c r="B45" s="100"/>
      <c r="C45" s="100"/>
      <c r="D45" s="100"/>
      <c r="E45" s="100"/>
      <c r="F45" s="101"/>
      <c r="G45" s="76" t="s">
        <v>6</v>
      </c>
      <c r="H45" s="6"/>
      <c r="I45" s="104" t="s">
        <v>7</v>
      </c>
      <c r="J45" s="105"/>
      <c r="K45" s="106" t="s">
        <v>8</v>
      </c>
    </row>
    <row r="46" spans="1:14" ht="21.95" customHeight="1">
      <c r="A46" s="116" t="s">
        <v>27</v>
      </c>
      <c r="B46" s="116"/>
      <c r="C46" s="116"/>
      <c r="D46" s="116"/>
      <c r="E46" s="116"/>
      <c r="F46" s="116"/>
      <c r="G46" s="116"/>
      <c r="I46" s="10"/>
      <c r="J46" s="10"/>
      <c r="K46" s="10"/>
    </row>
    <row r="47" spans="1:14" ht="21.95" customHeight="1">
      <c r="A47" s="2" t="s">
        <v>28</v>
      </c>
      <c r="B47" s="87"/>
      <c r="C47" s="87"/>
      <c r="D47" s="87"/>
      <c r="E47" s="87"/>
      <c r="F47" s="87"/>
      <c r="I47" s="11"/>
      <c r="J47" s="11"/>
      <c r="K47" s="11"/>
    </row>
    <row r="48" spans="1:14" ht="21.95" customHeight="1">
      <c r="A48" s="87" t="s">
        <v>29</v>
      </c>
      <c r="B48" s="87"/>
      <c r="C48" s="87"/>
      <c r="D48" s="87"/>
      <c r="E48" s="87"/>
      <c r="F48" s="87"/>
      <c r="G48" s="55" t="s">
        <v>130</v>
      </c>
      <c r="I48" s="16">
        <v>45300656.150000006</v>
      </c>
      <c r="J48" s="16"/>
      <c r="K48" s="16">
        <v>49983675.740000002</v>
      </c>
    </row>
    <row r="49" spans="1:14" ht="21.95" customHeight="1">
      <c r="A49" s="75" t="s">
        <v>30</v>
      </c>
      <c r="B49" s="87"/>
      <c r="C49" s="87"/>
      <c r="D49" s="87"/>
      <c r="E49" s="87"/>
      <c r="F49" s="87"/>
      <c r="G49" s="55"/>
      <c r="I49" s="16"/>
      <c r="J49" s="16"/>
      <c r="K49" s="16"/>
    </row>
    <row r="50" spans="1:14" ht="21.95" customHeight="1">
      <c r="B50" s="87" t="s">
        <v>31</v>
      </c>
      <c r="C50" s="87"/>
      <c r="D50" s="87"/>
      <c r="E50" s="87"/>
      <c r="F50" s="87"/>
      <c r="G50" s="55">
        <v>15.2</v>
      </c>
      <c r="I50" s="16">
        <v>6123111.6900000004</v>
      </c>
      <c r="J50" s="16"/>
      <c r="K50" s="16">
        <v>9911668.9699999988</v>
      </c>
    </row>
    <row r="51" spans="1:14" ht="21.95" customHeight="1">
      <c r="A51" s="87" t="s">
        <v>32</v>
      </c>
      <c r="B51" s="87"/>
      <c r="C51" s="87"/>
      <c r="D51" s="87"/>
      <c r="E51" s="87"/>
      <c r="F51" s="87"/>
      <c r="G51" s="55">
        <v>14</v>
      </c>
      <c r="I51" s="17">
        <v>20761419.030000001</v>
      </c>
      <c r="J51" s="17"/>
      <c r="K51" s="17">
        <v>18434321.390000001</v>
      </c>
      <c r="M51" s="87"/>
    </row>
    <row r="52" spans="1:14" ht="21.95" customHeight="1">
      <c r="A52" s="87" t="s">
        <v>33</v>
      </c>
      <c r="B52" s="87"/>
      <c r="C52" s="87"/>
      <c r="D52" s="87"/>
      <c r="E52" s="87"/>
      <c r="F52" s="87"/>
      <c r="G52" s="55"/>
      <c r="I52" s="16">
        <v>8421701.8000000007</v>
      </c>
      <c r="J52" s="16"/>
      <c r="K52" s="16">
        <v>14912206.279999999</v>
      </c>
    </row>
    <row r="53" spans="1:14" ht="21.95" customHeight="1">
      <c r="A53" s="87" t="s">
        <v>34</v>
      </c>
      <c r="B53" s="87"/>
      <c r="C53" s="87"/>
      <c r="D53" s="87"/>
      <c r="E53" s="87"/>
      <c r="F53" s="87"/>
      <c r="G53" s="55"/>
      <c r="I53" s="16">
        <v>6478882.0499999998</v>
      </c>
      <c r="J53" s="16"/>
      <c r="K53" s="16">
        <v>3550153.04</v>
      </c>
    </row>
    <row r="54" spans="1:14" ht="21.95" customHeight="1">
      <c r="A54" s="87" t="s">
        <v>35</v>
      </c>
      <c r="B54" s="87"/>
      <c r="C54" s="87"/>
      <c r="D54" s="87"/>
      <c r="E54" s="87"/>
      <c r="F54" s="87"/>
      <c r="I54" s="50">
        <f>SUM(I48:I53)</f>
        <v>87085770.719999999</v>
      </c>
      <c r="J54" s="17"/>
      <c r="K54" s="50">
        <f>SUM(K48:K53)</f>
        <v>96792025.420000002</v>
      </c>
    </row>
    <row r="55" spans="1:14" ht="21.95" customHeight="1">
      <c r="A55" s="87"/>
      <c r="B55" s="87"/>
      <c r="C55" s="87"/>
      <c r="D55" s="87"/>
      <c r="E55" s="87"/>
      <c r="F55" s="87"/>
      <c r="I55" s="12"/>
      <c r="J55" s="12"/>
      <c r="K55" s="12"/>
    </row>
    <row r="56" spans="1:14" ht="21.95" customHeight="1">
      <c r="A56" s="2" t="s">
        <v>36</v>
      </c>
      <c r="B56" s="87"/>
      <c r="C56" s="87"/>
      <c r="D56" s="87"/>
      <c r="E56" s="87"/>
      <c r="F56" s="87"/>
      <c r="I56" s="12"/>
      <c r="J56" s="12"/>
      <c r="K56" s="12"/>
    </row>
    <row r="57" spans="1:14" ht="21.95" customHeight="1">
      <c r="A57" s="87" t="s">
        <v>37</v>
      </c>
      <c r="B57" s="87"/>
      <c r="C57" s="87"/>
      <c r="D57" s="87"/>
      <c r="E57" s="87"/>
      <c r="F57" s="87"/>
      <c r="G57" s="55">
        <v>15.2</v>
      </c>
      <c r="I57" s="7">
        <v>332834.91000000003</v>
      </c>
      <c r="J57" s="7"/>
      <c r="K57" s="7">
        <v>3747870.7500000005</v>
      </c>
    </row>
    <row r="58" spans="1:14" ht="21.95" customHeight="1">
      <c r="A58" s="87" t="s">
        <v>38</v>
      </c>
      <c r="B58" s="87"/>
      <c r="C58" s="87"/>
      <c r="D58" s="87"/>
      <c r="E58" s="87"/>
      <c r="F58" s="87"/>
      <c r="G58" s="55">
        <v>16</v>
      </c>
      <c r="I58" s="7">
        <v>4915155.21</v>
      </c>
      <c r="J58" s="7"/>
      <c r="K58" s="7">
        <v>3804948.96</v>
      </c>
      <c r="L58" s="7"/>
      <c r="M58" s="7"/>
      <c r="N58" s="7"/>
    </row>
    <row r="59" spans="1:14" ht="21.95" customHeight="1">
      <c r="A59" s="87" t="s">
        <v>39</v>
      </c>
      <c r="B59" s="87"/>
      <c r="C59" s="87"/>
      <c r="D59" s="87"/>
      <c r="E59" s="87"/>
      <c r="F59" s="87"/>
      <c r="G59" s="55">
        <v>17</v>
      </c>
      <c r="I59" s="7">
        <v>0</v>
      </c>
      <c r="J59" s="7"/>
      <c r="K59" s="7">
        <v>1194339.72</v>
      </c>
      <c r="L59" s="7"/>
      <c r="M59" s="7"/>
      <c r="N59" s="7"/>
    </row>
    <row r="60" spans="1:14" ht="21.95" customHeight="1">
      <c r="A60" s="87" t="s">
        <v>40</v>
      </c>
      <c r="B60" s="87"/>
      <c r="C60" s="87"/>
      <c r="D60" s="87"/>
      <c r="E60" s="87"/>
      <c r="F60" s="87"/>
      <c r="G60" s="55"/>
      <c r="I60" s="35">
        <v>8818530.3599999994</v>
      </c>
      <c r="J60" s="7"/>
      <c r="K60" s="35">
        <v>3066631.62</v>
      </c>
      <c r="L60" s="7"/>
      <c r="M60" s="7"/>
      <c r="N60" s="7"/>
    </row>
    <row r="61" spans="1:14" ht="21.95" customHeight="1">
      <c r="A61" s="87" t="s">
        <v>41</v>
      </c>
      <c r="B61" s="87"/>
      <c r="C61" s="87"/>
      <c r="D61" s="87"/>
      <c r="E61" s="87"/>
      <c r="F61" s="87"/>
      <c r="G61" s="55"/>
      <c r="I61" s="19">
        <f>SUM(I57:I60)</f>
        <v>14066520.48</v>
      </c>
      <c r="J61" s="17"/>
      <c r="K61" s="19">
        <f>SUM(K57:K60)</f>
        <v>11813791.050000001</v>
      </c>
    </row>
    <row r="62" spans="1:14" ht="6" customHeight="1">
      <c r="A62" s="87"/>
      <c r="B62" s="87"/>
      <c r="C62" s="87"/>
      <c r="D62" s="87"/>
      <c r="E62" s="87"/>
      <c r="F62" s="87"/>
      <c r="G62" s="55"/>
      <c r="I62" s="17"/>
      <c r="J62" s="17"/>
      <c r="K62" s="17"/>
    </row>
    <row r="63" spans="1:14" ht="24" customHeight="1">
      <c r="A63" s="2" t="s">
        <v>42</v>
      </c>
      <c r="B63" s="87"/>
      <c r="C63" s="87"/>
      <c r="D63" s="87"/>
      <c r="E63" s="87"/>
      <c r="F63" s="87"/>
      <c r="I63" s="19">
        <f>+I61+I54</f>
        <v>101152291.2</v>
      </c>
      <c r="J63" s="17"/>
      <c r="K63" s="19">
        <f>+K61+K54</f>
        <v>108605816.47</v>
      </c>
      <c r="L63" s="7"/>
      <c r="M63" s="7"/>
      <c r="N63" s="7"/>
    </row>
    <row r="64" spans="1:14" ht="21.95" customHeight="1">
      <c r="A64" s="87"/>
      <c r="B64" s="87"/>
      <c r="C64" s="87"/>
      <c r="D64" s="87"/>
      <c r="E64" s="87"/>
      <c r="F64" s="87"/>
    </row>
    <row r="65" spans="1:14" ht="21.95" customHeight="1">
      <c r="A65" s="87" t="s">
        <v>25</v>
      </c>
      <c r="I65" s="12"/>
      <c r="J65" s="12"/>
      <c r="K65" s="12"/>
    </row>
    <row r="66" spans="1:14" ht="21.95" customHeight="1">
      <c r="A66" s="87"/>
      <c r="I66" s="12"/>
      <c r="J66" s="12"/>
      <c r="K66" s="12"/>
    </row>
    <row r="67" spans="1:14" ht="21.95" customHeight="1">
      <c r="A67" s="87"/>
      <c r="I67" s="12"/>
      <c r="J67" s="12"/>
      <c r="K67" s="12"/>
    </row>
    <row r="68" spans="1:14" ht="21.95" customHeight="1">
      <c r="A68" s="87"/>
      <c r="I68" s="12"/>
      <c r="J68" s="12"/>
      <c r="K68" s="12"/>
    </row>
    <row r="69" spans="1:14" ht="27" customHeight="1">
      <c r="A69" s="87"/>
      <c r="I69" s="12"/>
      <c r="J69" s="12"/>
      <c r="K69" s="12"/>
    </row>
    <row r="70" spans="1:14" ht="21.95" customHeight="1">
      <c r="A70" s="87"/>
      <c r="I70" s="12"/>
      <c r="J70" s="12"/>
      <c r="K70" s="12"/>
    </row>
    <row r="71" spans="1:14" ht="21.95" customHeight="1">
      <c r="A71" s="87"/>
      <c r="I71" s="12"/>
      <c r="J71" s="12"/>
      <c r="K71" s="12"/>
    </row>
    <row r="72" spans="1:14" ht="20.25" customHeight="1">
      <c r="A72" s="87"/>
      <c r="I72" s="12"/>
      <c r="J72" s="12"/>
      <c r="K72" s="12"/>
    </row>
    <row r="73" spans="1:14" ht="21.95" customHeight="1">
      <c r="F73" s="75"/>
      <c r="I73" s="75"/>
      <c r="J73" s="75"/>
      <c r="K73" s="75"/>
    </row>
    <row r="74" spans="1:14" ht="21.95" customHeight="1">
      <c r="A74" s="87"/>
      <c r="K74" s="14" t="s">
        <v>151</v>
      </c>
    </row>
    <row r="75" spans="1:14" s="58" customFormat="1" ht="21.95" customHeight="1">
      <c r="A75" s="58" t="s">
        <v>0</v>
      </c>
      <c r="L75" s="4"/>
      <c r="M75" s="4"/>
      <c r="N75" s="4"/>
    </row>
    <row r="76" spans="1:14" s="58" customFormat="1" ht="21.95" customHeight="1">
      <c r="A76" s="115" t="s">
        <v>26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4"/>
      <c r="M76" s="4"/>
      <c r="N76" s="4"/>
    </row>
    <row r="77" spans="1:14" s="58" customFormat="1" ht="21.95" customHeight="1">
      <c r="A77" s="115" t="str">
        <f>+A40</f>
        <v>AS AT SEPTEMBER 30, 2024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4"/>
      <c r="M77" s="4"/>
      <c r="N77" s="4"/>
    </row>
    <row r="78" spans="1:14" ht="21.95" customHeight="1">
      <c r="H78" s="6"/>
      <c r="I78" s="6"/>
      <c r="J78" s="6"/>
      <c r="K78" s="6"/>
    </row>
    <row r="79" spans="1:14" ht="21.95" customHeight="1">
      <c r="B79" s="100"/>
      <c r="C79" s="100"/>
      <c r="D79" s="100"/>
      <c r="E79" s="100"/>
      <c r="F79" s="101"/>
      <c r="G79" s="102"/>
      <c r="H79" s="6"/>
      <c r="I79" s="114" t="s">
        <v>2</v>
      </c>
      <c r="J79" s="114"/>
      <c r="K79" s="114"/>
    </row>
    <row r="80" spans="1:14" ht="21.95" customHeight="1">
      <c r="B80" s="100"/>
      <c r="C80" s="100"/>
      <c r="D80" s="100"/>
      <c r="E80" s="100"/>
      <c r="F80" s="101"/>
      <c r="H80" s="6"/>
      <c r="I80" s="55" t="str">
        <f>+I43</f>
        <v>September 30, 2024</v>
      </c>
      <c r="J80" s="55"/>
      <c r="K80" s="103" t="s">
        <v>3</v>
      </c>
    </row>
    <row r="81" spans="1:12" ht="21.95" customHeight="1">
      <c r="B81" s="100"/>
      <c r="C81" s="100"/>
      <c r="D81" s="100"/>
      <c r="E81" s="100"/>
      <c r="F81" s="101"/>
      <c r="G81" s="55"/>
      <c r="H81" s="6"/>
      <c r="I81" s="103" t="s">
        <v>4</v>
      </c>
      <c r="J81" s="103"/>
      <c r="K81" s="103" t="s">
        <v>5</v>
      </c>
    </row>
    <row r="82" spans="1:12" ht="21.95" customHeight="1">
      <c r="B82" s="100"/>
      <c r="C82" s="100"/>
      <c r="D82" s="100"/>
      <c r="E82" s="100"/>
      <c r="F82" s="101"/>
      <c r="G82" s="76" t="s">
        <v>6</v>
      </c>
      <c r="H82" s="6"/>
      <c r="I82" s="104" t="s">
        <v>7</v>
      </c>
      <c r="J82" s="105"/>
      <c r="K82" s="106" t="s">
        <v>8</v>
      </c>
    </row>
    <row r="83" spans="1:12" ht="21.95" customHeight="1">
      <c r="A83" s="107" t="s">
        <v>43</v>
      </c>
      <c r="B83" s="87"/>
      <c r="C83" s="87"/>
      <c r="D83" s="87"/>
      <c r="E83" s="87"/>
      <c r="F83" s="87"/>
    </row>
    <row r="84" spans="1:12" ht="21.95" customHeight="1">
      <c r="A84" s="2" t="s">
        <v>44</v>
      </c>
      <c r="B84" s="87"/>
      <c r="C84" s="87"/>
      <c r="D84" s="87"/>
      <c r="E84" s="87"/>
      <c r="F84" s="87"/>
      <c r="G84" s="55"/>
    </row>
    <row r="85" spans="1:12" ht="21.95" customHeight="1">
      <c r="A85" s="87" t="s">
        <v>45</v>
      </c>
      <c r="B85" s="87"/>
      <c r="C85" s="87"/>
      <c r="D85" s="87"/>
      <c r="E85" s="87"/>
      <c r="F85" s="87"/>
      <c r="G85" s="55">
        <v>18</v>
      </c>
    </row>
    <row r="86" spans="1:12" ht="21.95" customHeight="1">
      <c r="A86" s="87"/>
      <c r="B86" s="87" t="s">
        <v>46</v>
      </c>
      <c r="C86" s="87"/>
      <c r="D86" s="87"/>
      <c r="E86" s="87"/>
      <c r="F86" s="87"/>
      <c r="G86" s="55"/>
    </row>
    <row r="87" spans="1:12" ht="21.95" customHeight="1">
      <c r="A87" s="87"/>
      <c r="B87" s="87"/>
      <c r="C87" s="87" t="s">
        <v>47</v>
      </c>
      <c r="D87" s="87"/>
      <c r="E87" s="87"/>
      <c r="F87" s="87"/>
      <c r="I87" s="20">
        <v>175000000</v>
      </c>
      <c r="J87" s="17"/>
      <c r="K87" s="20">
        <v>175000000</v>
      </c>
      <c r="L87" s="87"/>
    </row>
    <row r="88" spans="1:12" ht="21.95" customHeight="1">
      <c r="A88" s="87"/>
      <c r="B88" s="87" t="s">
        <v>48</v>
      </c>
      <c r="C88" s="87"/>
      <c r="D88" s="87"/>
      <c r="E88" s="87"/>
      <c r="I88" s="17"/>
      <c r="J88" s="17"/>
      <c r="K88" s="17"/>
    </row>
    <row r="89" spans="1:12" ht="21.95" customHeight="1">
      <c r="A89" s="87"/>
      <c r="B89" s="87"/>
      <c r="C89" s="87" t="s">
        <v>47</v>
      </c>
      <c r="D89" s="87"/>
      <c r="E89" s="87"/>
      <c r="F89" s="87"/>
      <c r="I89" s="17">
        <v>175000000</v>
      </c>
      <c r="J89" s="17"/>
      <c r="K89" s="17">
        <v>175000000</v>
      </c>
      <c r="L89" s="87"/>
    </row>
    <row r="90" spans="1:12" ht="21.95" customHeight="1">
      <c r="A90" s="87" t="s">
        <v>49</v>
      </c>
      <c r="B90" s="87"/>
      <c r="C90" s="87"/>
      <c r="D90" s="87"/>
      <c r="E90" s="87"/>
      <c r="F90" s="87"/>
      <c r="I90" s="17">
        <v>1332842476.51</v>
      </c>
      <c r="J90" s="17"/>
      <c r="K90" s="17">
        <v>1332842476.51</v>
      </c>
    </row>
    <row r="91" spans="1:12" ht="21.95" customHeight="1">
      <c r="A91" s="87" t="s">
        <v>50</v>
      </c>
      <c r="B91" s="87"/>
      <c r="C91" s="87"/>
      <c r="D91" s="87"/>
      <c r="E91" s="87"/>
      <c r="F91" s="87"/>
      <c r="I91" s="17"/>
      <c r="J91" s="17"/>
      <c r="K91" s="17"/>
    </row>
    <row r="92" spans="1:12" ht="21.95" customHeight="1">
      <c r="B92" s="87" t="s">
        <v>51</v>
      </c>
      <c r="C92" s="87"/>
      <c r="D92" s="87"/>
      <c r="E92" s="87"/>
      <c r="F92" s="87"/>
      <c r="G92" s="55">
        <v>19</v>
      </c>
      <c r="I92" s="17">
        <v>17500000</v>
      </c>
      <c r="J92" s="17"/>
      <c r="K92" s="17">
        <v>17500000</v>
      </c>
    </row>
    <row r="93" spans="1:12" ht="21.95" customHeight="1">
      <c r="B93" s="87" t="s">
        <v>52</v>
      </c>
      <c r="C93" s="87"/>
      <c r="D93" s="87"/>
      <c r="E93" s="87"/>
      <c r="F93" s="87"/>
      <c r="G93" s="55"/>
      <c r="I93" s="37">
        <v>163379097.82600006</v>
      </c>
      <c r="J93" s="37"/>
      <c r="K93" s="37">
        <v>161543894.91</v>
      </c>
    </row>
    <row r="94" spans="1:12" ht="21.95" customHeight="1">
      <c r="A94" s="109" t="s">
        <v>53</v>
      </c>
      <c r="B94" s="87"/>
      <c r="C94" s="87"/>
      <c r="D94" s="87"/>
      <c r="E94" s="87"/>
      <c r="F94" s="87"/>
      <c r="G94" s="55"/>
      <c r="I94" s="25">
        <v>-33503.199999999997</v>
      </c>
      <c r="J94" s="24"/>
      <c r="K94" s="24">
        <v>-33503.199999999997</v>
      </c>
    </row>
    <row r="95" spans="1:12" ht="21.95" customHeight="1">
      <c r="A95" s="87" t="s">
        <v>54</v>
      </c>
      <c r="B95" s="87"/>
      <c r="C95" s="87"/>
      <c r="D95" s="87"/>
      <c r="E95" s="87"/>
      <c r="F95" s="87"/>
      <c r="I95" s="50">
        <f>SUM(I89:I94)</f>
        <v>1688688071.1359999</v>
      </c>
      <c r="J95" s="17"/>
      <c r="K95" s="50">
        <f>SUM(K89:K94)</f>
        <v>1686852868.22</v>
      </c>
    </row>
    <row r="96" spans="1:12" ht="5.45" customHeight="1">
      <c r="A96" s="87"/>
      <c r="B96" s="87"/>
      <c r="C96" s="87"/>
      <c r="D96" s="87"/>
      <c r="E96" s="87"/>
      <c r="F96" s="87"/>
      <c r="I96" s="16"/>
      <c r="J96" s="16"/>
      <c r="K96" s="16"/>
      <c r="L96" s="98"/>
    </row>
    <row r="97" spans="1:12" ht="24" customHeight="1" thickBot="1">
      <c r="A97" s="2" t="s">
        <v>55</v>
      </c>
      <c r="B97" s="87"/>
      <c r="C97" s="87"/>
      <c r="D97" s="87"/>
      <c r="E97" s="87"/>
      <c r="F97" s="87"/>
      <c r="I97" s="18">
        <f>I63+I95</f>
        <v>1789840362.336</v>
      </c>
      <c r="J97" s="17"/>
      <c r="K97" s="18">
        <f>K63+K95</f>
        <v>1795458684.6900001</v>
      </c>
      <c r="L97" s="75"/>
    </row>
    <row r="98" spans="1:12" ht="21.95" customHeight="1" thickTop="1">
      <c r="A98" s="109"/>
      <c r="B98" s="87"/>
      <c r="C98" s="87"/>
      <c r="D98" s="87"/>
      <c r="E98" s="87"/>
      <c r="F98" s="87"/>
      <c r="I98" s="15"/>
      <c r="J98" s="15"/>
      <c r="K98" s="15"/>
      <c r="L98" s="98"/>
    </row>
    <row r="99" spans="1:12" ht="21.95" customHeight="1">
      <c r="A99" s="87" t="s">
        <v>25</v>
      </c>
      <c r="B99" s="87"/>
      <c r="C99" s="87"/>
      <c r="D99" s="87"/>
      <c r="E99" s="87"/>
      <c r="F99" s="87"/>
      <c r="I99" s="7"/>
      <c r="J99" s="7"/>
      <c r="K99" s="7"/>
    </row>
    <row r="100" spans="1:12" ht="21.95" customHeight="1">
      <c r="A100" s="87"/>
      <c r="B100" s="87"/>
      <c r="C100" s="87"/>
      <c r="D100" s="87"/>
      <c r="E100" s="87"/>
      <c r="F100" s="87"/>
      <c r="I100" s="7"/>
      <c r="J100" s="7"/>
      <c r="K100" s="7"/>
    </row>
    <row r="101" spans="1:12" ht="21.95" customHeight="1">
      <c r="A101" s="87"/>
      <c r="B101" s="87"/>
      <c r="C101" s="87"/>
      <c r="D101" s="87"/>
      <c r="E101" s="87"/>
      <c r="F101" s="87"/>
      <c r="I101" s="7"/>
      <c r="J101" s="7"/>
      <c r="K101" s="7"/>
    </row>
    <row r="102" spans="1:12" ht="21.95" customHeight="1">
      <c r="A102" s="87"/>
      <c r="B102" s="87"/>
      <c r="C102" s="87"/>
      <c r="D102" s="87"/>
      <c r="E102" s="87"/>
      <c r="F102" s="87"/>
      <c r="I102" s="12"/>
      <c r="J102" s="12"/>
      <c r="K102" s="12"/>
    </row>
    <row r="103" spans="1:12" ht="21.95" customHeight="1">
      <c r="A103" s="87"/>
      <c r="B103" s="87"/>
      <c r="C103" s="87"/>
      <c r="D103" s="87"/>
      <c r="E103" s="87"/>
      <c r="F103" s="87"/>
      <c r="I103" s="12"/>
      <c r="J103" s="12"/>
      <c r="K103" s="12"/>
    </row>
    <row r="104" spans="1:12" ht="21.95" customHeight="1">
      <c r="A104" s="87"/>
      <c r="B104" s="87"/>
      <c r="C104" s="87"/>
      <c r="D104" s="87"/>
      <c r="E104" s="87"/>
      <c r="F104" s="87"/>
      <c r="I104" s="12"/>
      <c r="J104" s="12"/>
      <c r="K104" s="12"/>
    </row>
    <row r="105" spans="1:12" ht="21.95" customHeight="1">
      <c r="A105" s="87"/>
      <c r="B105" s="87"/>
      <c r="C105" s="87"/>
      <c r="D105" s="87"/>
      <c r="E105" s="87"/>
      <c r="F105" s="87"/>
      <c r="I105" s="12"/>
      <c r="J105" s="12"/>
      <c r="K105" s="12"/>
    </row>
    <row r="106" spans="1:12" ht="21.95" customHeight="1">
      <c r="A106" s="87"/>
      <c r="B106" s="87"/>
      <c r="C106" s="87"/>
      <c r="D106" s="87"/>
      <c r="E106" s="87"/>
      <c r="F106" s="87"/>
      <c r="I106" s="12"/>
      <c r="J106" s="12"/>
      <c r="K106" s="12"/>
    </row>
    <row r="107" spans="1:12" ht="21.95" customHeight="1">
      <c r="A107" s="87"/>
      <c r="B107" s="87"/>
      <c r="C107" s="87"/>
      <c r="D107" s="87"/>
      <c r="E107" s="87"/>
      <c r="F107" s="87"/>
      <c r="I107" s="12"/>
      <c r="J107" s="12"/>
      <c r="K107" s="12"/>
    </row>
    <row r="108" spans="1:12" ht="25.5" customHeight="1">
      <c r="A108" s="87"/>
      <c r="B108" s="87"/>
      <c r="C108" s="87"/>
      <c r="D108" s="87"/>
      <c r="E108" s="87"/>
      <c r="F108" s="87"/>
    </row>
    <row r="109" spans="1:12" ht="21.75" customHeight="1">
      <c r="F109" s="75"/>
      <c r="I109" s="75"/>
      <c r="J109" s="75"/>
      <c r="K109" s="75"/>
    </row>
    <row r="110" spans="1:12" ht="21.95" customHeight="1">
      <c r="F110" s="75"/>
      <c r="I110" s="75"/>
      <c r="J110" s="75"/>
      <c r="K110" s="75"/>
    </row>
    <row r="111" spans="1:12" ht="21.95" customHeight="1">
      <c r="A111" s="87"/>
      <c r="F111" s="75"/>
      <c r="K111" s="14" t="s">
        <v>152</v>
      </c>
    </row>
  </sheetData>
  <mergeCells count="8">
    <mergeCell ref="I79:K79"/>
    <mergeCell ref="A39:K39"/>
    <mergeCell ref="I5:K5"/>
    <mergeCell ref="A40:K40"/>
    <mergeCell ref="A76:K76"/>
    <mergeCell ref="A77:K77"/>
    <mergeCell ref="I42:K42"/>
    <mergeCell ref="A46:G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72"/>
  <sheetViews>
    <sheetView view="pageBreakPreview" zoomScaleNormal="145" zoomScaleSheetLayoutView="100" workbookViewId="0">
      <selection activeCell="A4" sqref="A4"/>
    </sheetView>
  </sheetViews>
  <sheetFormatPr defaultRowHeight="21.95" customHeight="1"/>
  <cols>
    <col min="1" max="1" width="2.42578125" style="57" customWidth="1"/>
    <col min="2" max="2" width="2.28515625" style="57" customWidth="1"/>
    <col min="3" max="3" width="2.42578125" style="57" customWidth="1"/>
    <col min="4" max="4" width="2.28515625" style="57" customWidth="1"/>
    <col min="5" max="5" width="13.7109375" style="57" customWidth="1"/>
    <col min="6" max="6" width="22.7109375" style="56" customWidth="1"/>
    <col min="7" max="7" width="8.5703125" style="57" customWidth="1"/>
    <col min="8" max="8" width="0.85546875" style="57" customWidth="1"/>
    <col min="9" max="9" width="16.7109375" style="13" customWidth="1"/>
    <col min="10" max="10" width="0.85546875" style="6" customWidth="1"/>
    <col min="11" max="11" width="16.7109375" style="13" customWidth="1"/>
    <col min="12" max="12" width="2.85546875" style="5" customWidth="1"/>
    <col min="13" max="13" width="15.140625" style="5" customWidth="1"/>
    <col min="14" max="14" width="12.42578125" style="5" bestFit="1" customWidth="1"/>
    <col min="15" max="15" width="11.28515625" style="57" bestFit="1" customWidth="1"/>
    <col min="16" max="256" width="9.140625" style="57"/>
    <col min="257" max="257" width="2.42578125" style="57" customWidth="1"/>
    <col min="258" max="258" width="2.28515625" style="57" customWidth="1"/>
    <col min="259" max="259" width="2.42578125" style="57" customWidth="1"/>
    <col min="260" max="260" width="2.28515625" style="57" customWidth="1"/>
    <col min="261" max="261" width="13.7109375" style="57" customWidth="1"/>
    <col min="262" max="262" width="33.42578125" style="57" customWidth="1"/>
    <col min="263" max="263" width="9.7109375" style="57" customWidth="1"/>
    <col min="264" max="264" width="0.85546875" style="57" customWidth="1"/>
    <col min="265" max="265" width="15.7109375" style="57" customWidth="1"/>
    <col min="266" max="266" width="0.85546875" style="57" customWidth="1"/>
    <col min="267" max="267" width="15.7109375" style="57" customWidth="1"/>
    <col min="268" max="268" width="2.85546875" style="57" customWidth="1"/>
    <col min="269" max="269" width="15.140625" style="57" customWidth="1"/>
    <col min="270" max="270" width="12.42578125" style="57" bestFit="1" customWidth="1"/>
    <col min="271" max="271" width="11.28515625" style="57" bestFit="1" customWidth="1"/>
    <col min="272" max="512" width="9.140625" style="57"/>
    <col min="513" max="513" width="2.42578125" style="57" customWidth="1"/>
    <col min="514" max="514" width="2.28515625" style="57" customWidth="1"/>
    <col min="515" max="515" width="2.42578125" style="57" customWidth="1"/>
    <col min="516" max="516" width="2.28515625" style="57" customWidth="1"/>
    <col min="517" max="517" width="13.7109375" style="57" customWidth="1"/>
    <col min="518" max="518" width="33.42578125" style="57" customWidth="1"/>
    <col min="519" max="519" width="9.7109375" style="57" customWidth="1"/>
    <col min="520" max="520" width="0.85546875" style="57" customWidth="1"/>
    <col min="521" max="521" width="15.7109375" style="57" customWidth="1"/>
    <col min="522" max="522" width="0.85546875" style="57" customWidth="1"/>
    <col min="523" max="523" width="15.7109375" style="57" customWidth="1"/>
    <col min="524" max="524" width="2.85546875" style="57" customWidth="1"/>
    <col min="525" max="525" width="15.140625" style="57" customWidth="1"/>
    <col min="526" max="526" width="12.42578125" style="57" bestFit="1" customWidth="1"/>
    <col min="527" max="527" width="11.28515625" style="57" bestFit="1" customWidth="1"/>
    <col min="528" max="768" width="9.140625" style="57"/>
    <col min="769" max="769" width="2.42578125" style="57" customWidth="1"/>
    <col min="770" max="770" width="2.28515625" style="57" customWidth="1"/>
    <col min="771" max="771" width="2.42578125" style="57" customWidth="1"/>
    <col min="772" max="772" width="2.28515625" style="57" customWidth="1"/>
    <col min="773" max="773" width="13.7109375" style="57" customWidth="1"/>
    <col min="774" max="774" width="33.42578125" style="57" customWidth="1"/>
    <col min="775" max="775" width="9.7109375" style="57" customWidth="1"/>
    <col min="776" max="776" width="0.85546875" style="57" customWidth="1"/>
    <col min="777" max="777" width="15.7109375" style="57" customWidth="1"/>
    <col min="778" max="778" width="0.85546875" style="57" customWidth="1"/>
    <col min="779" max="779" width="15.7109375" style="57" customWidth="1"/>
    <col min="780" max="780" width="2.85546875" style="57" customWidth="1"/>
    <col min="781" max="781" width="15.140625" style="57" customWidth="1"/>
    <col min="782" max="782" width="12.42578125" style="57" bestFit="1" customWidth="1"/>
    <col min="783" max="783" width="11.28515625" style="57" bestFit="1" customWidth="1"/>
    <col min="784" max="1024" width="9.140625" style="57"/>
    <col min="1025" max="1025" width="2.42578125" style="57" customWidth="1"/>
    <col min="1026" max="1026" width="2.28515625" style="57" customWidth="1"/>
    <col min="1027" max="1027" width="2.42578125" style="57" customWidth="1"/>
    <col min="1028" max="1028" width="2.28515625" style="57" customWidth="1"/>
    <col min="1029" max="1029" width="13.7109375" style="57" customWidth="1"/>
    <col min="1030" max="1030" width="33.42578125" style="57" customWidth="1"/>
    <col min="1031" max="1031" width="9.7109375" style="57" customWidth="1"/>
    <col min="1032" max="1032" width="0.85546875" style="57" customWidth="1"/>
    <col min="1033" max="1033" width="15.7109375" style="57" customWidth="1"/>
    <col min="1034" max="1034" width="0.85546875" style="57" customWidth="1"/>
    <col min="1035" max="1035" width="15.7109375" style="57" customWidth="1"/>
    <col min="1036" max="1036" width="2.85546875" style="57" customWidth="1"/>
    <col min="1037" max="1037" width="15.140625" style="57" customWidth="1"/>
    <col min="1038" max="1038" width="12.42578125" style="57" bestFit="1" customWidth="1"/>
    <col min="1039" max="1039" width="11.28515625" style="57" bestFit="1" customWidth="1"/>
    <col min="1040" max="1280" width="9.140625" style="57"/>
    <col min="1281" max="1281" width="2.42578125" style="57" customWidth="1"/>
    <col min="1282" max="1282" width="2.28515625" style="57" customWidth="1"/>
    <col min="1283" max="1283" width="2.42578125" style="57" customWidth="1"/>
    <col min="1284" max="1284" width="2.28515625" style="57" customWidth="1"/>
    <col min="1285" max="1285" width="13.7109375" style="57" customWidth="1"/>
    <col min="1286" max="1286" width="33.42578125" style="57" customWidth="1"/>
    <col min="1287" max="1287" width="9.7109375" style="57" customWidth="1"/>
    <col min="1288" max="1288" width="0.85546875" style="57" customWidth="1"/>
    <col min="1289" max="1289" width="15.7109375" style="57" customWidth="1"/>
    <col min="1290" max="1290" width="0.85546875" style="57" customWidth="1"/>
    <col min="1291" max="1291" width="15.7109375" style="57" customWidth="1"/>
    <col min="1292" max="1292" width="2.85546875" style="57" customWidth="1"/>
    <col min="1293" max="1293" width="15.140625" style="57" customWidth="1"/>
    <col min="1294" max="1294" width="12.42578125" style="57" bestFit="1" customWidth="1"/>
    <col min="1295" max="1295" width="11.28515625" style="57" bestFit="1" customWidth="1"/>
    <col min="1296" max="1536" width="9.140625" style="57"/>
    <col min="1537" max="1537" width="2.42578125" style="57" customWidth="1"/>
    <col min="1538" max="1538" width="2.28515625" style="57" customWidth="1"/>
    <col min="1539" max="1539" width="2.42578125" style="57" customWidth="1"/>
    <col min="1540" max="1540" width="2.28515625" style="57" customWidth="1"/>
    <col min="1541" max="1541" width="13.7109375" style="57" customWidth="1"/>
    <col min="1542" max="1542" width="33.42578125" style="57" customWidth="1"/>
    <col min="1543" max="1543" width="9.7109375" style="57" customWidth="1"/>
    <col min="1544" max="1544" width="0.85546875" style="57" customWidth="1"/>
    <col min="1545" max="1545" width="15.7109375" style="57" customWidth="1"/>
    <col min="1546" max="1546" width="0.85546875" style="57" customWidth="1"/>
    <col min="1547" max="1547" width="15.7109375" style="57" customWidth="1"/>
    <col min="1548" max="1548" width="2.85546875" style="57" customWidth="1"/>
    <col min="1549" max="1549" width="15.140625" style="57" customWidth="1"/>
    <col min="1550" max="1550" width="12.42578125" style="57" bestFit="1" customWidth="1"/>
    <col min="1551" max="1551" width="11.28515625" style="57" bestFit="1" customWidth="1"/>
    <col min="1552" max="1792" width="9.140625" style="57"/>
    <col min="1793" max="1793" width="2.42578125" style="57" customWidth="1"/>
    <col min="1794" max="1794" width="2.28515625" style="57" customWidth="1"/>
    <col min="1795" max="1795" width="2.42578125" style="57" customWidth="1"/>
    <col min="1796" max="1796" width="2.28515625" style="57" customWidth="1"/>
    <col min="1797" max="1797" width="13.7109375" style="57" customWidth="1"/>
    <col min="1798" max="1798" width="33.42578125" style="57" customWidth="1"/>
    <col min="1799" max="1799" width="9.7109375" style="57" customWidth="1"/>
    <col min="1800" max="1800" width="0.85546875" style="57" customWidth="1"/>
    <col min="1801" max="1801" width="15.7109375" style="57" customWidth="1"/>
    <col min="1802" max="1802" width="0.85546875" style="57" customWidth="1"/>
    <col min="1803" max="1803" width="15.7109375" style="57" customWidth="1"/>
    <col min="1804" max="1804" width="2.85546875" style="57" customWidth="1"/>
    <col min="1805" max="1805" width="15.140625" style="57" customWidth="1"/>
    <col min="1806" max="1806" width="12.42578125" style="57" bestFit="1" customWidth="1"/>
    <col min="1807" max="1807" width="11.28515625" style="57" bestFit="1" customWidth="1"/>
    <col min="1808" max="2048" width="9.140625" style="57"/>
    <col min="2049" max="2049" width="2.42578125" style="57" customWidth="1"/>
    <col min="2050" max="2050" width="2.28515625" style="57" customWidth="1"/>
    <col min="2051" max="2051" width="2.42578125" style="57" customWidth="1"/>
    <col min="2052" max="2052" width="2.28515625" style="57" customWidth="1"/>
    <col min="2053" max="2053" width="13.7109375" style="57" customWidth="1"/>
    <col min="2054" max="2054" width="33.42578125" style="57" customWidth="1"/>
    <col min="2055" max="2055" width="9.7109375" style="57" customWidth="1"/>
    <col min="2056" max="2056" width="0.85546875" style="57" customWidth="1"/>
    <col min="2057" max="2057" width="15.7109375" style="57" customWidth="1"/>
    <col min="2058" max="2058" width="0.85546875" style="57" customWidth="1"/>
    <col min="2059" max="2059" width="15.7109375" style="57" customWidth="1"/>
    <col min="2060" max="2060" width="2.85546875" style="57" customWidth="1"/>
    <col min="2061" max="2061" width="15.140625" style="57" customWidth="1"/>
    <col min="2062" max="2062" width="12.42578125" style="57" bestFit="1" customWidth="1"/>
    <col min="2063" max="2063" width="11.28515625" style="57" bestFit="1" customWidth="1"/>
    <col min="2064" max="2304" width="9.140625" style="57"/>
    <col min="2305" max="2305" width="2.42578125" style="57" customWidth="1"/>
    <col min="2306" max="2306" width="2.28515625" style="57" customWidth="1"/>
    <col min="2307" max="2307" width="2.42578125" style="57" customWidth="1"/>
    <col min="2308" max="2308" width="2.28515625" style="57" customWidth="1"/>
    <col min="2309" max="2309" width="13.7109375" style="57" customWidth="1"/>
    <col min="2310" max="2310" width="33.42578125" style="57" customWidth="1"/>
    <col min="2311" max="2311" width="9.7109375" style="57" customWidth="1"/>
    <col min="2312" max="2312" width="0.85546875" style="57" customWidth="1"/>
    <col min="2313" max="2313" width="15.7109375" style="57" customWidth="1"/>
    <col min="2314" max="2314" width="0.85546875" style="57" customWidth="1"/>
    <col min="2315" max="2315" width="15.7109375" style="57" customWidth="1"/>
    <col min="2316" max="2316" width="2.85546875" style="57" customWidth="1"/>
    <col min="2317" max="2317" width="15.140625" style="57" customWidth="1"/>
    <col min="2318" max="2318" width="12.42578125" style="57" bestFit="1" customWidth="1"/>
    <col min="2319" max="2319" width="11.28515625" style="57" bestFit="1" customWidth="1"/>
    <col min="2320" max="2560" width="9.140625" style="57"/>
    <col min="2561" max="2561" width="2.42578125" style="57" customWidth="1"/>
    <col min="2562" max="2562" width="2.28515625" style="57" customWidth="1"/>
    <col min="2563" max="2563" width="2.42578125" style="57" customWidth="1"/>
    <col min="2564" max="2564" width="2.28515625" style="57" customWidth="1"/>
    <col min="2565" max="2565" width="13.7109375" style="57" customWidth="1"/>
    <col min="2566" max="2566" width="33.42578125" style="57" customWidth="1"/>
    <col min="2567" max="2567" width="9.7109375" style="57" customWidth="1"/>
    <col min="2568" max="2568" width="0.85546875" style="57" customWidth="1"/>
    <col min="2569" max="2569" width="15.7109375" style="57" customWidth="1"/>
    <col min="2570" max="2570" width="0.85546875" style="57" customWidth="1"/>
    <col min="2571" max="2571" width="15.7109375" style="57" customWidth="1"/>
    <col min="2572" max="2572" width="2.85546875" style="57" customWidth="1"/>
    <col min="2573" max="2573" width="15.140625" style="57" customWidth="1"/>
    <col min="2574" max="2574" width="12.42578125" style="57" bestFit="1" customWidth="1"/>
    <col min="2575" max="2575" width="11.28515625" style="57" bestFit="1" customWidth="1"/>
    <col min="2576" max="2816" width="9.140625" style="57"/>
    <col min="2817" max="2817" width="2.42578125" style="57" customWidth="1"/>
    <col min="2818" max="2818" width="2.28515625" style="57" customWidth="1"/>
    <col min="2819" max="2819" width="2.42578125" style="57" customWidth="1"/>
    <col min="2820" max="2820" width="2.28515625" style="57" customWidth="1"/>
    <col min="2821" max="2821" width="13.7109375" style="57" customWidth="1"/>
    <col min="2822" max="2822" width="33.42578125" style="57" customWidth="1"/>
    <col min="2823" max="2823" width="9.7109375" style="57" customWidth="1"/>
    <col min="2824" max="2824" width="0.85546875" style="57" customWidth="1"/>
    <col min="2825" max="2825" width="15.7109375" style="57" customWidth="1"/>
    <col min="2826" max="2826" width="0.85546875" style="57" customWidth="1"/>
    <col min="2827" max="2827" width="15.7109375" style="57" customWidth="1"/>
    <col min="2828" max="2828" width="2.85546875" style="57" customWidth="1"/>
    <col min="2829" max="2829" width="15.140625" style="57" customWidth="1"/>
    <col min="2830" max="2830" width="12.42578125" style="57" bestFit="1" customWidth="1"/>
    <col min="2831" max="2831" width="11.28515625" style="57" bestFit="1" customWidth="1"/>
    <col min="2832" max="3072" width="9.140625" style="57"/>
    <col min="3073" max="3073" width="2.42578125" style="57" customWidth="1"/>
    <col min="3074" max="3074" width="2.28515625" style="57" customWidth="1"/>
    <col min="3075" max="3075" width="2.42578125" style="57" customWidth="1"/>
    <col min="3076" max="3076" width="2.28515625" style="57" customWidth="1"/>
    <col min="3077" max="3077" width="13.7109375" style="57" customWidth="1"/>
    <col min="3078" max="3078" width="33.42578125" style="57" customWidth="1"/>
    <col min="3079" max="3079" width="9.7109375" style="57" customWidth="1"/>
    <col min="3080" max="3080" width="0.85546875" style="57" customWidth="1"/>
    <col min="3081" max="3081" width="15.7109375" style="57" customWidth="1"/>
    <col min="3082" max="3082" width="0.85546875" style="57" customWidth="1"/>
    <col min="3083" max="3083" width="15.7109375" style="57" customWidth="1"/>
    <col min="3084" max="3084" width="2.85546875" style="57" customWidth="1"/>
    <col min="3085" max="3085" width="15.140625" style="57" customWidth="1"/>
    <col min="3086" max="3086" width="12.42578125" style="57" bestFit="1" customWidth="1"/>
    <col min="3087" max="3087" width="11.28515625" style="57" bestFit="1" customWidth="1"/>
    <col min="3088" max="3328" width="9.140625" style="57"/>
    <col min="3329" max="3329" width="2.42578125" style="57" customWidth="1"/>
    <col min="3330" max="3330" width="2.28515625" style="57" customWidth="1"/>
    <col min="3331" max="3331" width="2.42578125" style="57" customWidth="1"/>
    <col min="3332" max="3332" width="2.28515625" style="57" customWidth="1"/>
    <col min="3333" max="3333" width="13.7109375" style="57" customWidth="1"/>
    <col min="3334" max="3334" width="33.42578125" style="57" customWidth="1"/>
    <col min="3335" max="3335" width="9.7109375" style="57" customWidth="1"/>
    <col min="3336" max="3336" width="0.85546875" style="57" customWidth="1"/>
    <col min="3337" max="3337" width="15.7109375" style="57" customWidth="1"/>
    <col min="3338" max="3338" width="0.85546875" style="57" customWidth="1"/>
    <col min="3339" max="3339" width="15.7109375" style="57" customWidth="1"/>
    <col min="3340" max="3340" width="2.85546875" style="57" customWidth="1"/>
    <col min="3341" max="3341" width="15.140625" style="57" customWidth="1"/>
    <col min="3342" max="3342" width="12.42578125" style="57" bestFit="1" customWidth="1"/>
    <col min="3343" max="3343" width="11.28515625" style="57" bestFit="1" customWidth="1"/>
    <col min="3344" max="3584" width="9.140625" style="57"/>
    <col min="3585" max="3585" width="2.42578125" style="57" customWidth="1"/>
    <col min="3586" max="3586" width="2.28515625" style="57" customWidth="1"/>
    <col min="3587" max="3587" width="2.42578125" style="57" customWidth="1"/>
    <col min="3588" max="3588" width="2.28515625" style="57" customWidth="1"/>
    <col min="3589" max="3589" width="13.7109375" style="57" customWidth="1"/>
    <col min="3590" max="3590" width="33.42578125" style="57" customWidth="1"/>
    <col min="3591" max="3591" width="9.7109375" style="57" customWidth="1"/>
    <col min="3592" max="3592" width="0.85546875" style="57" customWidth="1"/>
    <col min="3593" max="3593" width="15.7109375" style="57" customWidth="1"/>
    <col min="3594" max="3594" width="0.85546875" style="57" customWidth="1"/>
    <col min="3595" max="3595" width="15.7109375" style="57" customWidth="1"/>
    <col min="3596" max="3596" width="2.85546875" style="57" customWidth="1"/>
    <col min="3597" max="3597" width="15.140625" style="57" customWidth="1"/>
    <col min="3598" max="3598" width="12.42578125" style="57" bestFit="1" customWidth="1"/>
    <col min="3599" max="3599" width="11.28515625" style="57" bestFit="1" customWidth="1"/>
    <col min="3600" max="3840" width="9.140625" style="57"/>
    <col min="3841" max="3841" width="2.42578125" style="57" customWidth="1"/>
    <col min="3842" max="3842" width="2.28515625" style="57" customWidth="1"/>
    <col min="3843" max="3843" width="2.42578125" style="57" customWidth="1"/>
    <col min="3844" max="3844" width="2.28515625" style="57" customWidth="1"/>
    <col min="3845" max="3845" width="13.7109375" style="57" customWidth="1"/>
    <col min="3846" max="3846" width="33.42578125" style="57" customWidth="1"/>
    <col min="3847" max="3847" width="9.7109375" style="57" customWidth="1"/>
    <col min="3848" max="3848" width="0.85546875" style="57" customWidth="1"/>
    <col min="3849" max="3849" width="15.7109375" style="57" customWidth="1"/>
    <col min="3850" max="3850" width="0.85546875" style="57" customWidth="1"/>
    <col min="3851" max="3851" width="15.7109375" style="57" customWidth="1"/>
    <col min="3852" max="3852" width="2.85546875" style="57" customWidth="1"/>
    <col min="3853" max="3853" width="15.140625" style="57" customWidth="1"/>
    <col min="3854" max="3854" width="12.42578125" style="57" bestFit="1" customWidth="1"/>
    <col min="3855" max="3855" width="11.28515625" style="57" bestFit="1" customWidth="1"/>
    <col min="3856" max="4096" width="9.140625" style="57"/>
    <col min="4097" max="4097" width="2.42578125" style="57" customWidth="1"/>
    <col min="4098" max="4098" width="2.28515625" style="57" customWidth="1"/>
    <col min="4099" max="4099" width="2.42578125" style="57" customWidth="1"/>
    <col min="4100" max="4100" width="2.28515625" style="57" customWidth="1"/>
    <col min="4101" max="4101" width="13.7109375" style="57" customWidth="1"/>
    <col min="4102" max="4102" width="33.42578125" style="57" customWidth="1"/>
    <col min="4103" max="4103" width="9.7109375" style="57" customWidth="1"/>
    <col min="4104" max="4104" width="0.85546875" style="57" customWidth="1"/>
    <col min="4105" max="4105" width="15.7109375" style="57" customWidth="1"/>
    <col min="4106" max="4106" width="0.85546875" style="57" customWidth="1"/>
    <col min="4107" max="4107" width="15.7109375" style="57" customWidth="1"/>
    <col min="4108" max="4108" width="2.85546875" style="57" customWidth="1"/>
    <col min="4109" max="4109" width="15.140625" style="57" customWidth="1"/>
    <col min="4110" max="4110" width="12.42578125" style="57" bestFit="1" customWidth="1"/>
    <col min="4111" max="4111" width="11.28515625" style="57" bestFit="1" customWidth="1"/>
    <col min="4112" max="4352" width="9.140625" style="57"/>
    <col min="4353" max="4353" width="2.42578125" style="57" customWidth="1"/>
    <col min="4354" max="4354" width="2.28515625" style="57" customWidth="1"/>
    <col min="4355" max="4355" width="2.42578125" style="57" customWidth="1"/>
    <col min="4356" max="4356" width="2.28515625" style="57" customWidth="1"/>
    <col min="4357" max="4357" width="13.7109375" style="57" customWidth="1"/>
    <col min="4358" max="4358" width="33.42578125" style="57" customWidth="1"/>
    <col min="4359" max="4359" width="9.7109375" style="57" customWidth="1"/>
    <col min="4360" max="4360" width="0.85546875" style="57" customWidth="1"/>
    <col min="4361" max="4361" width="15.7109375" style="57" customWidth="1"/>
    <col min="4362" max="4362" width="0.85546875" style="57" customWidth="1"/>
    <col min="4363" max="4363" width="15.7109375" style="57" customWidth="1"/>
    <col min="4364" max="4364" width="2.85546875" style="57" customWidth="1"/>
    <col min="4365" max="4365" width="15.140625" style="57" customWidth="1"/>
    <col min="4366" max="4366" width="12.42578125" style="57" bestFit="1" customWidth="1"/>
    <col min="4367" max="4367" width="11.28515625" style="57" bestFit="1" customWidth="1"/>
    <col min="4368" max="4608" width="9.140625" style="57"/>
    <col min="4609" max="4609" width="2.42578125" style="57" customWidth="1"/>
    <col min="4610" max="4610" width="2.28515625" style="57" customWidth="1"/>
    <col min="4611" max="4611" width="2.42578125" style="57" customWidth="1"/>
    <col min="4612" max="4612" width="2.28515625" style="57" customWidth="1"/>
    <col min="4613" max="4613" width="13.7109375" style="57" customWidth="1"/>
    <col min="4614" max="4614" width="33.42578125" style="57" customWidth="1"/>
    <col min="4615" max="4615" width="9.7109375" style="57" customWidth="1"/>
    <col min="4616" max="4616" width="0.85546875" style="57" customWidth="1"/>
    <col min="4617" max="4617" width="15.7109375" style="57" customWidth="1"/>
    <col min="4618" max="4618" width="0.85546875" style="57" customWidth="1"/>
    <col min="4619" max="4619" width="15.7109375" style="57" customWidth="1"/>
    <col min="4620" max="4620" width="2.85546875" style="57" customWidth="1"/>
    <col min="4621" max="4621" width="15.140625" style="57" customWidth="1"/>
    <col min="4622" max="4622" width="12.42578125" style="57" bestFit="1" customWidth="1"/>
    <col min="4623" max="4623" width="11.28515625" style="57" bestFit="1" customWidth="1"/>
    <col min="4624" max="4864" width="9.140625" style="57"/>
    <col min="4865" max="4865" width="2.42578125" style="57" customWidth="1"/>
    <col min="4866" max="4866" width="2.28515625" style="57" customWidth="1"/>
    <col min="4867" max="4867" width="2.42578125" style="57" customWidth="1"/>
    <col min="4868" max="4868" width="2.28515625" style="57" customWidth="1"/>
    <col min="4869" max="4869" width="13.7109375" style="57" customWidth="1"/>
    <col min="4870" max="4870" width="33.42578125" style="57" customWidth="1"/>
    <col min="4871" max="4871" width="9.7109375" style="57" customWidth="1"/>
    <col min="4872" max="4872" width="0.85546875" style="57" customWidth="1"/>
    <col min="4873" max="4873" width="15.7109375" style="57" customWidth="1"/>
    <col min="4874" max="4874" width="0.85546875" style="57" customWidth="1"/>
    <col min="4875" max="4875" width="15.7109375" style="57" customWidth="1"/>
    <col min="4876" max="4876" width="2.85546875" style="57" customWidth="1"/>
    <col min="4877" max="4877" width="15.140625" style="57" customWidth="1"/>
    <col min="4878" max="4878" width="12.42578125" style="57" bestFit="1" customWidth="1"/>
    <col min="4879" max="4879" width="11.28515625" style="57" bestFit="1" customWidth="1"/>
    <col min="4880" max="5120" width="9.140625" style="57"/>
    <col min="5121" max="5121" width="2.42578125" style="57" customWidth="1"/>
    <col min="5122" max="5122" width="2.28515625" style="57" customWidth="1"/>
    <col min="5123" max="5123" width="2.42578125" style="57" customWidth="1"/>
    <col min="5124" max="5124" width="2.28515625" style="57" customWidth="1"/>
    <col min="5125" max="5125" width="13.7109375" style="57" customWidth="1"/>
    <col min="5126" max="5126" width="33.42578125" style="57" customWidth="1"/>
    <col min="5127" max="5127" width="9.7109375" style="57" customWidth="1"/>
    <col min="5128" max="5128" width="0.85546875" style="57" customWidth="1"/>
    <col min="5129" max="5129" width="15.7109375" style="57" customWidth="1"/>
    <col min="5130" max="5130" width="0.85546875" style="57" customWidth="1"/>
    <col min="5131" max="5131" width="15.7109375" style="57" customWidth="1"/>
    <col min="5132" max="5132" width="2.85546875" style="57" customWidth="1"/>
    <col min="5133" max="5133" width="15.140625" style="57" customWidth="1"/>
    <col min="5134" max="5134" width="12.42578125" style="57" bestFit="1" customWidth="1"/>
    <col min="5135" max="5135" width="11.28515625" style="57" bestFit="1" customWidth="1"/>
    <col min="5136" max="5376" width="9.140625" style="57"/>
    <col min="5377" max="5377" width="2.42578125" style="57" customWidth="1"/>
    <col min="5378" max="5378" width="2.28515625" style="57" customWidth="1"/>
    <col min="5379" max="5379" width="2.42578125" style="57" customWidth="1"/>
    <col min="5380" max="5380" width="2.28515625" style="57" customWidth="1"/>
    <col min="5381" max="5381" width="13.7109375" style="57" customWidth="1"/>
    <col min="5382" max="5382" width="33.42578125" style="57" customWidth="1"/>
    <col min="5383" max="5383" width="9.7109375" style="57" customWidth="1"/>
    <col min="5384" max="5384" width="0.85546875" style="57" customWidth="1"/>
    <col min="5385" max="5385" width="15.7109375" style="57" customWidth="1"/>
    <col min="5386" max="5386" width="0.85546875" style="57" customWidth="1"/>
    <col min="5387" max="5387" width="15.7109375" style="57" customWidth="1"/>
    <col min="5388" max="5388" width="2.85546875" style="57" customWidth="1"/>
    <col min="5389" max="5389" width="15.140625" style="57" customWidth="1"/>
    <col min="5390" max="5390" width="12.42578125" style="57" bestFit="1" customWidth="1"/>
    <col min="5391" max="5391" width="11.28515625" style="57" bestFit="1" customWidth="1"/>
    <col min="5392" max="5632" width="9.140625" style="57"/>
    <col min="5633" max="5633" width="2.42578125" style="57" customWidth="1"/>
    <col min="5634" max="5634" width="2.28515625" style="57" customWidth="1"/>
    <col min="5635" max="5635" width="2.42578125" style="57" customWidth="1"/>
    <col min="5636" max="5636" width="2.28515625" style="57" customWidth="1"/>
    <col min="5637" max="5637" width="13.7109375" style="57" customWidth="1"/>
    <col min="5638" max="5638" width="33.42578125" style="57" customWidth="1"/>
    <col min="5639" max="5639" width="9.7109375" style="57" customWidth="1"/>
    <col min="5640" max="5640" width="0.85546875" style="57" customWidth="1"/>
    <col min="5641" max="5641" width="15.7109375" style="57" customWidth="1"/>
    <col min="5642" max="5642" width="0.85546875" style="57" customWidth="1"/>
    <col min="5643" max="5643" width="15.7109375" style="57" customWidth="1"/>
    <col min="5644" max="5644" width="2.85546875" style="57" customWidth="1"/>
    <col min="5645" max="5645" width="15.140625" style="57" customWidth="1"/>
    <col min="5646" max="5646" width="12.42578125" style="57" bestFit="1" customWidth="1"/>
    <col min="5647" max="5647" width="11.28515625" style="57" bestFit="1" customWidth="1"/>
    <col min="5648" max="5888" width="9.140625" style="57"/>
    <col min="5889" max="5889" width="2.42578125" style="57" customWidth="1"/>
    <col min="5890" max="5890" width="2.28515625" style="57" customWidth="1"/>
    <col min="5891" max="5891" width="2.42578125" style="57" customWidth="1"/>
    <col min="5892" max="5892" width="2.28515625" style="57" customWidth="1"/>
    <col min="5893" max="5893" width="13.7109375" style="57" customWidth="1"/>
    <col min="5894" max="5894" width="33.42578125" style="57" customWidth="1"/>
    <col min="5895" max="5895" width="9.7109375" style="57" customWidth="1"/>
    <col min="5896" max="5896" width="0.85546875" style="57" customWidth="1"/>
    <col min="5897" max="5897" width="15.7109375" style="57" customWidth="1"/>
    <col min="5898" max="5898" width="0.85546875" style="57" customWidth="1"/>
    <col min="5899" max="5899" width="15.7109375" style="57" customWidth="1"/>
    <col min="5900" max="5900" width="2.85546875" style="57" customWidth="1"/>
    <col min="5901" max="5901" width="15.140625" style="57" customWidth="1"/>
    <col min="5902" max="5902" width="12.42578125" style="57" bestFit="1" customWidth="1"/>
    <col min="5903" max="5903" width="11.28515625" style="57" bestFit="1" customWidth="1"/>
    <col min="5904" max="6144" width="9.140625" style="57"/>
    <col min="6145" max="6145" width="2.42578125" style="57" customWidth="1"/>
    <col min="6146" max="6146" width="2.28515625" style="57" customWidth="1"/>
    <col min="6147" max="6147" width="2.42578125" style="57" customWidth="1"/>
    <col min="6148" max="6148" width="2.28515625" style="57" customWidth="1"/>
    <col min="6149" max="6149" width="13.7109375" style="57" customWidth="1"/>
    <col min="6150" max="6150" width="33.42578125" style="57" customWidth="1"/>
    <col min="6151" max="6151" width="9.7109375" style="57" customWidth="1"/>
    <col min="6152" max="6152" width="0.85546875" style="57" customWidth="1"/>
    <col min="6153" max="6153" width="15.7109375" style="57" customWidth="1"/>
    <col min="6154" max="6154" width="0.85546875" style="57" customWidth="1"/>
    <col min="6155" max="6155" width="15.7109375" style="57" customWidth="1"/>
    <col min="6156" max="6156" width="2.85546875" style="57" customWidth="1"/>
    <col min="6157" max="6157" width="15.140625" style="57" customWidth="1"/>
    <col min="6158" max="6158" width="12.42578125" style="57" bestFit="1" customWidth="1"/>
    <col min="6159" max="6159" width="11.28515625" style="57" bestFit="1" customWidth="1"/>
    <col min="6160" max="6400" width="9.140625" style="57"/>
    <col min="6401" max="6401" width="2.42578125" style="57" customWidth="1"/>
    <col min="6402" max="6402" width="2.28515625" style="57" customWidth="1"/>
    <col min="6403" max="6403" width="2.42578125" style="57" customWidth="1"/>
    <col min="6404" max="6404" width="2.28515625" style="57" customWidth="1"/>
    <col min="6405" max="6405" width="13.7109375" style="57" customWidth="1"/>
    <col min="6406" max="6406" width="33.42578125" style="57" customWidth="1"/>
    <col min="6407" max="6407" width="9.7109375" style="57" customWidth="1"/>
    <col min="6408" max="6408" width="0.85546875" style="57" customWidth="1"/>
    <col min="6409" max="6409" width="15.7109375" style="57" customWidth="1"/>
    <col min="6410" max="6410" width="0.85546875" style="57" customWidth="1"/>
    <col min="6411" max="6411" width="15.7109375" style="57" customWidth="1"/>
    <col min="6412" max="6412" width="2.85546875" style="57" customWidth="1"/>
    <col min="6413" max="6413" width="15.140625" style="57" customWidth="1"/>
    <col min="6414" max="6414" width="12.42578125" style="57" bestFit="1" customWidth="1"/>
    <col min="6415" max="6415" width="11.28515625" style="57" bestFit="1" customWidth="1"/>
    <col min="6416" max="6656" width="9.140625" style="57"/>
    <col min="6657" max="6657" width="2.42578125" style="57" customWidth="1"/>
    <col min="6658" max="6658" width="2.28515625" style="57" customWidth="1"/>
    <col min="6659" max="6659" width="2.42578125" style="57" customWidth="1"/>
    <col min="6660" max="6660" width="2.28515625" style="57" customWidth="1"/>
    <col min="6661" max="6661" width="13.7109375" style="57" customWidth="1"/>
    <col min="6662" max="6662" width="33.42578125" style="57" customWidth="1"/>
    <col min="6663" max="6663" width="9.7109375" style="57" customWidth="1"/>
    <col min="6664" max="6664" width="0.85546875" style="57" customWidth="1"/>
    <col min="6665" max="6665" width="15.7109375" style="57" customWidth="1"/>
    <col min="6666" max="6666" width="0.85546875" style="57" customWidth="1"/>
    <col min="6667" max="6667" width="15.7109375" style="57" customWidth="1"/>
    <col min="6668" max="6668" width="2.85546875" style="57" customWidth="1"/>
    <col min="6669" max="6669" width="15.140625" style="57" customWidth="1"/>
    <col min="6670" max="6670" width="12.42578125" style="57" bestFit="1" customWidth="1"/>
    <col min="6671" max="6671" width="11.28515625" style="57" bestFit="1" customWidth="1"/>
    <col min="6672" max="6912" width="9.140625" style="57"/>
    <col min="6913" max="6913" width="2.42578125" style="57" customWidth="1"/>
    <col min="6914" max="6914" width="2.28515625" style="57" customWidth="1"/>
    <col min="6915" max="6915" width="2.42578125" style="57" customWidth="1"/>
    <col min="6916" max="6916" width="2.28515625" style="57" customWidth="1"/>
    <col min="6917" max="6917" width="13.7109375" style="57" customWidth="1"/>
    <col min="6918" max="6918" width="33.42578125" style="57" customWidth="1"/>
    <col min="6919" max="6919" width="9.7109375" style="57" customWidth="1"/>
    <col min="6920" max="6920" width="0.85546875" style="57" customWidth="1"/>
    <col min="6921" max="6921" width="15.7109375" style="57" customWidth="1"/>
    <col min="6922" max="6922" width="0.85546875" style="57" customWidth="1"/>
    <col min="6923" max="6923" width="15.7109375" style="57" customWidth="1"/>
    <col min="6924" max="6924" width="2.85546875" style="57" customWidth="1"/>
    <col min="6925" max="6925" width="15.140625" style="57" customWidth="1"/>
    <col min="6926" max="6926" width="12.42578125" style="57" bestFit="1" customWidth="1"/>
    <col min="6927" max="6927" width="11.28515625" style="57" bestFit="1" customWidth="1"/>
    <col min="6928" max="7168" width="9.140625" style="57"/>
    <col min="7169" max="7169" width="2.42578125" style="57" customWidth="1"/>
    <col min="7170" max="7170" width="2.28515625" style="57" customWidth="1"/>
    <col min="7171" max="7171" width="2.42578125" style="57" customWidth="1"/>
    <col min="7172" max="7172" width="2.28515625" style="57" customWidth="1"/>
    <col min="7173" max="7173" width="13.7109375" style="57" customWidth="1"/>
    <col min="7174" max="7174" width="33.42578125" style="57" customWidth="1"/>
    <col min="7175" max="7175" width="9.7109375" style="57" customWidth="1"/>
    <col min="7176" max="7176" width="0.85546875" style="57" customWidth="1"/>
    <col min="7177" max="7177" width="15.7109375" style="57" customWidth="1"/>
    <col min="7178" max="7178" width="0.85546875" style="57" customWidth="1"/>
    <col min="7179" max="7179" width="15.7109375" style="57" customWidth="1"/>
    <col min="7180" max="7180" width="2.85546875" style="57" customWidth="1"/>
    <col min="7181" max="7181" width="15.140625" style="57" customWidth="1"/>
    <col min="7182" max="7182" width="12.42578125" style="57" bestFit="1" customWidth="1"/>
    <col min="7183" max="7183" width="11.28515625" style="57" bestFit="1" customWidth="1"/>
    <col min="7184" max="7424" width="9.140625" style="57"/>
    <col min="7425" max="7425" width="2.42578125" style="57" customWidth="1"/>
    <col min="7426" max="7426" width="2.28515625" style="57" customWidth="1"/>
    <col min="7427" max="7427" width="2.42578125" style="57" customWidth="1"/>
    <col min="7428" max="7428" width="2.28515625" style="57" customWidth="1"/>
    <col min="7429" max="7429" width="13.7109375" style="57" customWidth="1"/>
    <col min="7430" max="7430" width="33.42578125" style="57" customWidth="1"/>
    <col min="7431" max="7431" width="9.7109375" style="57" customWidth="1"/>
    <col min="7432" max="7432" width="0.85546875" style="57" customWidth="1"/>
    <col min="7433" max="7433" width="15.7109375" style="57" customWidth="1"/>
    <col min="7434" max="7434" width="0.85546875" style="57" customWidth="1"/>
    <col min="7435" max="7435" width="15.7109375" style="57" customWidth="1"/>
    <col min="7436" max="7436" width="2.85546875" style="57" customWidth="1"/>
    <col min="7437" max="7437" width="15.140625" style="57" customWidth="1"/>
    <col min="7438" max="7438" width="12.42578125" style="57" bestFit="1" customWidth="1"/>
    <col min="7439" max="7439" width="11.28515625" style="57" bestFit="1" customWidth="1"/>
    <col min="7440" max="7680" width="9.140625" style="57"/>
    <col min="7681" max="7681" width="2.42578125" style="57" customWidth="1"/>
    <col min="7682" max="7682" width="2.28515625" style="57" customWidth="1"/>
    <col min="7683" max="7683" width="2.42578125" style="57" customWidth="1"/>
    <col min="7684" max="7684" width="2.28515625" style="57" customWidth="1"/>
    <col min="7685" max="7685" width="13.7109375" style="57" customWidth="1"/>
    <col min="7686" max="7686" width="33.42578125" style="57" customWidth="1"/>
    <col min="7687" max="7687" width="9.7109375" style="57" customWidth="1"/>
    <col min="7688" max="7688" width="0.85546875" style="57" customWidth="1"/>
    <col min="7689" max="7689" width="15.7109375" style="57" customWidth="1"/>
    <col min="7690" max="7690" width="0.85546875" style="57" customWidth="1"/>
    <col min="7691" max="7691" width="15.7109375" style="57" customWidth="1"/>
    <col min="7692" max="7692" width="2.85546875" style="57" customWidth="1"/>
    <col min="7693" max="7693" width="15.140625" style="57" customWidth="1"/>
    <col min="7694" max="7694" width="12.42578125" style="57" bestFit="1" customWidth="1"/>
    <col min="7695" max="7695" width="11.28515625" style="57" bestFit="1" customWidth="1"/>
    <col min="7696" max="7936" width="9.140625" style="57"/>
    <col min="7937" max="7937" width="2.42578125" style="57" customWidth="1"/>
    <col min="7938" max="7938" width="2.28515625" style="57" customWidth="1"/>
    <col min="7939" max="7939" width="2.42578125" style="57" customWidth="1"/>
    <col min="7940" max="7940" width="2.28515625" style="57" customWidth="1"/>
    <col min="7941" max="7941" width="13.7109375" style="57" customWidth="1"/>
    <col min="7942" max="7942" width="33.42578125" style="57" customWidth="1"/>
    <col min="7943" max="7943" width="9.7109375" style="57" customWidth="1"/>
    <col min="7944" max="7944" width="0.85546875" style="57" customWidth="1"/>
    <col min="7945" max="7945" width="15.7109375" style="57" customWidth="1"/>
    <col min="7946" max="7946" width="0.85546875" style="57" customWidth="1"/>
    <col min="7947" max="7947" width="15.7109375" style="57" customWidth="1"/>
    <col min="7948" max="7948" width="2.85546875" style="57" customWidth="1"/>
    <col min="7949" max="7949" width="15.140625" style="57" customWidth="1"/>
    <col min="7950" max="7950" width="12.42578125" style="57" bestFit="1" customWidth="1"/>
    <col min="7951" max="7951" width="11.28515625" style="57" bestFit="1" customWidth="1"/>
    <col min="7952" max="8192" width="9.140625" style="57"/>
    <col min="8193" max="8193" width="2.42578125" style="57" customWidth="1"/>
    <col min="8194" max="8194" width="2.28515625" style="57" customWidth="1"/>
    <col min="8195" max="8195" width="2.42578125" style="57" customWidth="1"/>
    <col min="8196" max="8196" width="2.28515625" style="57" customWidth="1"/>
    <col min="8197" max="8197" width="13.7109375" style="57" customWidth="1"/>
    <col min="8198" max="8198" width="33.42578125" style="57" customWidth="1"/>
    <col min="8199" max="8199" width="9.7109375" style="57" customWidth="1"/>
    <col min="8200" max="8200" width="0.85546875" style="57" customWidth="1"/>
    <col min="8201" max="8201" width="15.7109375" style="57" customWidth="1"/>
    <col min="8202" max="8202" width="0.85546875" style="57" customWidth="1"/>
    <col min="8203" max="8203" width="15.7109375" style="57" customWidth="1"/>
    <col min="8204" max="8204" width="2.85546875" style="57" customWidth="1"/>
    <col min="8205" max="8205" width="15.140625" style="57" customWidth="1"/>
    <col min="8206" max="8206" width="12.42578125" style="57" bestFit="1" customWidth="1"/>
    <col min="8207" max="8207" width="11.28515625" style="57" bestFit="1" customWidth="1"/>
    <col min="8208" max="8448" width="9.140625" style="57"/>
    <col min="8449" max="8449" width="2.42578125" style="57" customWidth="1"/>
    <col min="8450" max="8450" width="2.28515625" style="57" customWidth="1"/>
    <col min="8451" max="8451" width="2.42578125" style="57" customWidth="1"/>
    <col min="8452" max="8452" width="2.28515625" style="57" customWidth="1"/>
    <col min="8453" max="8453" width="13.7109375" style="57" customWidth="1"/>
    <col min="8454" max="8454" width="33.42578125" style="57" customWidth="1"/>
    <col min="8455" max="8455" width="9.7109375" style="57" customWidth="1"/>
    <col min="8456" max="8456" width="0.85546875" style="57" customWidth="1"/>
    <col min="8457" max="8457" width="15.7109375" style="57" customWidth="1"/>
    <col min="8458" max="8458" width="0.85546875" style="57" customWidth="1"/>
    <col min="8459" max="8459" width="15.7109375" style="57" customWidth="1"/>
    <col min="8460" max="8460" width="2.85546875" style="57" customWidth="1"/>
    <col min="8461" max="8461" width="15.140625" style="57" customWidth="1"/>
    <col min="8462" max="8462" width="12.42578125" style="57" bestFit="1" customWidth="1"/>
    <col min="8463" max="8463" width="11.28515625" style="57" bestFit="1" customWidth="1"/>
    <col min="8464" max="8704" width="9.140625" style="57"/>
    <col min="8705" max="8705" width="2.42578125" style="57" customWidth="1"/>
    <col min="8706" max="8706" width="2.28515625" style="57" customWidth="1"/>
    <col min="8707" max="8707" width="2.42578125" style="57" customWidth="1"/>
    <col min="8708" max="8708" width="2.28515625" style="57" customWidth="1"/>
    <col min="8709" max="8709" width="13.7109375" style="57" customWidth="1"/>
    <col min="8710" max="8710" width="33.42578125" style="57" customWidth="1"/>
    <col min="8711" max="8711" width="9.7109375" style="57" customWidth="1"/>
    <col min="8712" max="8712" width="0.85546875" style="57" customWidth="1"/>
    <col min="8713" max="8713" width="15.7109375" style="57" customWidth="1"/>
    <col min="8714" max="8714" width="0.85546875" style="57" customWidth="1"/>
    <col min="8715" max="8715" width="15.7109375" style="57" customWidth="1"/>
    <col min="8716" max="8716" width="2.85546875" style="57" customWidth="1"/>
    <col min="8717" max="8717" width="15.140625" style="57" customWidth="1"/>
    <col min="8718" max="8718" width="12.42578125" style="57" bestFit="1" customWidth="1"/>
    <col min="8719" max="8719" width="11.28515625" style="57" bestFit="1" customWidth="1"/>
    <col min="8720" max="8960" width="9.140625" style="57"/>
    <col min="8961" max="8961" width="2.42578125" style="57" customWidth="1"/>
    <col min="8962" max="8962" width="2.28515625" style="57" customWidth="1"/>
    <col min="8963" max="8963" width="2.42578125" style="57" customWidth="1"/>
    <col min="8964" max="8964" width="2.28515625" style="57" customWidth="1"/>
    <col min="8965" max="8965" width="13.7109375" style="57" customWidth="1"/>
    <col min="8966" max="8966" width="33.42578125" style="57" customWidth="1"/>
    <col min="8967" max="8967" width="9.7109375" style="57" customWidth="1"/>
    <col min="8968" max="8968" width="0.85546875" style="57" customWidth="1"/>
    <col min="8969" max="8969" width="15.7109375" style="57" customWidth="1"/>
    <col min="8970" max="8970" width="0.85546875" style="57" customWidth="1"/>
    <col min="8971" max="8971" width="15.7109375" style="57" customWidth="1"/>
    <col min="8972" max="8972" width="2.85546875" style="57" customWidth="1"/>
    <col min="8973" max="8973" width="15.140625" style="57" customWidth="1"/>
    <col min="8974" max="8974" width="12.42578125" style="57" bestFit="1" customWidth="1"/>
    <col min="8975" max="8975" width="11.28515625" style="57" bestFit="1" customWidth="1"/>
    <col min="8976" max="9216" width="9.140625" style="57"/>
    <col min="9217" max="9217" width="2.42578125" style="57" customWidth="1"/>
    <col min="9218" max="9218" width="2.28515625" style="57" customWidth="1"/>
    <col min="9219" max="9219" width="2.42578125" style="57" customWidth="1"/>
    <col min="9220" max="9220" width="2.28515625" style="57" customWidth="1"/>
    <col min="9221" max="9221" width="13.7109375" style="57" customWidth="1"/>
    <col min="9222" max="9222" width="33.42578125" style="57" customWidth="1"/>
    <col min="9223" max="9223" width="9.7109375" style="57" customWidth="1"/>
    <col min="9224" max="9224" width="0.85546875" style="57" customWidth="1"/>
    <col min="9225" max="9225" width="15.7109375" style="57" customWidth="1"/>
    <col min="9226" max="9226" width="0.85546875" style="57" customWidth="1"/>
    <col min="9227" max="9227" width="15.7109375" style="57" customWidth="1"/>
    <col min="9228" max="9228" width="2.85546875" style="57" customWidth="1"/>
    <col min="9229" max="9229" width="15.140625" style="57" customWidth="1"/>
    <col min="9230" max="9230" width="12.42578125" style="57" bestFit="1" customWidth="1"/>
    <col min="9231" max="9231" width="11.28515625" style="57" bestFit="1" customWidth="1"/>
    <col min="9232" max="9472" width="9.140625" style="57"/>
    <col min="9473" max="9473" width="2.42578125" style="57" customWidth="1"/>
    <col min="9474" max="9474" width="2.28515625" style="57" customWidth="1"/>
    <col min="9475" max="9475" width="2.42578125" style="57" customWidth="1"/>
    <col min="9476" max="9476" width="2.28515625" style="57" customWidth="1"/>
    <col min="9477" max="9477" width="13.7109375" style="57" customWidth="1"/>
    <col min="9478" max="9478" width="33.42578125" style="57" customWidth="1"/>
    <col min="9479" max="9479" width="9.7109375" style="57" customWidth="1"/>
    <col min="9480" max="9480" width="0.85546875" style="57" customWidth="1"/>
    <col min="9481" max="9481" width="15.7109375" style="57" customWidth="1"/>
    <col min="9482" max="9482" width="0.85546875" style="57" customWidth="1"/>
    <col min="9483" max="9483" width="15.7109375" style="57" customWidth="1"/>
    <col min="9484" max="9484" width="2.85546875" style="57" customWidth="1"/>
    <col min="9485" max="9485" width="15.140625" style="57" customWidth="1"/>
    <col min="9486" max="9486" width="12.42578125" style="57" bestFit="1" customWidth="1"/>
    <col min="9487" max="9487" width="11.28515625" style="57" bestFit="1" customWidth="1"/>
    <col min="9488" max="9728" width="9.140625" style="57"/>
    <col min="9729" max="9729" width="2.42578125" style="57" customWidth="1"/>
    <col min="9730" max="9730" width="2.28515625" style="57" customWidth="1"/>
    <col min="9731" max="9731" width="2.42578125" style="57" customWidth="1"/>
    <col min="9732" max="9732" width="2.28515625" style="57" customWidth="1"/>
    <col min="9733" max="9733" width="13.7109375" style="57" customWidth="1"/>
    <col min="9734" max="9734" width="33.42578125" style="57" customWidth="1"/>
    <col min="9735" max="9735" width="9.7109375" style="57" customWidth="1"/>
    <col min="9736" max="9736" width="0.85546875" style="57" customWidth="1"/>
    <col min="9737" max="9737" width="15.7109375" style="57" customWidth="1"/>
    <col min="9738" max="9738" width="0.85546875" style="57" customWidth="1"/>
    <col min="9739" max="9739" width="15.7109375" style="57" customWidth="1"/>
    <col min="9740" max="9740" width="2.85546875" style="57" customWidth="1"/>
    <col min="9741" max="9741" width="15.140625" style="57" customWidth="1"/>
    <col min="9742" max="9742" width="12.42578125" style="57" bestFit="1" customWidth="1"/>
    <col min="9743" max="9743" width="11.28515625" style="57" bestFit="1" customWidth="1"/>
    <col min="9744" max="9984" width="9.140625" style="57"/>
    <col min="9985" max="9985" width="2.42578125" style="57" customWidth="1"/>
    <col min="9986" max="9986" width="2.28515625" style="57" customWidth="1"/>
    <col min="9987" max="9987" width="2.42578125" style="57" customWidth="1"/>
    <col min="9988" max="9988" width="2.28515625" style="57" customWidth="1"/>
    <col min="9989" max="9989" width="13.7109375" style="57" customWidth="1"/>
    <col min="9990" max="9990" width="33.42578125" style="57" customWidth="1"/>
    <col min="9991" max="9991" width="9.7109375" style="57" customWidth="1"/>
    <col min="9992" max="9992" width="0.85546875" style="57" customWidth="1"/>
    <col min="9993" max="9993" width="15.7109375" style="57" customWidth="1"/>
    <col min="9994" max="9994" width="0.85546875" style="57" customWidth="1"/>
    <col min="9995" max="9995" width="15.7109375" style="57" customWidth="1"/>
    <col min="9996" max="9996" width="2.85546875" style="57" customWidth="1"/>
    <col min="9997" max="9997" width="15.140625" style="57" customWidth="1"/>
    <col min="9998" max="9998" width="12.42578125" style="57" bestFit="1" customWidth="1"/>
    <col min="9999" max="9999" width="11.28515625" style="57" bestFit="1" customWidth="1"/>
    <col min="10000" max="10240" width="9.140625" style="57"/>
    <col min="10241" max="10241" width="2.42578125" style="57" customWidth="1"/>
    <col min="10242" max="10242" width="2.28515625" style="57" customWidth="1"/>
    <col min="10243" max="10243" width="2.42578125" style="57" customWidth="1"/>
    <col min="10244" max="10244" width="2.28515625" style="57" customWidth="1"/>
    <col min="10245" max="10245" width="13.7109375" style="57" customWidth="1"/>
    <col min="10246" max="10246" width="33.42578125" style="57" customWidth="1"/>
    <col min="10247" max="10247" width="9.7109375" style="57" customWidth="1"/>
    <col min="10248" max="10248" width="0.85546875" style="57" customWidth="1"/>
    <col min="10249" max="10249" width="15.7109375" style="57" customWidth="1"/>
    <col min="10250" max="10250" width="0.85546875" style="57" customWidth="1"/>
    <col min="10251" max="10251" width="15.7109375" style="57" customWidth="1"/>
    <col min="10252" max="10252" width="2.85546875" style="57" customWidth="1"/>
    <col min="10253" max="10253" width="15.140625" style="57" customWidth="1"/>
    <col min="10254" max="10254" width="12.42578125" style="57" bestFit="1" customWidth="1"/>
    <col min="10255" max="10255" width="11.28515625" style="57" bestFit="1" customWidth="1"/>
    <col min="10256" max="10496" width="9.140625" style="57"/>
    <col min="10497" max="10497" width="2.42578125" style="57" customWidth="1"/>
    <col min="10498" max="10498" width="2.28515625" style="57" customWidth="1"/>
    <col min="10499" max="10499" width="2.42578125" style="57" customWidth="1"/>
    <col min="10500" max="10500" width="2.28515625" style="57" customWidth="1"/>
    <col min="10501" max="10501" width="13.7109375" style="57" customWidth="1"/>
    <col min="10502" max="10502" width="33.42578125" style="57" customWidth="1"/>
    <col min="10503" max="10503" width="9.7109375" style="57" customWidth="1"/>
    <col min="10504" max="10504" width="0.85546875" style="57" customWidth="1"/>
    <col min="10505" max="10505" width="15.7109375" style="57" customWidth="1"/>
    <col min="10506" max="10506" width="0.85546875" style="57" customWidth="1"/>
    <col min="10507" max="10507" width="15.7109375" style="57" customWidth="1"/>
    <col min="10508" max="10508" width="2.85546875" style="57" customWidth="1"/>
    <col min="10509" max="10509" width="15.140625" style="57" customWidth="1"/>
    <col min="10510" max="10510" width="12.42578125" style="57" bestFit="1" customWidth="1"/>
    <col min="10511" max="10511" width="11.28515625" style="57" bestFit="1" customWidth="1"/>
    <col min="10512" max="10752" width="9.140625" style="57"/>
    <col min="10753" max="10753" width="2.42578125" style="57" customWidth="1"/>
    <col min="10754" max="10754" width="2.28515625" style="57" customWidth="1"/>
    <col min="10755" max="10755" width="2.42578125" style="57" customWidth="1"/>
    <col min="10756" max="10756" width="2.28515625" style="57" customWidth="1"/>
    <col min="10757" max="10757" width="13.7109375" style="57" customWidth="1"/>
    <col min="10758" max="10758" width="33.42578125" style="57" customWidth="1"/>
    <col min="10759" max="10759" width="9.7109375" style="57" customWidth="1"/>
    <col min="10760" max="10760" width="0.85546875" style="57" customWidth="1"/>
    <col min="10761" max="10761" width="15.7109375" style="57" customWidth="1"/>
    <col min="10762" max="10762" width="0.85546875" style="57" customWidth="1"/>
    <col min="10763" max="10763" width="15.7109375" style="57" customWidth="1"/>
    <col min="10764" max="10764" width="2.85546875" style="57" customWidth="1"/>
    <col min="10765" max="10765" width="15.140625" style="57" customWidth="1"/>
    <col min="10766" max="10766" width="12.42578125" style="57" bestFit="1" customWidth="1"/>
    <col min="10767" max="10767" width="11.28515625" style="57" bestFit="1" customWidth="1"/>
    <col min="10768" max="11008" width="9.140625" style="57"/>
    <col min="11009" max="11009" width="2.42578125" style="57" customWidth="1"/>
    <col min="11010" max="11010" width="2.28515625" style="57" customWidth="1"/>
    <col min="11011" max="11011" width="2.42578125" style="57" customWidth="1"/>
    <col min="11012" max="11012" width="2.28515625" style="57" customWidth="1"/>
    <col min="11013" max="11013" width="13.7109375" style="57" customWidth="1"/>
    <col min="11014" max="11014" width="33.42578125" style="57" customWidth="1"/>
    <col min="11015" max="11015" width="9.7109375" style="57" customWidth="1"/>
    <col min="11016" max="11016" width="0.85546875" style="57" customWidth="1"/>
    <col min="11017" max="11017" width="15.7109375" style="57" customWidth="1"/>
    <col min="11018" max="11018" width="0.85546875" style="57" customWidth="1"/>
    <col min="11019" max="11019" width="15.7109375" style="57" customWidth="1"/>
    <col min="11020" max="11020" width="2.85546875" style="57" customWidth="1"/>
    <col min="11021" max="11021" width="15.140625" style="57" customWidth="1"/>
    <col min="11022" max="11022" width="12.42578125" style="57" bestFit="1" customWidth="1"/>
    <col min="11023" max="11023" width="11.28515625" style="57" bestFit="1" customWidth="1"/>
    <col min="11024" max="11264" width="9.140625" style="57"/>
    <col min="11265" max="11265" width="2.42578125" style="57" customWidth="1"/>
    <col min="11266" max="11266" width="2.28515625" style="57" customWidth="1"/>
    <col min="11267" max="11267" width="2.42578125" style="57" customWidth="1"/>
    <col min="11268" max="11268" width="2.28515625" style="57" customWidth="1"/>
    <col min="11269" max="11269" width="13.7109375" style="57" customWidth="1"/>
    <col min="11270" max="11270" width="33.42578125" style="57" customWidth="1"/>
    <col min="11271" max="11271" width="9.7109375" style="57" customWidth="1"/>
    <col min="11272" max="11272" width="0.85546875" style="57" customWidth="1"/>
    <col min="11273" max="11273" width="15.7109375" style="57" customWidth="1"/>
    <col min="11274" max="11274" width="0.85546875" style="57" customWidth="1"/>
    <col min="11275" max="11275" width="15.7109375" style="57" customWidth="1"/>
    <col min="11276" max="11276" width="2.85546875" style="57" customWidth="1"/>
    <col min="11277" max="11277" width="15.140625" style="57" customWidth="1"/>
    <col min="11278" max="11278" width="12.42578125" style="57" bestFit="1" customWidth="1"/>
    <col min="11279" max="11279" width="11.28515625" style="57" bestFit="1" customWidth="1"/>
    <col min="11280" max="11520" width="9.140625" style="57"/>
    <col min="11521" max="11521" width="2.42578125" style="57" customWidth="1"/>
    <col min="11522" max="11522" width="2.28515625" style="57" customWidth="1"/>
    <col min="11523" max="11523" width="2.42578125" style="57" customWidth="1"/>
    <col min="11524" max="11524" width="2.28515625" style="57" customWidth="1"/>
    <col min="11525" max="11525" width="13.7109375" style="57" customWidth="1"/>
    <col min="11526" max="11526" width="33.42578125" style="57" customWidth="1"/>
    <col min="11527" max="11527" width="9.7109375" style="57" customWidth="1"/>
    <col min="11528" max="11528" width="0.85546875" style="57" customWidth="1"/>
    <col min="11529" max="11529" width="15.7109375" style="57" customWidth="1"/>
    <col min="11530" max="11530" width="0.85546875" style="57" customWidth="1"/>
    <col min="11531" max="11531" width="15.7109375" style="57" customWidth="1"/>
    <col min="11532" max="11532" width="2.85546875" style="57" customWidth="1"/>
    <col min="11533" max="11533" width="15.140625" style="57" customWidth="1"/>
    <col min="11534" max="11534" width="12.42578125" style="57" bestFit="1" customWidth="1"/>
    <col min="11535" max="11535" width="11.28515625" style="57" bestFit="1" customWidth="1"/>
    <col min="11536" max="11776" width="9.140625" style="57"/>
    <col min="11777" max="11777" width="2.42578125" style="57" customWidth="1"/>
    <col min="11778" max="11778" width="2.28515625" style="57" customWidth="1"/>
    <col min="11779" max="11779" width="2.42578125" style="57" customWidth="1"/>
    <col min="11780" max="11780" width="2.28515625" style="57" customWidth="1"/>
    <col min="11781" max="11781" width="13.7109375" style="57" customWidth="1"/>
    <col min="11782" max="11782" width="33.42578125" style="57" customWidth="1"/>
    <col min="11783" max="11783" width="9.7109375" style="57" customWidth="1"/>
    <col min="11784" max="11784" width="0.85546875" style="57" customWidth="1"/>
    <col min="11785" max="11785" width="15.7109375" style="57" customWidth="1"/>
    <col min="11786" max="11786" width="0.85546875" style="57" customWidth="1"/>
    <col min="11787" max="11787" width="15.7109375" style="57" customWidth="1"/>
    <col min="11788" max="11788" width="2.85546875" style="57" customWidth="1"/>
    <col min="11789" max="11789" width="15.140625" style="57" customWidth="1"/>
    <col min="11790" max="11790" width="12.42578125" style="57" bestFit="1" customWidth="1"/>
    <col min="11791" max="11791" width="11.28515625" style="57" bestFit="1" customWidth="1"/>
    <col min="11792" max="12032" width="9.140625" style="57"/>
    <col min="12033" max="12033" width="2.42578125" style="57" customWidth="1"/>
    <col min="12034" max="12034" width="2.28515625" style="57" customWidth="1"/>
    <col min="12035" max="12035" width="2.42578125" style="57" customWidth="1"/>
    <col min="12036" max="12036" width="2.28515625" style="57" customWidth="1"/>
    <col min="12037" max="12037" width="13.7109375" style="57" customWidth="1"/>
    <col min="12038" max="12038" width="33.42578125" style="57" customWidth="1"/>
    <col min="12039" max="12039" width="9.7109375" style="57" customWidth="1"/>
    <col min="12040" max="12040" width="0.85546875" style="57" customWidth="1"/>
    <col min="12041" max="12041" width="15.7109375" style="57" customWidth="1"/>
    <col min="12042" max="12042" width="0.85546875" style="57" customWidth="1"/>
    <col min="12043" max="12043" width="15.7109375" style="57" customWidth="1"/>
    <col min="12044" max="12044" width="2.85546875" style="57" customWidth="1"/>
    <col min="12045" max="12045" width="15.140625" style="57" customWidth="1"/>
    <col min="12046" max="12046" width="12.42578125" style="57" bestFit="1" customWidth="1"/>
    <col min="12047" max="12047" width="11.28515625" style="57" bestFit="1" customWidth="1"/>
    <col min="12048" max="12288" width="9.140625" style="57"/>
    <col min="12289" max="12289" width="2.42578125" style="57" customWidth="1"/>
    <col min="12290" max="12290" width="2.28515625" style="57" customWidth="1"/>
    <col min="12291" max="12291" width="2.42578125" style="57" customWidth="1"/>
    <col min="12292" max="12292" width="2.28515625" style="57" customWidth="1"/>
    <col min="12293" max="12293" width="13.7109375" style="57" customWidth="1"/>
    <col min="12294" max="12294" width="33.42578125" style="57" customWidth="1"/>
    <col min="12295" max="12295" width="9.7109375" style="57" customWidth="1"/>
    <col min="12296" max="12296" width="0.85546875" style="57" customWidth="1"/>
    <col min="12297" max="12297" width="15.7109375" style="57" customWidth="1"/>
    <col min="12298" max="12298" width="0.85546875" style="57" customWidth="1"/>
    <col min="12299" max="12299" width="15.7109375" style="57" customWidth="1"/>
    <col min="12300" max="12300" width="2.85546875" style="57" customWidth="1"/>
    <col min="12301" max="12301" width="15.140625" style="57" customWidth="1"/>
    <col min="12302" max="12302" width="12.42578125" style="57" bestFit="1" customWidth="1"/>
    <col min="12303" max="12303" width="11.28515625" style="57" bestFit="1" customWidth="1"/>
    <col min="12304" max="12544" width="9.140625" style="57"/>
    <col min="12545" max="12545" width="2.42578125" style="57" customWidth="1"/>
    <col min="12546" max="12546" width="2.28515625" style="57" customWidth="1"/>
    <col min="12547" max="12547" width="2.42578125" style="57" customWidth="1"/>
    <col min="12548" max="12548" width="2.28515625" style="57" customWidth="1"/>
    <col min="12549" max="12549" width="13.7109375" style="57" customWidth="1"/>
    <col min="12550" max="12550" width="33.42578125" style="57" customWidth="1"/>
    <col min="12551" max="12551" width="9.7109375" style="57" customWidth="1"/>
    <col min="12552" max="12552" width="0.85546875" style="57" customWidth="1"/>
    <col min="12553" max="12553" width="15.7109375" style="57" customWidth="1"/>
    <col min="12554" max="12554" width="0.85546875" style="57" customWidth="1"/>
    <col min="12555" max="12555" width="15.7109375" style="57" customWidth="1"/>
    <col min="12556" max="12556" width="2.85546875" style="57" customWidth="1"/>
    <col min="12557" max="12557" width="15.140625" style="57" customWidth="1"/>
    <col min="12558" max="12558" width="12.42578125" style="57" bestFit="1" customWidth="1"/>
    <col min="12559" max="12559" width="11.28515625" style="57" bestFit="1" customWidth="1"/>
    <col min="12560" max="12800" width="9.140625" style="57"/>
    <col min="12801" max="12801" width="2.42578125" style="57" customWidth="1"/>
    <col min="12802" max="12802" width="2.28515625" style="57" customWidth="1"/>
    <col min="12803" max="12803" width="2.42578125" style="57" customWidth="1"/>
    <col min="12804" max="12804" width="2.28515625" style="57" customWidth="1"/>
    <col min="12805" max="12805" width="13.7109375" style="57" customWidth="1"/>
    <col min="12806" max="12806" width="33.42578125" style="57" customWidth="1"/>
    <col min="12807" max="12807" width="9.7109375" style="57" customWidth="1"/>
    <col min="12808" max="12808" width="0.85546875" style="57" customWidth="1"/>
    <col min="12809" max="12809" width="15.7109375" style="57" customWidth="1"/>
    <col min="12810" max="12810" width="0.85546875" style="57" customWidth="1"/>
    <col min="12811" max="12811" width="15.7109375" style="57" customWidth="1"/>
    <col min="12812" max="12812" width="2.85546875" style="57" customWidth="1"/>
    <col min="12813" max="12813" width="15.140625" style="57" customWidth="1"/>
    <col min="12814" max="12814" width="12.42578125" style="57" bestFit="1" customWidth="1"/>
    <col min="12815" max="12815" width="11.28515625" style="57" bestFit="1" customWidth="1"/>
    <col min="12816" max="13056" width="9.140625" style="57"/>
    <col min="13057" max="13057" width="2.42578125" style="57" customWidth="1"/>
    <col min="13058" max="13058" width="2.28515625" style="57" customWidth="1"/>
    <col min="13059" max="13059" width="2.42578125" style="57" customWidth="1"/>
    <col min="13060" max="13060" width="2.28515625" style="57" customWidth="1"/>
    <col min="13061" max="13061" width="13.7109375" style="57" customWidth="1"/>
    <col min="13062" max="13062" width="33.42578125" style="57" customWidth="1"/>
    <col min="13063" max="13063" width="9.7109375" style="57" customWidth="1"/>
    <col min="13064" max="13064" width="0.85546875" style="57" customWidth="1"/>
    <col min="13065" max="13065" width="15.7109375" style="57" customWidth="1"/>
    <col min="13066" max="13066" width="0.85546875" style="57" customWidth="1"/>
    <col min="13067" max="13067" width="15.7109375" style="57" customWidth="1"/>
    <col min="13068" max="13068" width="2.85546875" style="57" customWidth="1"/>
    <col min="13069" max="13069" width="15.140625" style="57" customWidth="1"/>
    <col min="13070" max="13070" width="12.42578125" style="57" bestFit="1" customWidth="1"/>
    <col min="13071" max="13071" width="11.28515625" style="57" bestFit="1" customWidth="1"/>
    <col min="13072" max="13312" width="9.140625" style="57"/>
    <col min="13313" max="13313" width="2.42578125" style="57" customWidth="1"/>
    <col min="13314" max="13314" width="2.28515625" style="57" customWidth="1"/>
    <col min="13315" max="13315" width="2.42578125" style="57" customWidth="1"/>
    <col min="13316" max="13316" width="2.28515625" style="57" customWidth="1"/>
    <col min="13317" max="13317" width="13.7109375" style="57" customWidth="1"/>
    <col min="13318" max="13318" width="33.42578125" style="57" customWidth="1"/>
    <col min="13319" max="13319" width="9.7109375" style="57" customWidth="1"/>
    <col min="13320" max="13320" width="0.85546875" style="57" customWidth="1"/>
    <col min="13321" max="13321" width="15.7109375" style="57" customWidth="1"/>
    <col min="13322" max="13322" width="0.85546875" style="57" customWidth="1"/>
    <col min="13323" max="13323" width="15.7109375" style="57" customWidth="1"/>
    <col min="13324" max="13324" width="2.85546875" style="57" customWidth="1"/>
    <col min="13325" max="13325" width="15.140625" style="57" customWidth="1"/>
    <col min="13326" max="13326" width="12.42578125" style="57" bestFit="1" customWidth="1"/>
    <col min="13327" max="13327" width="11.28515625" style="57" bestFit="1" customWidth="1"/>
    <col min="13328" max="13568" width="9.140625" style="57"/>
    <col min="13569" max="13569" width="2.42578125" style="57" customWidth="1"/>
    <col min="13570" max="13570" width="2.28515625" style="57" customWidth="1"/>
    <col min="13571" max="13571" width="2.42578125" style="57" customWidth="1"/>
    <col min="13572" max="13572" width="2.28515625" style="57" customWidth="1"/>
    <col min="13573" max="13573" width="13.7109375" style="57" customWidth="1"/>
    <col min="13574" max="13574" width="33.42578125" style="57" customWidth="1"/>
    <col min="13575" max="13575" width="9.7109375" style="57" customWidth="1"/>
    <col min="13576" max="13576" width="0.85546875" style="57" customWidth="1"/>
    <col min="13577" max="13577" width="15.7109375" style="57" customWidth="1"/>
    <col min="13578" max="13578" width="0.85546875" style="57" customWidth="1"/>
    <col min="13579" max="13579" width="15.7109375" style="57" customWidth="1"/>
    <col min="13580" max="13580" width="2.85546875" style="57" customWidth="1"/>
    <col min="13581" max="13581" width="15.140625" style="57" customWidth="1"/>
    <col min="13582" max="13582" width="12.42578125" style="57" bestFit="1" customWidth="1"/>
    <col min="13583" max="13583" width="11.28515625" style="57" bestFit="1" customWidth="1"/>
    <col min="13584" max="13824" width="9.140625" style="57"/>
    <col min="13825" max="13825" width="2.42578125" style="57" customWidth="1"/>
    <col min="13826" max="13826" width="2.28515625" style="57" customWidth="1"/>
    <col min="13827" max="13827" width="2.42578125" style="57" customWidth="1"/>
    <col min="13828" max="13828" width="2.28515625" style="57" customWidth="1"/>
    <col min="13829" max="13829" width="13.7109375" style="57" customWidth="1"/>
    <col min="13830" max="13830" width="33.42578125" style="57" customWidth="1"/>
    <col min="13831" max="13831" width="9.7109375" style="57" customWidth="1"/>
    <col min="13832" max="13832" width="0.85546875" style="57" customWidth="1"/>
    <col min="13833" max="13833" width="15.7109375" style="57" customWidth="1"/>
    <col min="13834" max="13834" width="0.85546875" style="57" customWidth="1"/>
    <col min="13835" max="13835" width="15.7109375" style="57" customWidth="1"/>
    <col min="13836" max="13836" width="2.85546875" style="57" customWidth="1"/>
    <col min="13837" max="13837" width="15.140625" style="57" customWidth="1"/>
    <col min="13838" max="13838" width="12.42578125" style="57" bestFit="1" customWidth="1"/>
    <col min="13839" max="13839" width="11.28515625" style="57" bestFit="1" customWidth="1"/>
    <col min="13840" max="14080" width="9.140625" style="57"/>
    <col min="14081" max="14081" width="2.42578125" style="57" customWidth="1"/>
    <col min="14082" max="14082" width="2.28515625" style="57" customWidth="1"/>
    <col min="14083" max="14083" width="2.42578125" style="57" customWidth="1"/>
    <col min="14084" max="14084" width="2.28515625" style="57" customWidth="1"/>
    <col min="14085" max="14085" width="13.7109375" style="57" customWidth="1"/>
    <col min="14086" max="14086" width="33.42578125" style="57" customWidth="1"/>
    <col min="14087" max="14087" width="9.7109375" style="57" customWidth="1"/>
    <col min="14088" max="14088" width="0.85546875" style="57" customWidth="1"/>
    <col min="14089" max="14089" width="15.7109375" style="57" customWidth="1"/>
    <col min="14090" max="14090" width="0.85546875" style="57" customWidth="1"/>
    <col min="14091" max="14091" width="15.7109375" style="57" customWidth="1"/>
    <col min="14092" max="14092" width="2.85546875" style="57" customWidth="1"/>
    <col min="14093" max="14093" width="15.140625" style="57" customWidth="1"/>
    <col min="14094" max="14094" width="12.42578125" style="57" bestFit="1" customWidth="1"/>
    <col min="14095" max="14095" width="11.28515625" style="57" bestFit="1" customWidth="1"/>
    <col min="14096" max="14336" width="9.140625" style="57"/>
    <col min="14337" max="14337" width="2.42578125" style="57" customWidth="1"/>
    <col min="14338" max="14338" width="2.28515625" style="57" customWidth="1"/>
    <col min="14339" max="14339" width="2.42578125" style="57" customWidth="1"/>
    <col min="14340" max="14340" width="2.28515625" style="57" customWidth="1"/>
    <col min="14341" max="14341" width="13.7109375" style="57" customWidth="1"/>
    <col min="14342" max="14342" width="33.42578125" style="57" customWidth="1"/>
    <col min="14343" max="14343" width="9.7109375" style="57" customWidth="1"/>
    <col min="14344" max="14344" width="0.85546875" style="57" customWidth="1"/>
    <col min="14345" max="14345" width="15.7109375" style="57" customWidth="1"/>
    <col min="14346" max="14346" width="0.85546875" style="57" customWidth="1"/>
    <col min="14347" max="14347" width="15.7109375" style="57" customWidth="1"/>
    <col min="14348" max="14348" width="2.85546875" style="57" customWidth="1"/>
    <col min="14349" max="14349" width="15.140625" style="57" customWidth="1"/>
    <col min="14350" max="14350" width="12.42578125" style="57" bestFit="1" customWidth="1"/>
    <col min="14351" max="14351" width="11.28515625" style="57" bestFit="1" customWidth="1"/>
    <col min="14352" max="14592" width="9.140625" style="57"/>
    <col min="14593" max="14593" width="2.42578125" style="57" customWidth="1"/>
    <col min="14594" max="14594" width="2.28515625" style="57" customWidth="1"/>
    <col min="14595" max="14595" width="2.42578125" style="57" customWidth="1"/>
    <col min="14596" max="14596" width="2.28515625" style="57" customWidth="1"/>
    <col min="14597" max="14597" width="13.7109375" style="57" customWidth="1"/>
    <col min="14598" max="14598" width="33.42578125" style="57" customWidth="1"/>
    <col min="14599" max="14599" width="9.7109375" style="57" customWidth="1"/>
    <col min="14600" max="14600" width="0.85546875" style="57" customWidth="1"/>
    <col min="14601" max="14601" width="15.7109375" style="57" customWidth="1"/>
    <col min="14602" max="14602" width="0.85546875" style="57" customWidth="1"/>
    <col min="14603" max="14603" width="15.7109375" style="57" customWidth="1"/>
    <col min="14604" max="14604" width="2.85546875" style="57" customWidth="1"/>
    <col min="14605" max="14605" width="15.140625" style="57" customWidth="1"/>
    <col min="14606" max="14606" width="12.42578125" style="57" bestFit="1" customWidth="1"/>
    <col min="14607" max="14607" width="11.28515625" style="57" bestFit="1" customWidth="1"/>
    <col min="14608" max="14848" width="9.140625" style="57"/>
    <col min="14849" max="14849" width="2.42578125" style="57" customWidth="1"/>
    <col min="14850" max="14850" width="2.28515625" style="57" customWidth="1"/>
    <col min="14851" max="14851" width="2.42578125" style="57" customWidth="1"/>
    <col min="14852" max="14852" width="2.28515625" style="57" customWidth="1"/>
    <col min="14853" max="14853" width="13.7109375" style="57" customWidth="1"/>
    <col min="14854" max="14854" width="33.42578125" style="57" customWidth="1"/>
    <col min="14855" max="14855" width="9.7109375" style="57" customWidth="1"/>
    <col min="14856" max="14856" width="0.85546875" style="57" customWidth="1"/>
    <col min="14857" max="14857" width="15.7109375" style="57" customWidth="1"/>
    <col min="14858" max="14858" width="0.85546875" style="57" customWidth="1"/>
    <col min="14859" max="14859" width="15.7109375" style="57" customWidth="1"/>
    <col min="14860" max="14860" width="2.85546875" style="57" customWidth="1"/>
    <col min="14861" max="14861" width="15.140625" style="57" customWidth="1"/>
    <col min="14862" max="14862" width="12.42578125" style="57" bestFit="1" customWidth="1"/>
    <col min="14863" max="14863" width="11.28515625" style="57" bestFit="1" customWidth="1"/>
    <col min="14864" max="15104" width="9.140625" style="57"/>
    <col min="15105" max="15105" width="2.42578125" style="57" customWidth="1"/>
    <col min="15106" max="15106" width="2.28515625" style="57" customWidth="1"/>
    <col min="15107" max="15107" width="2.42578125" style="57" customWidth="1"/>
    <col min="15108" max="15108" width="2.28515625" style="57" customWidth="1"/>
    <col min="15109" max="15109" width="13.7109375" style="57" customWidth="1"/>
    <col min="15110" max="15110" width="33.42578125" style="57" customWidth="1"/>
    <col min="15111" max="15111" width="9.7109375" style="57" customWidth="1"/>
    <col min="15112" max="15112" width="0.85546875" style="57" customWidth="1"/>
    <col min="15113" max="15113" width="15.7109375" style="57" customWidth="1"/>
    <col min="15114" max="15114" width="0.85546875" style="57" customWidth="1"/>
    <col min="15115" max="15115" width="15.7109375" style="57" customWidth="1"/>
    <col min="15116" max="15116" width="2.85546875" style="57" customWidth="1"/>
    <col min="15117" max="15117" width="15.140625" style="57" customWidth="1"/>
    <col min="15118" max="15118" width="12.42578125" style="57" bestFit="1" customWidth="1"/>
    <col min="15119" max="15119" width="11.28515625" style="57" bestFit="1" customWidth="1"/>
    <col min="15120" max="15360" width="9.140625" style="57"/>
    <col min="15361" max="15361" width="2.42578125" style="57" customWidth="1"/>
    <col min="15362" max="15362" width="2.28515625" style="57" customWidth="1"/>
    <col min="15363" max="15363" width="2.42578125" style="57" customWidth="1"/>
    <col min="15364" max="15364" width="2.28515625" style="57" customWidth="1"/>
    <col min="15365" max="15365" width="13.7109375" style="57" customWidth="1"/>
    <col min="15366" max="15366" width="33.42578125" style="57" customWidth="1"/>
    <col min="15367" max="15367" width="9.7109375" style="57" customWidth="1"/>
    <col min="15368" max="15368" width="0.85546875" style="57" customWidth="1"/>
    <col min="15369" max="15369" width="15.7109375" style="57" customWidth="1"/>
    <col min="15370" max="15370" width="0.85546875" style="57" customWidth="1"/>
    <col min="15371" max="15371" width="15.7109375" style="57" customWidth="1"/>
    <col min="15372" max="15372" width="2.85546875" style="57" customWidth="1"/>
    <col min="15373" max="15373" width="15.140625" style="57" customWidth="1"/>
    <col min="15374" max="15374" width="12.42578125" style="57" bestFit="1" customWidth="1"/>
    <col min="15375" max="15375" width="11.28515625" style="57" bestFit="1" customWidth="1"/>
    <col min="15376" max="15616" width="9.140625" style="57"/>
    <col min="15617" max="15617" width="2.42578125" style="57" customWidth="1"/>
    <col min="15618" max="15618" width="2.28515625" style="57" customWidth="1"/>
    <col min="15619" max="15619" width="2.42578125" style="57" customWidth="1"/>
    <col min="15620" max="15620" width="2.28515625" style="57" customWidth="1"/>
    <col min="15621" max="15621" width="13.7109375" style="57" customWidth="1"/>
    <col min="15622" max="15622" width="33.42578125" style="57" customWidth="1"/>
    <col min="15623" max="15623" width="9.7109375" style="57" customWidth="1"/>
    <col min="15624" max="15624" width="0.85546875" style="57" customWidth="1"/>
    <col min="15625" max="15625" width="15.7109375" style="57" customWidth="1"/>
    <col min="15626" max="15626" width="0.85546875" style="57" customWidth="1"/>
    <col min="15627" max="15627" width="15.7109375" style="57" customWidth="1"/>
    <col min="15628" max="15628" width="2.85546875" style="57" customWidth="1"/>
    <col min="15629" max="15629" width="15.140625" style="57" customWidth="1"/>
    <col min="15630" max="15630" width="12.42578125" style="57" bestFit="1" customWidth="1"/>
    <col min="15631" max="15631" width="11.28515625" style="57" bestFit="1" customWidth="1"/>
    <col min="15632" max="15872" width="9.140625" style="57"/>
    <col min="15873" max="15873" width="2.42578125" style="57" customWidth="1"/>
    <col min="15874" max="15874" width="2.28515625" style="57" customWidth="1"/>
    <col min="15875" max="15875" width="2.42578125" style="57" customWidth="1"/>
    <col min="15876" max="15876" width="2.28515625" style="57" customWidth="1"/>
    <col min="15877" max="15877" width="13.7109375" style="57" customWidth="1"/>
    <col min="15878" max="15878" width="33.42578125" style="57" customWidth="1"/>
    <col min="15879" max="15879" width="9.7109375" style="57" customWidth="1"/>
    <col min="15880" max="15880" width="0.85546875" style="57" customWidth="1"/>
    <col min="15881" max="15881" width="15.7109375" style="57" customWidth="1"/>
    <col min="15882" max="15882" width="0.85546875" style="57" customWidth="1"/>
    <col min="15883" max="15883" width="15.7109375" style="57" customWidth="1"/>
    <col min="15884" max="15884" width="2.85546875" style="57" customWidth="1"/>
    <col min="15885" max="15885" width="15.140625" style="57" customWidth="1"/>
    <col min="15886" max="15886" width="12.42578125" style="57" bestFit="1" customWidth="1"/>
    <col min="15887" max="15887" width="11.28515625" style="57" bestFit="1" customWidth="1"/>
    <col min="15888" max="16128" width="9.140625" style="57"/>
    <col min="16129" max="16129" width="2.42578125" style="57" customWidth="1"/>
    <col min="16130" max="16130" width="2.28515625" style="57" customWidth="1"/>
    <col min="16131" max="16131" width="2.42578125" style="57" customWidth="1"/>
    <col min="16132" max="16132" width="2.28515625" style="57" customWidth="1"/>
    <col min="16133" max="16133" width="13.7109375" style="57" customWidth="1"/>
    <col min="16134" max="16134" width="33.42578125" style="57" customWidth="1"/>
    <col min="16135" max="16135" width="9.7109375" style="57" customWidth="1"/>
    <col min="16136" max="16136" width="0.85546875" style="57" customWidth="1"/>
    <col min="16137" max="16137" width="15.7109375" style="57" customWidth="1"/>
    <col min="16138" max="16138" width="0.85546875" style="57" customWidth="1"/>
    <col min="16139" max="16139" width="15.7109375" style="57" customWidth="1"/>
    <col min="16140" max="16140" width="2.85546875" style="57" customWidth="1"/>
    <col min="16141" max="16141" width="15.140625" style="57" customWidth="1"/>
    <col min="16142" max="16142" width="12.42578125" style="57" bestFit="1" customWidth="1"/>
    <col min="16143" max="16143" width="11.28515625" style="57" bestFit="1" customWidth="1"/>
    <col min="16144" max="16384" width="9.140625" style="57"/>
  </cols>
  <sheetData>
    <row r="1" spans="1:14" s="58" customFormat="1" ht="21.95" customHeight="1">
      <c r="A1" s="58" t="s">
        <v>0</v>
      </c>
      <c r="K1" s="59" t="s">
        <v>4</v>
      </c>
      <c r="L1" s="4"/>
      <c r="M1" s="4"/>
      <c r="N1" s="4"/>
    </row>
    <row r="2" spans="1:14" s="61" customFormat="1" ht="21.95" customHeight="1">
      <c r="A2" s="60" t="s">
        <v>56</v>
      </c>
      <c r="B2" s="60"/>
      <c r="C2" s="60"/>
      <c r="D2" s="60"/>
      <c r="E2" s="60"/>
      <c r="F2" s="60"/>
      <c r="G2" s="60"/>
      <c r="H2" s="60"/>
      <c r="I2" s="60"/>
      <c r="J2" s="60"/>
      <c r="K2" s="59" t="s">
        <v>7</v>
      </c>
      <c r="L2" s="4"/>
      <c r="M2" s="4"/>
      <c r="N2" s="4"/>
    </row>
    <row r="3" spans="1:14" s="61" customFormat="1" ht="21.95" customHeight="1">
      <c r="A3" s="117" t="s">
        <v>139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4"/>
      <c r="M3" s="4"/>
      <c r="N3" s="4"/>
    </row>
    <row r="4" spans="1:14" ht="20.25"/>
    <row r="5" spans="1:14" ht="21.95" customHeight="1">
      <c r="B5" s="62"/>
      <c r="C5" s="62"/>
      <c r="D5" s="62"/>
      <c r="E5" s="62"/>
      <c r="F5" s="63"/>
      <c r="G5" s="64"/>
      <c r="H5" s="56"/>
      <c r="I5" s="118" t="s">
        <v>2</v>
      </c>
      <c r="J5" s="118"/>
      <c r="K5" s="118"/>
    </row>
    <row r="6" spans="1:14" ht="21.95" customHeight="1">
      <c r="B6" s="62"/>
      <c r="C6" s="62"/>
      <c r="D6" s="62"/>
      <c r="E6" s="62"/>
      <c r="F6" s="63"/>
      <c r="G6" s="65" t="s">
        <v>6</v>
      </c>
      <c r="H6" s="56"/>
      <c r="I6" s="66">
        <v>2024</v>
      </c>
      <c r="J6" s="67"/>
      <c r="K6" s="66">
        <v>2023</v>
      </c>
    </row>
    <row r="7" spans="1:14" ht="21.95" customHeight="1">
      <c r="A7" s="2" t="s">
        <v>57</v>
      </c>
      <c r="B7" s="68"/>
      <c r="C7" s="68"/>
      <c r="D7" s="68"/>
      <c r="E7" s="68"/>
      <c r="F7" s="68"/>
      <c r="G7" s="56"/>
      <c r="I7" s="10"/>
      <c r="J7" s="3"/>
      <c r="K7" s="10"/>
    </row>
    <row r="8" spans="1:14" ht="21.95" customHeight="1">
      <c r="A8" s="68" t="s">
        <v>58</v>
      </c>
      <c r="B8" s="68"/>
      <c r="C8" s="68"/>
      <c r="D8" s="68"/>
      <c r="E8" s="68"/>
      <c r="F8" s="68"/>
      <c r="G8" s="56"/>
      <c r="I8" s="21">
        <v>131757497.29000002</v>
      </c>
      <c r="J8" s="21"/>
      <c r="K8" s="21">
        <v>172797440.17000005</v>
      </c>
    </row>
    <row r="9" spans="1:14" ht="21.95" customHeight="1">
      <c r="A9" s="68" t="s">
        <v>59</v>
      </c>
      <c r="B9" s="68"/>
      <c r="C9" s="68"/>
      <c r="D9" s="68"/>
      <c r="E9" s="69"/>
      <c r="F9" s="68"/>
      <c r="G9" s="56"/>
      <c r="I9" s="23">
        <v>4163374.16</v>
      </c>
      <c r="J9" s="22"/>
      <c r="K9" s="23">
        <v>10452.789999999997</v>
      </c>
    </row>
    <row r="10" spans="1:14" ht="21.95" customHeight="1">
      <c r="A10" s="60" t="s">
        <v>60</v>
      </c>
      <c r="B10" s="68"/>
      <c r="C10" s="68"/>
      <c r="D10" s="68"/>
      <c r="E10" s="68"/>
      <c r="F10" s="68"/>
      <c r="G10" s="56"/>
      <c r="I10" s="25">
        <f>SUM(I8:I9)</f>
        <v>135920871.45000002</v>
      </c>
      <c r="J10" s="24"/>
      <c r="K10" s="25">
        <f>SUM(K8:K9)</f>
        <v>172807892.96000004</v>
      </c>
    </row>
    <row r="11" spans="1:14" ht="21.95" customHeight="1">
      <c r="A11" s="68"/>
      <c r="B11" s="68"/>
      <c r="C11" s="68"/>
      <c r="D11" s="68"/>
      <c r="E11" s="68"/>
      <c r="F11" s="68"/>
      <c r="I11" s="70"/>
      <c r="J11" s="70"/>
      <c r="K11" s="70"/>
    </row>
    <row r="12" spans="1:14" ht="21.95" customHeight="1">
      <c r="A12" s="58" t="s">
        <v>61</v>
      </c>
      <c r="B12" s="68"/>
      <c r="C12" s="68"/>
      <c r="D12" s="68"/>
      <c r="E12" s="68"/>
      <c r="F12" s="68"/>
      <c r="G12" s="56"/>
      <c r="I12" s="21"/>
      <c r="J12" s="24"/>
      <c r="K12" s="21"/>
    </row>
    <row r="13" spans="1:14" ht="21.95" customHeight="1">
      <c r="A13" s="57" t="s">
        <v>62</v>
      </c>
      <c r="B13" s="68"/>
      <c r="C13" s="68"/>
      <c r="D13" s="68"/>
      <c r="E13" s="68"/>
      <c r="F13" s="68"/>
      <c r="G13" s="56">
        <v>6.1</v>
      </c>
      <c r="I13" s="21">
        <v>61655980.620000012</v>
      </c>
      <c r="J13" s="24"/>
      <c r="K13" s="21">
        <v>79022755.480000004</v>
      </c>
    </row>
    <row r="14" spans="1:14" ht="21.95" customHeight="1">
      <c r="A14" s="68" t="s">
        <v>63</v>
      </c>
      <c r="B14" s="68"/>
      <c r="C14" s="68"/>
      <c r="D14" s="68"/>
      <c r="E14" s="68"/>
      <c r="G14" s="56"/>
      <c r="I14" s="21">
        <v>21089147.010000002</v>
      </c>
      <c r="J14" s="24"/>
      <c r="K14" s="21">
        <v>27601845.000000004</v>
      </c>
    </row>
    <row r="15" spans="1:14" ht="21.95" customHeight="1">
      <c r="A15" s="68" t="s">
        <v>64</v>
      </c>
      <c r="B15" s="68"/>
      <c r="C15" s="68"/>
      <c r="D15" s="68"/>
      <c r="E15" s="68"/>
      <c r="F15" s="68"/>
      <c r="G15" s="56">
        <v>6.1</v>
      </c>
      <c r="I15" s="25">
        <v>11786049.960000001</v>
      </c>
      <c r="J15" s="24"/>
      <c r="K15" s="25">
        <v>10831041.200000003</v>
      </c>
    </row>
    <row r="16" spans="1:14" ht="21.95" customHeight="1">
      <c r="A16" s="60" t="s">
        <v>65</v>
      </c>
      <c r="B16" s="68"/>
      <c r="C16" s="68"/>
      <c r="D16" s="68"/>
      <c r="E16" s="68"/>
      <c r="F16" s="68"/>
      <c r="I16" s="25">
        <f>SUM(I13:I15)</f>
        <v>94531177.590000004</v>
      </c>
      <c r="J16" s="24"/>
      <c r="K16" s="25">
        <f>SUM(K13:K15)</f>
        <v>117455641.68000001</v>
      </c>
    </row>
    <row r="17" spans="1:11" ht="21.95" customHeight="1">
      <c r="A17" s="68"/>
      <c r="B17" s="68"/>
      <c r="C17" s="68"/>
      <c r="D17" s="68"/>
      <c r="E17" s="68"/>
      <c r="F17" s="68"/>
      <c r="I17" s="24"/>
      <c r="J17" s="24"/>
      <c r="K17" s="24"/>
    </row>
    <row r="18" spans="1:11" ht="21.95" customHeight="1">
      <c r="A18" s="60" t="s">
        <v>66</v>
      </c>
      <c r="B18" s="68"/>
      <c r="C18" s="68"/>
      <c r="D18" s="68"/>
      <c r="E18" s="68"/>
      <c r="F18" s="68"/>
      <c r="I18" s="24">
        <f>+I10-I16</f>
        <v>41389693.860000014</v>
      </c>
      <c r="J18" s="24"/>
      <c r="K18" s="24">
        <f>+K10-K16</f>
        <v>55352251.280000031</v>
      </c>
    </row>
    <row r="19" spans="1:11" ht="21.95" customHeight="1">
      <c r="A19" s="68" t="s">
        <v>67</v>
      </c>
      <c r="B19" s="68"/>
      <c r="C19" s="68"/>
      <c r="D19" s="68"/>
      <c r="E19" s="68"/>
      <c r="F19" s="68"/>
      <c r="I19" s="25">
        <v>-74908.560000000027</v>
      </c>
      <c r="J19" s="24"/>
      <c r="K19" s="25">
        <v>-170393.21</v>
      </c>
    </row>
    <row r="20" spans="1:11" ht="21.95" customHeight="1">
      <c r="A20" s="60" t="s">
        <v>68</v>
      </c>
      <c r="B20" s="68"/>
      <c r="C20" s="68"/>
      <c r="D20" s="68"/>
      <c r="E20" s="68"/>
      <c r="F20" s="68"/>
      <c r="I20" s="24">
        <f>SUM(I18:I19)</f>
        <v>41314785.300000012</v>
      </c>
      <c r="J20" s="24"/>
      <c r="K20" s="24">
        <f>SUM(K18:K19)</f>
        <v>55181858.07000003</v>
      </c>
    </row>
    <row r="21" spans="1:11" ht="21.95" customHeight="1">
      <c r="A21" s="68" t="s">
        <v>69</v>
      </c>
      <c r="B21" s="68"/>
      <c r="C21" s="68"/>
      <c r="D21" s="68"/>
      <c r="E21" s="68"/>
      <c r="F21" s="68"/>
      <c r="G21" s="56">
        <v>17.2</v>
      </c>
      <c r="I21" s="24">
        <v>-3281946.5099999979</v>
      </c>
      <c r="J21" s="24"/>
      <c r="K21" s="24">
        <v>-12726329.930000005</v>
      </c>
    </row>
    <row r="22" spans="1:11" ht="21.95" customHeight="1">
      <c r="A22" s="2" t="s">
        <v>131</v>
      </c>
      <c r="B22" s="68"/>
      <c r="C22" s="68"/>
      <c r="D22" s="68"/>
      <c r="E22" s="68"/>
      <c r="F22" s="68"/>
      <c r="I22" s="51">
        <f>SUM(I20:I21)</f>
        <v>38032838.790000014</v>
      </c>
      <c r="J22" s="24"/>
      <c r="K22" s="51">
        <f>SUM(K20:K21)</f>
        <v>42455528.140000023</v>
      </c>
    </row>
    <row r="23" spans="1:11" ht="21.95" customHeight="1">
      <c r="A23" s="2" t="s">
        <v>70</v>
      </c>
      <c r="B23" s="71"/>
      <c r="C23" s="72"/>
      <c r="D23" s="71"/>
      <c r="E23" s="71"/>
      <c r="F23" s="71"/>
      <c r="G23" s="56"/>
      <c r="I23" s="24">
        <v>0</v>
      </c>
      <c r="J23" s="24"/>
      <c r="K23" s="24">
        <v>0</v>
      </c>
    </row>
    <row r="24" spans="1:11" ht="21.95" customHeight="1" thickBot="1">
      <c r="A24" s="2" t="s">
        <v>132</v>
      </c>
      <c r="B24" s="71"/>
      <c r="C24" s="71"/>
      <c r="D24" s="71"/>
      <c r="E24" s="71"/>
      <c r="F24" s="71"/>
      <c r="I24" s="26">
        <f>SUM(I22:I23)</f>
        <v>38032838.790000014</v>
      </c>
      <c r="J24" s="24"/>
      <c r="K24" s="26">
        <f>SUM(K22:K23)</f>
        <v>42455528.140000023</v>
      </c>
    </row>
    <row r="25" spans="1:11" ht="21.95" customHeight="1" thickTop="1">
      <c r="A25" s="68"/>
      <c r="B25" s="68"/>
      <c r="C25" s="68"/>
      <c r="D25" s="68"/>
      <c r="E25" s="68"/>
      <c r="F25" s="68"/>
      <c r="I25" s="24"/>
      <c r="J25" s="24"/>
      <c r="K25" s="24"/>
    </row>
    <row r="26" spans="1:11" ht="21.95" customHeight="1">
      <c r="A26" s="73" t="s">
        <v>71</v>
      </c>
      <c r="B26" s="68"/>
      <c r="C26" s="68"/>
      <c r="D26" s="68"/>
      <c r="E26" s="68"/>
      <c r="F26" s="68"/>
      <c r="G26" s="56">
        <v>21</v>
      </c>
      <c r="I26" s="74">
        <v>0.11</v>
      </c>
      <c r="J26" s="24"/>
      <c r="K26" s="74">
        <v>0.16</v>
      </c>
    </row>
    <row r="27" spans="1:11" ht="21.95" customHeight="1">
      <c r="A27" s="68"/>
      <c r="B27" s="68"/>
      <c r="C27" s="68"/>
      <c r="D27" s="68"/>
      <c r="E27" s="68"/>
      <c r="F27" s="68"/>
      <c r="I27" s="24"/>
      <c r="J27" s="24"/>
      <c r="K27" s="24"/>
    </row>
    <row r="28" spans="1:11" ht="21.95" customHeight="1">
      <c r="A28" s="68" t="s">
        <v>25</v>
      </c>
      <c r="B28" s="68"/>
      <c r="C28" s="68"/>
      <c r="D28" s="68"/>
      <c r="E28" s="68"/>
      <c r="F28" s="68"/>
      <c r="I28" s="21"/>
      <c r="J28" s="24"/>
      <c r="K28" s="24"/>
    </row>
    <row r="29" spans="1:11" ht="21.95" customHeight="1">
      <c r="A29" s="68"/>
      <c r="B29" s="68"/>
      <c r="C29" s="68"/>
      <c r="D29" s="68"/>
      <c r="E29" s="68"/>
      <c r="F29" s="68"/>
      <c r="I29" s="22"/>
      <c r="J29" s="24"/>
      <c r="K29" s="24"/>
    </row>
    <row r="30" spans="1:11" ht="21.95" customHeight="1">
      <c r="A30" s="68"/>
      <c r="B30" s="68"/>
      <c r="C30" s="68"/>
      <c r="D30" s="68"/>
      <c r="E30" s="68"/>
      <c r="F30" s="68"/>
      <c r="I30" s="24"/>
      <c r="J30" s="24"/>
      <c r="K30" s="24"/>
    </row>
    <row r="31" spans="1:11" ht="20.25">
      <c r="A31" s="68"/>
      <c r="B31" s="68"/>
      <c r="C31" s="68"/>
      <c r="D31" s="68"/>
      <c r="E31" s="68"/>
      <c r="F31" s="68"/>
      <c r="I31" s="24"/>
      <c r="J31" s="24"/>
      <c r="K31" s="24"/>
    </row>
    <row r="32" spans="1:11" ht="21.75" customHeight="1">
      <c r="A32" s="68"/>
      <c r="B32" s="68"/>
      <c r="C32" s="68"/>
      <c r="D32" s="68"/>
      <c r="E32" s="68"/>
      <c r="F32" s="68"/>
      <c r="I32" s="24"/>
      <c r="J32" s="24"/>
      <c r="K32" s="24"/>
    </row>
    <row r="33" spans="1:11" ht="20.25">
      <c r="A33" s="68"/>
      <c r="B33" s="68"/>
      <c r="C33" s="68"/>
      <c r="D33" s="68"/>
      <c r="E33" s="68"/>
      <c r="F33" s="68"/>
      <c r="I33" s="24"/>
      <c r="J33" s="24"/>
      <c r="K33" s="24"/>
    </row>
    <row r="34" spans="1:11" ht="39" customHeight="1">
      <c r="A34" s="68"/>
      <c r="B34" s="68"/>
      <c r="C34" s="68"/>
      <c r="D34" s="68"/>
      <c r="E34" s="68"/>
      <c r="F34" s="68"/>
      <c r="I34" s="24"/>
      <c r="J34" s="24"/>
      <c r="K34" s="24"/>
    </row>
    <row r="35" spans="1:11" ht="21.95" customHeight="1">
      <c r="A35" s="75"/>
      <c r="B35" s="68"/>
      <c r="C35" s="68"/>
      <c r="D35" s="68"/>
      <c r="E35" s="68"/>
      <c r="F35" s="68"/>
      <c r="G35" s="56"/>
      <c r="H35" s="56"/>
      <c r="I35" s="36"/>
      <c r="J35" s="56"/>
      <c r="K35" s="36"/>
    </row>
    <row r="36" spans="1:11" ht="21.95" customHeight="1">
      <c r="A36" s="68"/>
      <c r="B36" s="68"/>
      <c r="C36" s="68"/>
      <c r="D36" s="68"/>
      <c r="E36" s="68"/>
      <c r="F36" s="68"/>
      <c r="K36" s="14" t="s">
        <v>153</v>
      </c>
    </row>
    <row r="37" spans="1:11" ht="21.95" customHeight="1">
      <c r="A37" s="58" t="s">
        <v>0</v>
      </c>
      <c r="B37" s="58"/>
      <c r="C37" s="58"/>
      <c r="D37" s="58"/>
      <c r="E37" s="58"/>
      <c r="F37" s="58"/>
      <c r="G37" s="58"/>
      <c r="H37" s="58"/>
      <c r="I37" s="58"/>
      <c r="J37" s="58"/>
      <c r="K37" s="59" t="s">
        <v>4</v>
      </c>
    </row>
    <row r="38" spans="1:11" ht="21.95" customHeight="1">
      <c r="A38" s="60" t="s">
        <v>133</v>
      </c>
      <c r="B38" s="60"/>
      <c r="C38" s="60"/>
      <c r="D38" s="60"/>
      <c r="E38" s="60"/>
      <c r="F38" s="60"/>
      <c r="G38" s="60"/>
      <c r="H38" s="60"/>
      <c r="I38" s="60"/>
      <c r="J38" s="60"/>
      <c r="K38" s="59" t="s">
        <v>7</v>
      </c>
    </row>
    <row r="39" spans="1:11" ht="21.95" customHeight="1">
      <c r="A39" s="117" t="s">
        <v>141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</row>
    <row r="41" spans="1:11" ht="21.95" customHeight="1">
      <c r="B41" s="62"/>
      <c r="C41" s="62"/>
      <c r="D41" s="62"/>
      <c r="E41" s="62"/>
      <c r="F41" s="63"/>
      <c r="G41" s="64"/>
      <c r="H41" s="56"/>
      <c r="I41" s="118" t="s">
        <v>2</v>
      </c>
      <c r="J41" s="118"/>
      <c r="K41" s="118"/>
    </row>
    <row r="42" spans="1:11" ht="21.95" customHeight="1">
      <c r="B42" s="62"/>
      <c r="C42" s="62"/>
      <c r="D42" s="62"/>
      <c r="E42" s="62"/>
      <c r="F42" s="63"/>
      <c r="G42" s="65" t="s">
        <v>6</v>
      </c>
      <c r="H42" s="56"/>
      <c r="I42" s="66">
        <v>2024</v>
      </c>
      <c r="J42" s="67"/>
      <c r="K42" s="66">
        <v>2023</v>
      </c>
    </row>
    <row r="43" spans="1:11" ht="21.95" customHeight="1">
      <c r="A43" s="2" t="s">
        <v>57</v>
      </c>
      <c r="B43" s="68"/>
      <c r="C43" s="68"/>
      <c r="D43" s="68"/>
      <c r="E43" s="68"/>
      <c r="F43" s="68"/>
      <c r="G43" s="56"/>
      <c r="I43" s="10"/>
      <c r="J43" s="3"/>
      <c r="K43" s="10"/>
    </row>
    <row r="44" spans="1:11" ht="21.95" customHeight="1">
      <c r="A44" s="68" t="s">
        <v>58</v>
      </c>
      <c r="B44" s="68"/>
      <c r="C44" s="68"/>
      <c r="D44" s="68"/>
      <c r="E44" s="68"/>
      <c r="F44" s="68"/>
      <c r="G44" s="56"/>
      <c r="I44" s="21">
        <v>400354248.03000003</v>
      </c>
      <c r="J44" s="21"/>
      <c r="K44" s="21">
        <v>541399834.03999996</v>
      </c>
    </row>
    <row r="45" spans="1:11" ht="21.95" customHeight="1">
      <c r="A45" s="68" t="s">
        <v>59</v>
      </c>
      <c r="B45" s="68"/>
      <c r="C45" s="68"/>
      <c r="D45" s="68"/>
      <c r="E45" s="69"/>
      <c r="F45" s="68"/>
      <c r="G45" s="56"/>
      <c r="I45" s="23">
        <v>16904220.039999999</v>
      </c>
      <c r="J45" s="22"/>
      <c r="K45" s="23">
        <v>456476.73</v>
      </c>
    </row>
    <row r="46" spans="1:11" ht="21.95" customHeight="1">
      <c r="A46" s="60" t="s">
        <v>60</v>
      </c>
      <c r="B46" s="68"/>
      <c r="C46" s="68"/>
      <c r="D46" s="68"/>
      <c r="E46" s="68"/>
      <c r="F46" s="68"/>
      <c r="G46" s="56"/>
      <c r="I46" s="25">
        <f>SUM(I44:I45)</f>
        <v>417258468.07000005</v>
      </c>
      <c r="J46" s="24"/>
      <c r="K46" s="25">
        <f>SUM(K44:K45)</f>
        <v>541856310.76999998</v>
      </c>
    </row>
    <row r="47" spans="1:11" ht="21.95" customHeight="1">
      <c r="A47" s="68"/>
      <c r="B47" s="68"/>
      <c r="C47" s="68"/>
      <c r="D47" s="68"/>
      <c r="E47" s="68"/>
      <c r="F47" s="68"/>
      <c r="I47" s="70"/>
      <c r="J47" s="70"/>
      <c r="K47" s="98"/>
    </row>
    <row r="48" spans="1:11" ht="21.95" customHeight="1">
      <c r="A48" s="58" t="s">
        <v>61</v>
      </c>
      <c r="B48" s="68"/>
      <c r="C48" s="68"/>
      <c r="D48" s="68"/>
      <c r="E48" s="68"/>
      <c r="F48" s="68"/>
      <c r="G48" s="56"/>
      <c r="I48" s="21"/>
      <c r="J48" s="24"/>
      <c r="K48" s="21"/>
    </row>
    <row r="49" spans="1:11" ht="21.95" customHeight="1">
      <c r="A49" s="57" t="s">
        <v>62</v>
      </c>
      <c r="B49" s="68"/>
      <c r="C49" s="68"/>
      <c r="D49" s="68"/>
      <c r="E49" s="68"/>
      <c r="F49" s="68"/>
      <c r="G49" s="56">
        <v>6.1</v>
      </c>
      <c r="I49" s="21">
        <v>189023395.08000001</v>
      </c>
      <c r="J49" s="24"/>
      <c r="K49" s="21">
        <v>243329320.15000001</v>
      </c>
    </row>
    <row r="50" spans="1:11" ht="21.95" customHeight="1">
      <c r="A50" s="68" t="s">
        <v>63</v>
      </c>
      <c r="B50" s="68"/>
      <c r="C50" s="68"/>
      <c r="D50" s="68"/>
      <c r="E50" s="68"/>
      <c r="G50" s="56"/>
      <c r="I50" s="21">
        <v>63586359.910000004</v>
      </c>
      <c r="J50" s="24"/>
      <c r="K50" s="21">
        <v>74180538.290000007</v>
      </c>
    </row>
    <row r="51" spans="1:11" ht="21.95" customHeight="1">
      <c r="A51" s="68" t="s">
        <v>64</v>
      </c>
      <c r="B51" s="68"/>
      <c r="C51" s="68"/>
      <c r="D51" s="68"/>
      <c r="E51" s="68"/>
      <c r="F51" s="68"/>
      <c r="G51" s="56">
        <v>6.1</v>
      </c>
      <c r="I51" s="25">
        <v>35858005.950000003</v>
      </c>
      <c r="J51" s="24"/>
      <c r="K51" s="25">
        <v>34790791.060000017</v>
      </c>
    </row>
    <row r="52" spans="1:11" ht="21.95" customHeight="1">
      <c r="A52" s="60" t="s">
        <v>65</v>
      </c>
      <c r="B52" s="68"/>
      <c r="C52" s="68"/>
      <c r="D52" s="68"/>
      <c r="E52" s="68"/>
      <c r="F52" s="68"/>
      <c r="I52" s="25">
        <f>SUM(I49:I51)</f>
        <v>288467760.94</v>
      </c>
      <c r="J52" s="24"/>
      <c r="K52" s="25">
        <f>SUM(K49:K51)</f>
        <v>352300649.5</v>
      </c>
    </row>
    <row r="53" spans="1:11" ht="21.95" customHeight="1">
      <c r="A53" s="68"/>
      <c r="B53" s="68"/>
      <c r="C53" s="68"/>
      <c r="D53" s="68"/>
      <c r="E53" s="68"/>
      <c r="F53" s="68"/>
      <c r="I53" s="24"/>
      <c r="J53" s="24"/>
      <c r="K53" s="24"/>
    </row>
    <row r="54" spans="1:11" ht="21.95" customHeight="1">
      <c r="A54" s="60" t="s">
        <v>66</v>
      </c>
      <c r="B54" s="68"/>
      <c r="C54" s="68"/>
      <c r="D54" s="68"/>
      <c r="E54" s="68"/>
      <c r="F54" s="68"/>
      <c r="I54" s="24">
        <f>+I46-I52</f>
        <v>128790707.13000005</v>
      </c>
      <c r="J54" s="24"/>
      <c r="K54" s="24">
        <f>+K46-K52</f>
        <v>189555661.26999998</v>
      </c>
    </row>
    <row r="55" spans="1:11" ht="21.95" customHeight="1">
      <c r="A55" s="68" t="s">
        <v>67</v>
      </c>
      <c r="B55" s="68"/>
      <c r="C55" s="68"/>
      <c r="D55" s="68"/>
      <c r="E55" s="68"/>
      <c r="F55" s="68"/>
      <c r="I55" s="25">
        <v>-343116.85</v>
      </c>
      <c r="J55" s="24"/>
      <c r="K55" s="25">
        <v>-1913724.3900000001</v>
      </c>
    </row>
    <row r="56" spans="1:11" ht="21.95" customHeight="1">
      <c r="A56" s="60" t="s">
        <v>68</v>
      </c>
      <c r="B56" s="68"/>
      <c r="C56" s="68"/>
      <c r="D56" s="68"/>
      <c r="E56" s="68"/>
      <c r="F56" s="68"/>
      <c r="I56" s="24">
        <f>SUM(I54:I55)</f>
        <v>128447590.28000006</v>
      </c>
      <c r="J56" s="24"/>
      <c r="K56" s="24">
        <f>SUM(K54:K55)</f>
        <v>187641936.88</v>
      </c>
    </row>
    <row r="57" spans="1:11" ht="21.95" customHeight="1">
      <c r="A57" s="68" t="s">
        <v>69</v>
      </c>
      <c r="B57" s="68"/>
      <c r="C57" s="68"/>
      <c r="D57" s="68"/>
      <c r="E57" s="68"/>
      <c r="F57" s="68"/>
      <c r="G57" s="56">
        <v>17.2</v>
      </c>
      <c r="I57" s="24">
        <v>-21642777.364</v>
      </c>
      <c r="J57" s="24"/>
      <c r="K57" s="24">
        <v>-39703190.170000002</v>
      </c>
    </row>
    <row r="58" spans="1:11" ht="21.95" customHeight="1">
      <c r="A58" s="2" t="s">
        <v>131</v>
      </c>
      <c r="B58" s="68"/>
      <c r="C58" s="68"/>
      <c r="D58" s="68"/>
      <c r="E58" s="68"/>
      <c r="F58" s="68"/>
      <c r="I58" s="51">
        <f>SUM(I56:I57)</f>
        <v>106804812.91600007</v>
      </c>
      <c r="J58" s="24"/>
      <c r="K58" s="51">
        <f>SUM(K56:K57)</f>
        <v>147938746.70999998</v>
      </c>
    </row>
    <row r="59" spans="1:11" ht="21.95" customHeight="1">
      <c r="A59" s="2" t="s">
        <v>70</v>
      </c>
      <c r="B59" s="71"/>
      <c r="C59" s="72"/>
      <c r="D59" s="71"/>
      <c r="E59" s="71"/>
      <c r="F59" s="71"/>
      <c r="G59" s="56"/>
      <c r="I59" s="24">
        <v>0</v>
      </c>
      <c r="J59" s="24"/>
      <c r="K59" s="24">
        <v>0</v>
      </c>
    </row>
    <row r="60" spans="1:11" ht="21.95" customHeight="1" thickBot="1">
      <c r="A60" s="2" t="s">
        <v>132</v>
      </c>
      <c r="B60" s="71"/>
      <c r="C60" s="71"/>
      <c r="D60" s="71"/>
      <c r="E60" s="71"/>
      <c r="F60" s="71"/>
      <c r="I60" s="26">
        <f>SUM(I58:I59)</f>
        <v>106804812.91600007</v>
      </c>
      <c r="J60" s="24"/>
      <c r="K60" s="26">
        <f>SUM(K58:K59)</f>
        <v>147938746.70999998</v>
      </c>
    </row>
    <row r="61" spans="1:11" ht="21.95" customHeight="1" thickTop="1">
      <c r="A61" s="68"/>
      <c r="B61" s="68"/>
      <c r="C61" s="68"/>
      <c r="D61" s="68"/>
      <c r="E61" s="68"/>
      <c r="F61" s="68"/>
      <c r="I61" s="24"/>
      <c r="J61" s="24"/>
      <c r="K61" s="24"/>
    </row>
    <row r="62" spans="1:11" ht="21.95" customHeight="1">
      <c r="A62" s="73" t="s">
        <v>71</v>
      </c>
      <c r="B62" s="68"/>
      <c r="C62" s="68"/>
      <c r="D62" s="68"/>
      <c r="E62" s="68"/>
      <c r="F62" s="68"/>
      <c r="G62" s="56">
        <v>21</v>
      </c>
      <c r="I62" s="74">
        <v>0.31</v>
      </c>
      <c r="J62" s="24"/>
      <c r="K62" s="74">
        <v>0.56999999999999995</v>
      </c>
    </row>
    <row r="63" spans="1:11" ht="21.95" customHeight="1">
      <c r="A63" s="68"/>
      <c r="B63" s="68"/>
      <c r="C63" s="68"/>
      <c r="D63" s="68"/>
      <c r="E63" s="68"/>
      <c r="F63" s="68"/>
      <c r="I63" s="24"/>
      <c r="J63" s="24"/>
      <c r="K63" s="24"/>
    </row>
    <row r="64" spans="1:11" ht="21.95" customHeight="1">
      <c r="A64" s="68" t="s">
        <v>25</v>
      </c>
      <c r="B64" s="68"/>
      <c r="C64" s="68"/>
      <c r="D64" s="68"/>
      <c r="E64" s="68"/>
      <c r="F64" s="68"/>
      <c r="I64" s="24"/>
      <c r="J64" s="24"/>
      <c r="K64" s="24"/>
    </row>
    <row r="65" spans="1:11" ht="21.95" customHeight="1">
      <c r="A65" s="68"/>
      <c r="B65" s="68"/>
      <c r="C65" s="68"/>
      <c r="D65" s="68"/>
      <c r="E65" s="68"/>
      <c r="F65" s="68"/>
      <c r="I65" s="24"/>
      <c r="J65" s="24"/>
      <c r="K65" s="24"/>
    </row>
    <row r="66" spans="1:11" ht="19.5" customHeight="1">
      <c r="A66" s="68"/>
      <c r="B66" s="68"/>
      <c r="C66" s="68"/>
      <c r="D66" s="68"/>
      <c r="E66" s="68"/>
      <c r="F66" s="68"/>
      <c r="I66" s="24"/>
      <c r="J66" s="24"/>
      <c r="K66" s="24"/>
    </row>
    <row r="67" spans="1:11" ht="19.5" customHeight="1">
      <c r="A67" s="68"/>
      <c r="B67" s="68"/>
      <c r="C67" s="68"/>
      <c r="D67" s="68"/>
      <c r="E67" s="68"/>
      <c r="F67" s="68"/>
      <c r="I67" s="24"/>
      <c r="J67" s="24"/>
      <c r="K67" s="24"/>
    </row>
    <row r="68" spans="1:11" ht="20.25">
      <c r="A68" s="68"/>
      <c r="B68" s="68"/>
      <c r="C68" s="68"/>
      <c r="D68" s="68"/>
      <c r="E68" s="68"/>
      <c r="F68" s="68"/>
      <c r="I68" s="24"/>
      <c r="J68" s="24"/>
      <c r="K68" s="24"/>
    </row>
    <row r="69" spans="1:11" ht="20.25">
      <c r="A69" s="68"/>
      <c r="B69" s="68"/>
      <c r="C69" s="68"/>
      <c r="D69" s="68"/>
      <c r="E69" s="68"/>
      <c r="F69" s="68"/>
      <c r="I69" s="24"/>
      <c r="J69" s="24"/>
      <c r="K69" s="24"/>
    </row>
    <row r="70" spans="1:11" ht="40.5" customHeight="1">
      <c r="A70" s="68"/>
      <c r="B70" s="68"/>
      <c r="C70" s="68"/>
      <c r="D70" s="68"/>
      <c r="E70" s="68"/>
      <c r="F70" s="68"/>
      <c r="I70" s="24"/>
      <c r="J70" s="24"/>
      <c r="K70" s="24"/>
    </row>
    <row r="71" spans="1:11" ht="21.95" customHeight="1">
      <c r="A71" s="75"/>
      <c r="B71" s="68"/>
      <c r="C71" s="68"/>
      <c r="D71" s="68"/>
      <c r="E71" s="68"/>
      <c r="F71" s="68"/>
      <c r="G71" s="56"/>
      <c r="H71" s="56"/>
      <c r="I71" s="36"/>
      <c r="J71" s="56"/>
      <c r="K71" s="36"/>
    </row>
    <row r="72" spans="1:11" ht="21.95" customHeight="1">
      <c r="A72" s="68"/>
      <c r="B72" s="68"/>
      <c r="C72" s="68"/>
      <c r="D72" s="68"/>
      <c r="E72" s="68"/>
      <c r="F72" s="68"/>
      <c r="K72" s="14" t="s">
        <v>154</v>
      </c>
    </row>
  </sheetData>
  <mergeCells count="4">
    <mergeCell ref="A3:K3"/>
    <mergeCell ref="I5:K5"/>
    <mergeCell ref="A39:K39"/>
    <mergeCell ref="I41:K41"/>
  </mergeCells>
  <pageMargins left="0.98425196850393704" right="0.39370078740157483" top="0.59055118110236227" bottom="0.31496062992125984" header="0.51181102362204722" footer="0.37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6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42" style="75" customWidth="1"/>
    <col min="2" max="2" width="8.7109375" style="75" customWidth="1"/>
    <col min="3" max="3" width="0.85546875" style="75" customWidth="1"/>
    <col min="4" max="4" width="15.7109375" style="9" customWidth="1"/>
    <col min="5" max="5" width="0.85546875" style="9" customWidth="1"/>
    <col min="6" max="6" width="15.7109375" style="9" customWidth="1"/>
    <col min="7" max="7" width="0.85546875" style="9" customWidth="1"/>
    <col min="8" max="8" width="15.7109375" style="9" customWidth="1"/>
    <col min="9" max="9" width="0.85546875" style="9" customWidth="1"/>
    <col min="10" max="10" width="15.7109375" style="9" customWidth="1"/>
    <col min="11" max="11" width="0.85546875" style="9" customWidth="1"/>
    <col min="12" max="12" width="17.7109375" style="9" customWidth="1"/>
    <col min="13" max="13" width="0.85546875" style="9" customWidth="1"/>
    <col min="14" max="14" width="15.7109375" style="9" customWidth="1"/>
    <col min="15" max="15" width="15.140625" style="75" bestFit="1" customWidth="1"/>
    <col min="16" max="16" width="12.7109375" style="75" bestFit="1" customWidth="1"/>
    <col min="17" max="17" width="1" style="75" customWidth="1"/>
    <col min="18" max="18" width="12.85546875" style="75" bestFit="1" customWidth="1"/>
    <col min="19" max="19" width="0.5703125" style="75" customWidth="1"/>
    <col min="20" max="20" width="14" style="75" bestFit="1" customWidth="1"/>
    <col min="21" max="21" width="0.7109375" style="75" customWidth="1"/>
    <col min="22" max="22" width="14" style="75" bestFit="1" customWidth="1"/>
    <col min="23" max="16384" width="9.140625" style="75"/>
  </cols>
  <sheetData>
    <row r="1" spans="1:16" s="58" customFormat="1" ht="21.95" customHeight="1">
      <c r="A1" s="58" t="s">
        <v>0</v>
      </c>
      <c r="L1" s="4"/>
      <c r="M1" s="4"/>
      <c r="N1" s="42" t="s">
        <v>4</v>
      </c>
    </row>
    <row r="2" spans="1:16" ht="21.95" customHeight="1">
      <c r="A2" s="58" t="s">
        <v>72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 t="s">
        <v>7</v>
      </c>
    </row>
    <row r="3" spans="1:16" ht="21.95" customHeight="1">
      <c r="A3" s="2" t="str">
        <f>+'งบกำไรขาดทุน P4-P5'!A39:K39</f>
        <v>FOR THE NINE - MONTH PERIOD ENDED SEPTEMBER 30, 2024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6" ht="21.95" customHeight="1">
      <c r="A4" s="88"/>
      <c r="B4" s="89"/>
      <c r="C4" s="89"/>
      <c r="D4" s="119" t="s">
        <v>2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6" ht="21.95" customHeight="1">
      <c r="A5" s="88"/>
      <c r="B5" s="89"/>
      <c r="C5" s="89"/>
      <c r="D5" s="91"/>
      <c r="E5" s="91"/>
      <c r="F5" s="91"/>
      <c r="G5" s="91"/>
      <c r="H5" s="92"/>
      <c r="I5" s="92"/>
      <c r="J5" s="92"/>
      <c r="K5" s="92"/>
      <c r="L5" s="92" t="s">
        <v>73</v>
      </c>
      <c r="M5" s="92"/>
      <c r="N5" s="92"/>
    </row>
    <row r="6" spans="1:16" ht="21.95" customHeight="1">
      <c r="A6" s="55"/>
      <c r="B6" s="91"/>
      <c r="C6" s="91"/>
      <c r="D6" s="93"/>
      <c r="E6" s="94"/>
      <c r="F6" s="94"/>
      <c r="G6" s="94"/>
      <c r="H6" s="120" t="s">
        <v>50</v>
      </c>
      <c r="I6" s="120"/>
      <c r="J6" s="120"/>
      <c r="K6" s="91"/>
      <c r="L6" s="32" t="s">
        <v>74</v>
      </c>
      <c r="M6" s="94"/>
      <c r="N6" s="30"/>
    </row>
    <row r="7" spans="1:16" ht="21.95" customHeight="1">
      <c r="A7" s="55"/>
      <c r="B7" s="91"/>
      <c r="C7" s="91"/>
      <c r="D7" s="91" t="s">
        <v>75</v>
      </c>
      <c r="E7" s="94"/>
      <c r="G7" s="94"/>
      <c r="H7" s="30"/>
      <c r="I7" s="31"/>
      <c r="J7" s="31"/>
      <c r="K7" s="91"/>
      <c r="L7" s="30" t="s">
        <v>76</v>
      </c>
      <c r="M7" s="94"/>
      <c r="N7" s="30" t="s">
        <v>77</v>
      </c>
    </row>
    <row r="8" spans="1:16" ht="21.95" customHeight="1">
      <c r="A8" s="55"/>
      <c r="B8" s="91"/>
      <c r="C8" s="91"/>
      <c r="D8" s="91" t="s">
        <v>78</v>
      </c>
      <c r="E8" s="94"/>
      <c r="F8" s="94" t="s">
        <v>79</v>
      </c>
      <c r="G8" s="94"/>
      <c r="H8" s="30" t="s">
        <v>80</v>
      </c>
      <c r="I8" s="31"/>
      <c r="J8" s="31"/>
      <c r="K8" s="91"/>
      <c r="L8" s="31" t="s">
        <v>81</v>
      </c>
      <c r="M8" s="94"/>
      <c r="N8" s="30" t="s">
        <v>82</v>
      </c>
    </row>
    <row r="9" spans="1:16" ht="21.95" customHeight="1">
      <c r="A9" s="55"/>
      <c r="B9" s="90" t="s">
        <v>6</v>
      </c>
      <c r="C9" s="91"/>
      <c r="D9" s="95" t="s">
        <v>83</v>
      </c>
      <c r="E9" s="94"/>
      <c r="F9" s="96" t="s">
        <v>83</v>
      </c>
      <c r="G9" s="94"/>
      <c r="H9" s="90" t="s">
        <v>84</v>
      </c>
      <c r="I9" s="94"/>
      <c r="J9" s="32" t="s">
        <v>52</v>
      </c>
      <c r="K9" s="94"/>
      <c r="L9" s="32" t="s">
        <v>85</v>
      </c>
      <c r="M9" s="94"/>
      <c r="N9" s="33" t="s">
        <v>86</v>
      </c>
    </row>
    <row r="10" spans="1:16" ht="6.95" customHeight="1">
      <c r="A10" s="5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1:16" ht="21.95" customHeight="1">
      <c r="A11" s="75" t="s">
        <v>87</v>
      </c>
      <c r="B11" s="87"/>
      <c r="C11" s="55"/>
      <c r="D11" s="27">
        <v>130000000</v>
      </c>
      <c r="E11" s="27"/>
      <c r="F11" s="27">
        <v>159121990.84</v>
      </c>
      <c r="G11" s="27"/>
      <c r="H11" s="27">
        <v>11603663.960000001</v>
      </c>
      <c r="I11" s="27"/>
      <c r="J11" s="27">
        <v>268635180.6566667</v>
      </c>
      <c r="K11" s="27"/>
      <c r="L11" s="27">
        <v>-33503.199999999997</v>
      </c>
      <c r="M11" s="27"/>
      <c r="N11" s="27">
        <v>569327332.25666666</v>
      </c>
      <c r="O11" s="97"/>
    </row>
    <row r="12" spans="1:16" ht="21.95" customHeight="1">
      <c r="A12" s="87" t="s">
        <v>88</v>
      </c>
      <c r="B12" s="55">
        <v>19</v>
      </c>
      <c r="C12" s="55"/>
      <c r="D12" s="1">
        <v>0</v>
      </c>
      <c r="E12" s="1"/>
      <c r="F12" s="1">
        <v>0</v>
      </c>
      <c r="G12" s="1"/>
      <c r="H12" s="1">
        <v>1396336.04</v>
      </c>
      <c r="I12" s="1"/>
      <c r="J12" s="34">
        <v>-1396336.04</v>
      </c>
      <c r="K12" s="1"/>
      <c r="L12" s="34">
        <v>0</v>
      </c>
      <c r="M12" s="1"/>
      <c r="N12" s="27">
        <f t="shared" ref="N12:N14" si="0">D12+F12+H12+J12+L12</f>
        <v>0</v>
      </c>
      <c r="O12" s="97"/>
    </row>
    <row r="13" spans="1:16" ht="21.95" customHeight="1">
      <c r="A13" s="87" t="s">
        <v>89</v>
      </c>
      <c r="B13" s="55">
        <v>20</v>
      </c>
      <c r="C13" s="55"/>
      <c r="D13" s="1">
        <v>0</v>
      </c>
      <c r="E13" s="1"/>
      <c r="F13" s="1">
        <v>0</v>
      </c>
      <c r="G13" s="1"/>
      <c r="H13" s="1">
        <v>0</v>
      </c>
      <c r="I13" s="1"/>
      <c r="J13" s="34">
        <v>-267020000</v>
      </c>
      <c r="K13" s="1"/>
      <c r="L13" s="34">
        <v>0</v>
      </c>
      <c r="M13" s="1"/>
      <c r="N13" s="27">
        <f t="shared" si="0"/>
        <v>-267020000</v>
      </c>
    </row>
    <row r="14" spans="1:16" ht="21.95" customHeight="1">
      <c r="A14" s="75" t="s">
        <v>90</v>
      </c>
      <c r="B14" s="87"/>
      <c r="C14" s="55"/>
      <c r="D14" s="1">
        <v>0</v>
      </c>
      <c r="E14" s="1"/>
      <c r="F14" s="1">
        <v>0</v>
      </c>
      <c r="G14" s="1"/>
      <c r="H14" s="1">
        <v>0</v>
      </c>
      <c r="I14" s="1"/>
      <c r="J14" s="1">
        <v>147938746.70999998</v>
      </c>
      <c r="K14" s="1"/>
      <c r="L14" s="34">
        <v>0</v>
      </c>
      <c r="M14" s="1"/>
      <c r="N14" s="27">
        <f t="shared" si="0"/>
        <v>147938746.70999998</v>
      </c>
    </row>
    <row r="15" spans="1:16" ht="21.95" customHeight="1" thickBot="1">
      <c r="A15" s="87" t="s">
        <v>142</v>
      </c>
      <c r="B15" s="87"/>
      <c r="C15" s="55"/>
      <c r="D15" s="29">
        <f>SUM(D11:D14)</f>
        <v>130000000</v>
      </c>
      <c r="E15" s="1">
        <f t="shared" ref="E15" si="1">SUM(E11:E14)</f>
        <v>0</v>
      </c>
      <c r="F15" s="29">
        <f>SUM(F11:F14)</f>
        <v>159121990.84</v>
      </c>
      <c r="G15" s="1">
        <f t="shared" ref="G15" si="2">SUM(G11:G14)</f>
        <v>0</v>
      </c>
      <c r="H15" s="29">
        <f>SUM(H11:H14)</f>
        <v>13000000</v>
      </c>
      <c r="I15" s="1">
        <f t="shared" ref="I15" si="3">SUM(I11:I14)</f>
        <v>0</v>
      </c>
      <c r="J15" s="29">
        <f>SUM(J11:J14)</f>
        <v>148157591.32666668</v>
      </c>
      <c r="K15" s="1">
        <f t="shared" ref="K15" si="4">SUM(K11:K14)</f>
        <v>0</v>
      </c>
      <c r="L15" s="44">
        <f>SUM(L11:L14)</f>
        <v>-33503.199999999997</v>
      </c>
      <c r="M15" s="1">
        <f t="shared" ref="M15" si="5">SUM(M11:M14)</f>
        <v>0</v>
      </c>
      <c r="N15" s="29">
        <f>SUM(N11:N14)</f>
        <v>450246078.96666664</v>
      </c>
      <c r="O15" s="98"/>
      <c r="P15" s="97"/>
    </row>
    <row r="16" spans="1:16" ht="21.95" customHeight="1" thickTop="1">
      <c r="B16" s="87"/>
      <c r="C16" s="55"/>
      <c r="D16" s="1"/>
      <c r="E16" s="1"/>
      <c r="F16" s="1"/>
      <c r="G16" s="1"/>
      <c r="H16" s="1"/>
      <c r="I16" s="1"/>
      <c r="J16" s="1"/>
      <c r="K16" s="1"/>
      <c r="L16" s="22"/>
      <c r="M16" s="1"/>
      <c r="N16" s="1"/>
      <c r="O16" s="98"/>
    </row>
    <row r="17" spans="1:16" ht="21.95" customHeight="1">
      <c r="A17" s="87" t="s">
        <v>91</v>
      </c>
      <c r="B17" s="55"/>
      <c r="C17" s="55"/>
      <c r="D17" s="1">
        <v>175000000</v>
      </c>
      <c r="E17" s="1"/>
      <c r="F17" s="1">
        <v>1332842476.51</v>
      </c>
      <c r="G17" s="1"/>
      <c r="H17" s="1">
        <v>17500000</v>
      </c>
      <c r="I17" s="1"/>
      <c r="J17" s="34">
        <v>153287992.03666666</v>
      </c>
      <c r="K17" s="1"/>
      <c r="L17" s="34">
        <v>-33503.199999999997</v>
      </c>
      <c r="M17" s="1"/>
      <c r="N17" s="1">
        <f>SUM(D17:L17)</f>
        <v>1678596965.3466666</v>
      </c>
    </row>
    <row r="18" spans="1:16" ht="21.95" customHeight="1">
      <c r="A18" s="87" t="s">
        <v>92</v>
      </c>
      <c r="B18" s="55">
        <v>4</v>
      </c>
      <c r="C18" s="55"/>
      <c r="D18" s="28">
        <v>0</v>
      </c>
      <c r="E18" s="1"/>
      <c r="F18" s="28">
        <v>0</v>
      </c>
      <c r="G18" s="1"/>
      <c r="H18" s="28">
        <v>0</v>
      </c>
      <c r="I18" s="1"/>
      <c r="J18" s="40">
        <v>8255902.8733333349</v>
      </c>
      <c r="K18" s="1"/>
      <c r="L18" s="28">
        <v>0</v>
      </c>
      <c r="M18" s="1"/>
      <c r="N18" s="40">
        <f t="shared" ref="N18:N21" si="6">SUM(D18:L18)</f>
        <v>8255902.8733333349</v>
      </c>
    </row>
    <row r="19" spans="1:16" ht="21.95" customHeight="1">
      <c r="A19" s="87" t="s">
        <v>93</v>
      </c>
      <c r="B19" s="87"/>
      <c r="C19" s="55"/>
      <c r="D19" s="1">
        <f>SUM(D17:D18)</f>
        <v>175000000</v>
      </c>
      <c r="E19" s="1">
        <f t="shared" ref="E19:L19" si="7">SUM(E17:E18)</f>
        <v>0</v>
      </c>
      <c r="F19" s="1">
        <f t="shared" si="7"/>
        <v>1332842476.51</v>
      </c>
      <c r="G19" s="1">
        <f t="shared" ref="G19" si="8">SUM(G17:G18)</f>
        <v>0</v>
      </c>
      <c r="H19" s="1">
        <f t="shared" si="7"/>
        <v>17500000</v>
      </c>
      <c r="I19" s="1">
        <f t="shared" ref="I19" si="9">SUM(I17:I18)</f>
        <v>0</v>
      </c>
      <c r="J19" s="1">
        <f>SUM(J17:J18)</f>
        <v>161543894.91</v>
      </c>
      <c r="K19" s="1">
        <f t="shared" ref="K19" si="10">SUM(K17:K18)</f>
        <v>0</v>
      </c>
      <c r="L19" s="27">
        <f t="shared" si="7"/>
        <v>-33503.199999999997</v>
      </c>
      <c r="M19" s="1">
        <f t="shared" ref="M19" si="11">SUM(M17:M18)</f>
        <v>0</v>
      </c>
      <c r="N19" s="1">
        <f>SUM(N17:N18)</f>
        <v>1686852868.2199998</v>
      </c>
    </row>
    <row r="20" spans="1:16" ht="21.95" customHeight="1">
      <c r="A20" s="87" t="s">
        <v>89</v>
      </c>
      <c r="B20" s="55">
        <v>20</v>
      </c>
      <c r="C20" s="55"/>
      <c r="D20" s="1">
        <v>0</v>
      </c>
      <c r="E20" s="1"/>
      <c r="F20" s="1">
        <v>0</v>
      </c>
      <c r="G20" s="1"/>
      <c r="H20" s="1">
        <v>0</v>
      </c>
      <c r="I20" s="1"/>
      <c r="J20" s="27">
        <v>-104969610</v>
      </c>
      <c r="K20" s="1"/>
      <c r="L20" s="27">
        <v>0</v>
      </c>
      <c r="M20" s="1"/>
      <c r="N20" s="27">
        <f t="shared" si="6"/>
        <v>-104969610</v>
      </c>
    </row>
    <row r="21" spans="1:16" ht="21.95" customHeight="1">
      <c r="A21" s="87" t="s">
        <v>90</v>
      </c>
      <c r="B21" s="87"/>
      <c r="C21" s="55"/>
      <c r="D21" s="1">
        <v>0</v>
      </c>
      <c r="E21" s="1"/>
      <c r="F21" s="1">
        <v>0</v>
      </c>
      <c r="G21" s="1"/>
      <c r="H21" s="1">
        <v>0</v>
      </c>
      <c r="I21" s="1"/>
      <c r="J21" s="1">
        <v>106804812.91600007</v>
      </c>
      <c r="K21" s="1"/>
      <c r="L21" s="34">
        <v>0</v>
      </c>
      <c r="M21" s="1"/>
      <c r="N21" s="1">
        <f t="shared" si="6"/>
        <v>106804812.91600007</v>
      </c>
    </row>
    <row r="22" spans="1:16" ht="21.95" customHeight="1" thickBot="1">
      <c r="A22" s="87" t="s">
        <v>143</v>
      </c>
      <c r="B22" s="87"/>
      <c r="C22" s="55"/>
      <c r="D22" s="29">
        <f>SUM(D19:D21)</f>
        <v>175000000</v>
      </c>
      <c r="E22" s="1">
        <f t="shared" ref="E22:N22" si="12">SUM(E19:E21)</f>
        <v>0</v>
      </c>
      <c r="F22" s="29">
        <f t="shared" si="12"/>
        <v>1332842476.51</v>
      </c>
      <c r="G22" s="1">
        <f t="shared" ref="G22" si="13">SUM(G19:G21)</f>
        <v>0</v>
      </c>
      <c r="H22" s="29">
        <f t="shared" si="12"/>
        <v>17500000</v>
      </c>
      <c r="I22" s="1">
        <f t="shared" ref="I22" si="14">SUM(I19:I21)</f>
        <v>0</v>
      </c>
      <c r="J22" s="29">
        <f t="shared" si="12"/>
        <v>163379097.82600006</v>
      </c>
      <c r="K22" s="1">
        <f t="shared" ref="K22" si="15">SUM(K19:K21)</f>
        <v>0</v>
      </c>
      <c r="L22" s="41">
        <f>SUM(L19:L21)</f>
        <v>-33503.199999999997</v>
      </c>
      <c r="M22" s="1">
        <f t="shared" ref="M22" si="16">SUM(M19:M21)</f>
        <v>0</v>
      </c>
      <c r="N22" s="29">
        <f t="shared" si="12"/>
        <v>1688688071.1359999</v>
      </c>
      <c r="O22" s="97"/>
      <c r="P22" s="97"/>
    </row>
    <row r="23" spans="1:16" ht="21.95" customHeight="1" thickTop="1">
      <c r="A23" s="87"/>
      <c r="B23" s="87"/>
      <c r="C23" s="55"/>
      <c r="D23" s="1"/>
      <c r="E23" s="1"/>
      <c r="F23" s="1"/>
      <c r="G23" s="1"/>
      <c r="H23" s="1"/>
      <c r="I23" s="1"/>
      <c r="J23" s="1"/>
      <c r="K23" s="1"/>
      <c r="L23" s="43"/>
      <c r="M23" s="1"/>
      <c r="N23" s="1"/>
      <c r="O23" s="97"/>
      <c r="P23" s="97"/>
    </row>
    <row r="24" spans="1:16" ht="21.95" customHeight="1">
      <c r="A24" s="87" t="s">
        <v>25</v>
      </c>
      <c r="B24" s="87"/>
      <c r="C24" s="55"/>
      <c r="D24" s="1"/>
      <c r="E24" s="1"/>
      <c r="F24" s="1"/>
      <c r="G24" s="1"/>
      <c r="H24" s="1"/>
      <c r="I24" s="1"/>
      <c r="J24" s="1"/>
      <c r="K24" s="1"/>
      <c r="L24" s="43"/>
      <c r="M24" s="1"/>
      <c r="N24" s="1"/>
      <c r="O24" s="97"/>
      <c r="P24" s="97"/>
    </row>
    <row r="25" spans="1:16" ht="36" customHeight="1">
      <c r="B25" s="87"/>
      <c r="C25" s="99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6" ht="21.95" customHeight="1">
      <c r="B26" s="87"/>
      <c r="C26" s="99"/>
      <c r="D26" s="8"/>
      <c r="E26" s="8"/>
      <c r="F26" s="8"/>
      <c r="G26" s="8"/>
      <c r="H26" s="8"/>
      <c r="I26" s="8"/>
      <c r="J26" s="8"/>
      <c r="K26" s="8"/>
      <c r="L26" s="8"/>
      <c r="M26" s="8"/>
      <c r="N26" s="14" t="s">
        <v>155</v>
      </c>
      <c r="O26" s="97"/>
    </row>
  </sheetData>
  <mergeCells count="2">
    <mergeCell ref="D4:N4"/>
    <mergeCell ref="H6:J6"/>
  </mergeCells>
  <phoneticPr fontId="15" type="noConversion"/>
  <pageMargins left="0.59055118110236227" right="0.59055118110236227" top="0.98425196850393704" bottom="0.39370078740157483" header="3.937007874015748E-2" footer="0.31496062992125984"/>
  <pageSetup paperSize="9" scale="9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N117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57" customWidth="1"/>
    <col min="5" max="5" width="13.7109375" style="57" customWidth="1"/>
    <col min="6" max="6" width="28.7109375" style="56" customWidth="1"/>
    <col min="7" max="7" width="6.42578125" style="56" customWidth="1"/>
    <col min="8" max="8" width="0.85546875" style="57" customWidth="1"/>
    <col min="9" max="9" width="14.7109375" style="13" customWidth="1"/>
    <col min="10" max="10" width="0.85546875" style="6" customWidth="1"/>
    <col min="11" max="11" width="15.28515625" style="13" customWidth="1"/>
    <col min="12" max="12" width="1.85546875" style="5" customWidth="1"/>
    <col min="13" max="13" width="15.140625" style="5" customWidth="1"/>
    <col min="14" max="14" width="12.42578125" style="5" bestFit="1" customWidth="1"/>
    <col min="15" max="15" width="11.28515625" style="57" bestFit="1" customWidth="1"/>
    <col min="16" max="256" width="9.140625" style="57"/>
    <col min="257" max="257" width="2.42578125" style="57" customWidth="1"/>
    <col min="258" max="258" width="2.28515625" style="57" customWidth="1"/>
    <col min="259" max="259" width="2.42578125" style="57" customWidth="1"/>
    <col min="260" max="260" width="2.28515625" style="57" customWidth="1"/>
    <col min="261" max="261" width="13.7109375" style="57" customWidth="1"/>
    <col min="262" max="262" width="31.5703125" style="57" customWidth="1"/>
    <col min="263" max="263" width="9.7109375" style="57" customWidth="1"/>
    <col min="264" max="264" width="0.85546875" style="57" customWidth="1"/>
    <col min="265" max="265" width="16.7109375" style="57" customWidth="1"/>
    <col min="266" max="266" width="0.85546875" style="57" customWidth="1"/>
    <col min="267" max="267" width="16.7109375" style="57" customWidth="1"/>
    <col min="268" max="268" width="1.85546875" style="57" customWidth="1"/>
    <col min="269" max="269" width="15.140625" style="57" customWidth="1"/>
    <col min="270" max="270" width="12.42578125" style="57" bestFit="1" customWidth="1"/>
    <col min="271" max="271" width="11.28515625" style="57" bestFit="1" customWidth="1"/>
    <col min="272" max="512" width="9.140625" style="57"/>
    <col min="513" max="513" width="2.42578125" style="57" customWidth="1"/>
    <col min="514" max="514" width="2.28515625" style="57" customWidth="1"/>
    <col min="515" max="515" width="2.42578125" style="57" customWidth="1"/>
    <col min="516" max="516" width="2.28515625" style="57" customWidth="1"/>
    <col min="517" max="517" width="13.7109375" style="57" customWidth="1"/>
    <col min="518" max="518" width="31.5703125" style="57" customWidth="1"/>
    <col min="519" max="519" width="9.7109375" style="57" customWidth="1"/>
    <col min="520" max="520" width="0.85546875" style="57" customWidth="1"/>
    <col min="521" max="521" width="16.7109375" style="57" customWidth="1"/>
    <col min="522" max="522" width="0.85546875" style="57" customWidth="1"/>
    <col min="523" max="523" width="16.7109375" style="57" customWidth="1"/>
    <col min="524" max="524" width="1.85546875" style="57" customWidth="1"/>
    <col min="525" max="525" width="15.140625" style="57" customWidth="1"/>
    <col min="526" max="526" width="12.42578125" style="57" bestFit="1" customWidth="1"/>
    <col min="527" max="527" width="11.28515625" style="57" bestFit="1" customWidth="1"/>
    <col min="528" max="768" width="9.140625" style="57"/>
    <col min="769" max="769" width="2.42578125" style="57" customWidth="1"/>
    <col min="770" max="770" width="2.28515625" style="57" customWidth="1"/>
    <col min="771" max="771" width="2.42578125" style="57" customWidth="1"/>
    <col min="772" max="772" width="2.28515625" style="57" customWidth="1"/>
    <col min="773" max="773" width="13.7109375" style="57" customWidth="1"/>
    <col min="774" max="774" width="31.5703125" style="57" customWidth="1"/>
    <col min="775" max="775" width="9.7109375" style="57" customWidth="1"/>
    <col min="776" max="776" width="0.85546875" style="57" customWidth="1"/>
    <col min="777" max="777" width="16.7109375" style="57" customWidth="1"/>
    <col min="778" max="778" width="0.85546875" style="57" customWidth="1"/>
    <col min="779" max="779" width="16.7109375" style="57" customWidth="1"/>
    <col min="780" max="780" width="1.85546875" style="57" customWidth="1"/>
    <col min="781" max="781" width="15.140625" style="57" customWidth="1"/>
    <col min="782" max="782" width="12.42578125" style="57" bestFit="1" customWidth="1"/>
    <col min="783" max="783" width="11.28515625" style="57" bestFit="1" customWidth="1"/>
    <col min="784" max="1024" width="9.140625" style="57"/>
    <col min="1025" max="1025" width="2.42578125" style="57" customWidth="1"/>
    <col min="1026" max="1026" width="2.28515625" style="57" customWidth="1"/>
    <col min="1027" max="1027" width="2.42578125" style="57" customWidth="1"/>
    <col min="1028" max="1028" width="2.28515625" style="57" customWidth="1"/>
    <col min="1029" max="1029" width="13.7109375" style="57" customWidth="1"/>
    <col min="1030" max="1030" width="31.5703125" style="57" customWidth="1"/>
    <col min="1031" max="1031" width="9.7109375" style="57" customWidth="1"/>
    <col min="1032" max="1032" width="0.85546875" style="57" customWidth="1"/>
    <col min="1033" max="1033" width="16.7109375" style="57" customWidth="1"/>
    <col min="1034" max="1034" width="0.85546875" style="57" customWidth="1"/>
    <col min="1035" max="1035" width="16.7109375" style="57" customWidth="1"/>
    <col min="1036" max="1036" width="1.85546875" style="57" customWidth="1"/>
    <col min="1037" max="1037" width="15.140625" style="57" customWidth="1"/>
    <col min="1038" max="1038" width="12.42578125" style="57" bestFit="1" customWidth="1"/>
    <col min="1039" max="1039" width="11.28515625" style="57" bestFit="1" customWidth="1"/>
    <col min="1040" max="1280" width="9.140625" style="57"/>
    <col min="1281" max="1281" width="2.42578125" style="57" customWidth="1"/>
    <col min="1282" max="1282" width="2.28515625" style="57" customWidth="1"/>
    <col min="1283" max="1283" width="2.42578125" style="57" customWidth="1"/>
    <col min="1284" max="1284" width="2.28515625" style="57" customWidth="1"/>
    <col min="1285" max="1285" width="13.7109375" style="57" customWidth="1"/>
    <col min="1286" max="1286" width="31.5703125" style="57" customWidth="1"/>
    <col min="1287" max="1287" width="9.7109375" style="57" customWidth="1"/>
    <col min="1288" max="1288" width="0.85546875" style="57" customWidth="1"/>
    <col min="1289" max="1289" width="16.7109375" style="57" customWidth="1"/>
    <col min="1290" max="1290" width="0.85546875" style="57" customWidth="1"/>
    <col min="1291" max="1291" width="16.7109375" style="57" customWidth="1"/>
    <col min="1292" max="1292" width="1.85546875" style="57" customWidth="1"/>
    <col min="1293" max="1293" width="15.140625" style="57" customWidth="1"/>
    <col min="1294" max="1294" width="12.42578125" style="57" bestFit="1" customWidth="1"/>
    <col min="1295" max="1295" width="11.28515625" style="57" bestFit="1" customWidth="1"/>
    <col min="1296" max="1536" width="9.140625" style="57"/>
    <col min="1537" max="1537" width="2.42578125" style="57" customWidth="1"/>
    <col min="1538" max="1538" width="2.28515625" style="57" customWidth="1"/>
    <col min="1539" max="1539" width="2.42578125" style="57" customWidth="1"/>
    <col min="1540" max="1540" width="2.28515625" style="57" customWidth="1"/>
    <col min="1541" max="1541" width="13.7109375" style="57" customWidth="1"/>
    <col min="1542" max="1542" width="31.5703125" style="57" customWidth="1"/>
    <col min="1543" max="1543" width="9.7109375" style="57" customWidth="1"/>
    <col min="1544" max="1544" width="0.85546875" style="57" customWidth="1"/>
    <col min="1545" max="1545" width="16.7109375" style="57" customWidth="1"/>
    <col min="1546" max="1546" width="0.85546875" style="57" customWidth="1"/>
    <col min="1547" max="1547" width="16.7109375" style="57" customWidth="1"/>
    <col min="1548" max="1548" width="1.85546875" style="57" customWidth="1"/>
    <col min="1549" max="1549" width="15.140625" style="57" customWidth="1"/>
    <col min="1550" max="1550" width="12.42578125" style="57" bestFit="1" customWidth="1"/>
    <col min="1551" max="1551" width="11.28515625" style="57" bestFit="1" customWidth="1"/>
    <col min="1552" max="1792" width="9.140625" style="57"/>
    <col min="1793" max="1793" width="2.42578125" style="57" customWidth="1"/>
    <col min="1794" max="1794" width="2.28515625" style="57" customWidth="1"/>
    <col min="1795" max="1795" width="2.42578125" style="57" customWidth="1"/>
    <col min="1796" max="1796" width="2.28515625" style="57" customWidth="1"/>
    <col min="1797" max="1797" width="13.7109375" style="57" customWidth="1"/>
    <col min="1798" max="1798" width="31.5703125" style="57" customWidth="1"/>
    <col min="1799" max="1799" width="9.7109375" style="57" customWidth="1"/>
    <col min="1800" max="1800" width="0.85546875" style="57" customWidth="1"/>
    <col min="1801" max="1801" width="16.7109375" style="57" customWidth="1"/>
    <col min="1802" max="1802" width="0.85546875" style="57" customWidth="1"/>
    <col min="1803" max="1803" width="16.7109375" style="57" customWidth="1"/>
    <col min="1804" max="1804" width="1.85546875" style="57" customWidth="1"/>
    <col min="1805" max="1805" width="15.140625" style="57" customWidth="1"/>
    <col min="1806" max="1806" width="12.42578125" style="57" bestFit="1" customWidth="1"/>
    <col min="1807" max="1807" width="11.28515625" style="57" bestFit="1" customWidth="1"/>
    <col min="1808" max="2048" width="9.140625" style="57"/>
    <col min="2049" max="2049" width="2.42578125" style="57" customWidth="1"/>
    <col min="2050" max="2050" width="2.28515625" style="57" customWidth="1"/>
    <col min="2051" max="2051" width="2.42578125" style="57" customWidth="1"/>
    <col min="2052" max="2052" width="2.28515625" style="57" customWidth="1"/>
    <col min="2053" max="2053" width="13.7109375" style="57" customWidth="1"/>
    <col min="2054" max="2054" width="31.5703125" style="57" customWidth="1"/>
    <col min="2055" max="2055" width="9.7109375" style="57" customWidth="1"/>
    <col min="2056" max="2056" width="0.85546875" style="57" customWidth="1"/>
    <col min="2057" max="2057" width="16.7109375" style="57" customWidth="1"/>
    <col min="2058" max="2058" width="0.85546875" style="57" customWidth="1"/>
    <col min="2059" max="2059" width="16.7109375" style="57" customWidth="1"/>
    <col min="2060" max="2060" width="1.85546875" style="57" customWidth="1"/>
    <col min="2061" max="2061" width="15.140625" style="57" customWidth="1"/>
    <col min="2062" max="2062" width="12.42578125" style="57" bestFit="1" customWidth="1"/>
    <col min="2063" max="2063" width="11.28515625" style="57" bestFit="1" customWidth="1"/>
    <col min="2064" max="2304" width="9.140625" style="57"/>
    <col min="2305" max="2305" width="2.42578125" style="57" customWidth="1"/>
    <col min="2306" max="2306" width="2.28515625" style="57" customWidth="1"/>
    <col min="2307" max="2307" width="2.42578125" style="57" customWidth="1"/>
    <col min="2308" max="2308" width="2.28515625" style="57" customWidth="1"/>
    <col min="2309" max="2309" width="13.7109375" style="57" customWidth="1"/>
    <col min="2310" max="2310" width="31.5703125" style="57" customWidth="1"/>
    <col min="2311" max="2311" width="9.7109375" style="57" customWidth="1"/>
    <col min="2312" max="2312" width="0.85546875" style="57" customWidth="1"/>
    <col min="2313" max="2313" width="16.7109375" style="57" customWidth="1"/>
    <col min="2314" max="2314" width="0.85546875" style="57" customWidth="1"/>
    <col min="2315" max="2315" width="16.7109375" style="57" customWidth="1"/>
    <col min="2316" max="2316" width="1.85546875" style="57" customWidth="1"/>
    <col min="2317" max="2317" width="15.140625" style="57" customWidth="1"/>
    <col min="2318" max="2318" width="12.42578125" style="57" bestFit="1" customWidth="1"/>
    <col min="2319" max="2319" width="11.28515625" style="57" bestFit="1" customWidth="1"/>
    <col min="2320" max="2560" width="9.140625" style="57"/>
    <col min="2561" max="2561" width="2.42578125" style="57" customWidth="1"/>
    <col min="2562" max="2562" width="2.28515625" style="57" customWidth="1"/>
    <col min="2563" max="2563" width="2.42578125" style="57" customWidth="1"/>
    <col min="2564" max="2564" width="2.28515625" style="57" customWidth="1"/>
    <col min="2565" max="2565" width="13.7109375" style="57" customWidth="1"/>
    <col min="2566" max="2566" width="31.5703125" style="57" customWidth="1"/>
    <col min="2567" max="2567" width="9.7109375" style="57" customWidth="1"/>
    <col min="2568" max="2568" width="0.85546875" style="57" customWidth="1"/>
    <col min="2569" max="2569" width="16.7109375" style="57" customWidth="1"/>
    <col min="2570" max="2570" width="0.85546875" style="57" customWidth="1"/>
    <col min="2571" max="2571" width="16.7109375" style="57" customWidth="1"/>
    <col min="2572" max="2572" width="1.85546875" style="57" customWidth="1"/>
    <col min="2573" max="2573" width="15.140625" style="57" customWidth="1"/>
    <col min="2574" max="2574" width="12.42578125" style="57" bestFit="1" customWidth="1"/>
    <col min="2575" max="2575" width="11.28515625" style="57" bestFit="1" customWidth="1"/>
    <col min="2576" max="2816" width="9.140625" style="57"/>
    <col min="2817" max="2817" width="2.42578125" style="57" customWidth="1"/>
    <col min="2818" max="2818" width="2.28515625" style="57" customWidth="1"/>
    <col min="2819" max="2819" width="2.42578125" style="57" customWidth="1"/>
    <col min="2820" max="2820" width="2.28515625" style="57" customWidth="1"/>
    <col min="2821" max="2821" width="13.7109375" style="57" customWidth="1"/>
    <col min="2822" max="2822" width="31.5703125" style="57" customWidth="1"/>
    <col min="2823" max="2823" width="9.7109375" style="57" customWidth="1"/>
    <col min="2824" max="2824" width="0.85546875" style="57" customWidth="1"/>
    <col min="2825" max="2825" width="16.7109375" style="57" customWidth="1"/>
    <col min="2826" max="2826" width="0.85546875" style="57" customWidth="1"/>
    <col min="2827" max="2827" width="16.7109375" style="57" customWidth="1"/>
    <col min="2828" max="2828" width="1.85546875" style="57" customWidth="1"/>
    <col min="2829" max="2829" width="15.140625" style="57" customWidth="1"/>
    <col min="2830" max="2830" width="12.42578125" style="57" bestFit="1" customWidth="1"/>
    <col min="2831" max="2831" width="11.28515625" style="57" bestFit="1" customWidth="1"/>
    <col min="2832" max="3072" width="9.140625" style="57"/>
    <col min="3073" max="3073" width="2.42578125" style="57" customWidth="1"/>
    <col min="3074" max="3074" width="2.28515625" style="57" customWidth="1"/>
    <col min="3075" max="3075" width="2.42578125" style="57" customWidth="1"/>
    <col min="3076" max="3076" width="2.28515625" style="57" customWidth="1"/>
    <col min="3077" max="3077" width="13.7109375" style="57" customWidth="1"/>
    <col min="3078" max="3078" width="31.5703125" style="57" customWidth="1"/>
    <col min="3079" max="3079" width="9.7109375" style="57" customWidth="1"/>
    <col min="3080" max="3080" width="0.85546875" style="57" customWidth="1"/>
    <col min="3081" max="3081" width="16.7109375" style="57" customWidth="1"/>
    <col min="3082" max="3082" width="0.85546875" style="57" customWidth="1"/>
    <col min="3083" max="3083" width="16.7109375" style="57" customWidth="1"/>
    <col min="3084" max="3084" width="1.85546875" style="57" customWidth="1"/>
    <col min="3085" max="3085" width="15.140625" style="57" customWidth="1"/>
    <col min="3086" max="3086" width="12.42578125" style="57" bestFit="1" customWidth="1"/>
    <col min="3087" max="3087" width="11.28515625" style="57" bestFit="1" customWidth="1"/>
    <col min="3088" max="3328" width="9.140625" style="57"/>
    <col min="3329" max="3329" width="2.42578125" style="57" customWidth="1"/>
    <col min="3330" max="3330" width="2.28515625" style="57" customWidth="1"/>
    <col min="3331" max="3331" width="2.42578125" style="57" customWidth="1"/>
    <col min="3332" max="3332" width="2.28515625" style="57" customWidth="1"/>
    <col min="3333" max="3333" width="13.7109375" style="57" customWidth="1"/>
    <col min="3334" max="3334" width="31.5703125" style="57" customWidth="1"/>
    <col min="3335" max="3335" width="9.7109375" style="57" customWidth="1"/>
    <col min="3336" max="3336" width="0.85546875" style="57" customWidth="1"/>
    <col min="3337" max="3337" width="16.7109375" style="57" customWidth="1"/>
    <col min="3338" max="3338" width="0.85546875" style="57" customWidth="1"/>
    <col min="3339" max="3339" width="16.7109375" style="57" customWidth="1"/>
    <col min="3340" max="3340" width="1.85546875" style="57" customWidth="1"/>
    <col min="3341" max="3341" width="15.140625" style="57" customWidth="1"/>
    <col min="3342" max="3342" width="12.42578125" style="57" bestFit="1" customWidth="1"/>
    <col min="3343" max="3343" width="11.28515625" style="57" bestFit="1" customWidth="1"/>
    <col min="3344" max="3584" width="9.140625" style="57"/>
    <col min="3585" max="3585" width="2.42578125" style="57" customWidth="1"/>
    <col min="3586" max="3586" width="2.28515625" style="57" customWidth="1"/>
    <col min="3587" max="3587" width="2.42578125" style="57" customWidth="1"/>
    <col min="3588" max="3588" width="2.28515625" style="57" customWidth="1"/>
    <col min="3589" max="3589" width="13.7109375" style="57" customWidth="1"/>
    <col min="3590" max="3590" width="31.5703125" style="57" customWidth="1"/>
    <col min="3591" max="3591" width="9.7109375" style="57" customWidth="1"/>
    <col min="3592" max="3592" width="0.85546875" style="57" customWidth="1"/>
    <col min="3593" max="3593" width="16.7109375" style="57" customWidth="1"/>
    <col min="3594" max="3594" width="0.85546875" style="57" customWidth="1"/>
    <col min="3595" max="3595" width="16.7109375" style="57" customWidth="1"/>
    <col min="3596" max="3596" width="1.85546875" style="57" customWidth="1"/>
    <col min="3597" max="3597" width="15.140625" style="57" customWidth="1"/>
    <col min="3598" max="3598" width="12.42578125" style="57" bestFit="1" customWidth="1"/>
    <col min="3599" max="3599" width="11.28515625" style="57" bestFit="1" customWidth="1"/>
    <col min="3600" max="3840" width="9.140625" style="57"/>
    <col min="3841" max="3841" width="2.42578125" style="57" customWidth="1"/>
    <col min="3842" max="3842" width="2.28515625" style="57" customWidth="1"/>
    <col min="3843" max="3843" width="2.42578125" style="57" customWidth="1"/>
    <col min="3844" max="3844" width="2.28515625" style="57" customWidth="1"/>
    <col min="3845" max="3845" width="13.7109375" style="57" customWidth="1"/>
    <col min="3846" max="3846" width="31.5703125" style="57" customWidth="1"/>
    <col min="3847" max="3847" width="9.7109375" style="57" customWidth="1"/>
    <col min="3848" max="3848" width="0.85546875" style="57" customWidth="1"/>
    <col min="3849" max="3849" width="16.7109375" style="57" customWidth="1"/>
    <col min="3850" max="3850" width="0.85546875" style="57" customWidth="1"/>
    <col min="3851" max="3851" width="16.7109375" style="57" customWidth="1"/>
    <col min="3852" max="3852" width="1.85546875" style="57" customWidth="1"/>
    <col min="3853" max="3853" width="15.140625" style="57" customWidth="1"/>
    <col min="3854" max="3854" width="12.42578125" style="57" bestFit="1" customWidth="1"/>
    <col min="3855" max="3855" width="11.28515625" style="57" bestFit="1" customWidth="1"/>
    <col min="3856" max="4096" width="9.140625" style="57"/>
    <col min="4097" max="4097" width="2.42578125" style="57" customWidth="1"/>
    <col min="4098" max="4098" width="2.28515625" style="57" customWidth="1"/>
    <col min="4099" max="4099" width="2.42578125" style="57" customWidth="1"/>
    <col min="4100" max="4100" width="2.28515625" style="57" customWidth="1"/>
    <col min="4101" max="4101" width="13.7109375" style="57" customWidth="1"/>
    <col min="4102" max="4102" width="31.5703125" style="57" customWidth="1"/>
    <col min="4103" max="4103" width="9.7109375" style="57" customWidth="1"/>
    <col min="4104" max="4104" width="0.85546875" style="57" customWidth="1"/>
    <col min="4105" max="4105" width="16.7109375" style="57" customWidth="1"/>
    <col min="4106" max="4106" width="0.85546875" style="57" customWidth="1"/>
    <col min="4107" max="4107" width="16.7109375" style="57" customWidth="1"/>
    <col min="4108" max="4108" width="1.85546875" style="57" customWidth="1"/>
    <col min="4109" max="4109" width="15.140625" style="57" customWidth="1"/>
    <col min="4110" max="4110" width="12.42578125" style="57" bestFit="1" customWidth="1"/>
    <col min="4111" max="4111" width="11.28515625" style="57" bestFit="1" customWidth="1"/>
    <col min="4112" max="4352" width="9.140625" style="57"/>
    <col min="4353" max="4353" width="2.42578125" style="57" customWidth="1"/>
    <col min="4354" max="4354" width="2.28515625" style="57" customWidth="1"/>
    <col min="4355" max="4355" width="2.42578125" style="57" customWidth="1"/>
    <col min="4356" max="4356" width="2.28515625" style="57" customWidth="1"/>
    <col min="4357" max="4357" width="13.7109375" style="57" customWidth="1"/>
    <col min="4358" max="4358" width="31.5703125" style="57" customWidth="1"/>
    <col min="4359" max="4359" width="9.7109375" style="57" customWidth="1"/>
    <col min="4360" max="4360" width="0.85546875" style="57" customWidth="1"/>
    <col min="4361" max="4361" width="16.7109375" style="57" customWidth="1"/>
    <col min="4362" max="4362" width="0.85546875" style="57" customWidth="1"/>
    <col min="4363" max="4363" width="16.7109375" style="57" customWidth="1"/>
    <col min="4364" max="4364" width="1.85546875" style="57" customWidth="1"/>
    <col min="4365" max="4365" width="15.140625" style="57" customWidth="1"/>
    <col min="4366" max="4366" width="12.42578125" style="57" bestFit="1" customWidth="1"/>
    <col min="4367" max="4367" width="11.28515625" style="57" bestFit="1" customWidth="1"/>
    <col min="4368" max="4608" width="9.140625" style="57"/>
    <col min="4609" max="4609" width="2.42578125" style="57" customWidth="1"/>
    <col min="4610" max="4610" width="2.28515625" style="57" customWidth="1"/>
    <col min="4611" max="4611" width="2.42578125" style="57" customWidth="1"/>
    <col min="4612" max="4612" width="2.28515625" style="57" customWidth="1"/>
    <col min="4613" max="4613" width="13.7109375" style="57" customWidth="1"/>
    <col min="4614" max="4614" width="31.5703125" style="57" customWidth="1"/>
    <col min="4615" max="4615" width="9.7109375" style="57" customWidth="1"/>
    <col min="4616" max="4616" width="0.85546875" style="57" customWidth="1"/>
    <col min="4617" max="4617" width="16.7109375" style="57" customWidth="1"/>
    <col min="4618" max="4618" width="0.85546875" style="57" customWidth="1"/>
    <col min="4619" max="4619" width="16.7109375" style="57" customWidth="1"/>
    <col min="4620" max="4620" width="1.85546875" style="57" customWidth="1"/>
    <col min="4621" max="4621" width="15.140625" style="57" customWidth="1"/>
    <col min="4622" max="4622" width="12.42578125" style="57" bestFit="1" customWidth="1"/>
    <col min="4623" max="4623" width="11.28515625" style="57" bestFit="1" customWidth="1"/>
    <col min="4624" max="4864" width="9.140625" style="57"/>
    <col min="4865" max="4865" width="2.42578125" style="57" customWidth="1"/>
    <col min="4866" max="4866" width="2.28515625" style="57" customWidth="1"/>
    <col min="4867" max="4867" width="2.42578125" style="57" customWidth="1"/>
    <col min="4868" max="4868" width="2.28515625" style="57" customWidth="1"/>
    <col min="4869" max="4869" width="13.7109375" style="57" customWidth="1"/>
    <col min="4870" max="4870" width="31.5703125" style="57" customWidth="1"/>
    <col min="4871" max="4871" width="9.7109375" style="57" customWidth="1"/>
    <col min="4872" max="4872" width="0.85546875" style="57" customWidth="1"/>
    <col min="4873" max="4873" width="16.7109375" style="57" customWidth="1"/>
    <col min="4874" max="4874" width="0.85546875" style="57" customWidth="1"/>
    <col min="4875" max="4875" width="16.7109375" style="57" customWidth="1"/>
    <col min="4876" max="4876" width="1.85546875" style="57" customWidth="1"/>
    <col min="4877" max="4877" width="15.140625" style="57" customWidth="1"/>
    <col min="4878" max="4878" width="12.42578125" style="57" bestFit="1" customWidth="1"/>
    <col min="4879" max="4879" width="11.28515625" style="57" bestFit="1" customWidth="1"/>
    <col min="4880" max="5120" width="9.140625" style="57"/>
    <col min="5121" max="5121" width="2.42578125" style="57" customWidth="1"/>
    <col min="5122" max="5122" width="2.28515625" style="57" customWidth="1"/>
    <col min="5123" max="5123" width="2.42578125" style="57" customWidth="1"/>
    <col min="5124" max="5124" width="2.28515625" style="57" customWidth="1"/>
    <col min="5125" max="5125" width="13.7109375" style="57" customWidth="1"/>
    <col min="5126" max="5126" width="31.5703125" style="57" customWidth="1"/>
    <col min="5127" max="5127" width="9.7109375" style="57" customWidth="1"/>
    <col min="5128" max="5128" width="0.85546875" style="57" customWidth="1"/>
    <col min="5129" max="5129" width="16.7109375" style="57" customWidth="1"/>
    <col min="5130" max="5130" width="0.85546875" style="57" customWidth="1"/>
    <col min="5131" max="5131" width="16.7109375" style="57" customWidth="1"/>
    <col min="5132" max="5132" width="1.85546875" style="57" customWidth="1"/>
    <col min="5133" max="5133" width="15.140625" style="57" customWidth="1"/>
    <col min="5134" max="5134" width="12.42578125" style="57" bestFit="1" customWidth="1"/>
    <col min="5135" max="5135" width="11.28515625" style="57" bestFit="1" customWidth="1"/>
    <col min="5136" max="5376" width="9.140625" style="57"/>
    <col min="5377" max="5377" width="2.42578125" style="57" customWidth="1"/>
    <col min="5378" max="5378" width="2.28515625" style="57" customWidth="1"/>
    <col min="5379" max="5379" width="2.42578125" style="57" customWidth="1"/>
    <col min="5380" max="5380" width="2.28515625" style="57" customWidth="1"/>
    <col min="5381" max="5381" width="13.7109375" style="57" customWidth="1"/>
    <col min="5382" max="5382" width="31.5703125" style="57" customWidth="1"/>
    <col min="5383" max="5383" width="9.7109375" style="57" customWidth="1"/>
    <col min="5384" max="5384" width="0.85546875" style="57" customWidth="1"/>
    <col min="5385" max="5385" width="16.7109375" style="57" customWidth="1"/>
    <col min="5386" max="5386" width="0.85546875" style="57" customWidth="1"/>
    <col min="5387" max="5387" width="16.7109375" style="57" customWidth="1"/>
    <col min="5388" max="5388" width="1.85546875" style="57" customWidth="1"/>
    <col min="5389" max="5389" width="15.140625" style="57" customWidth="1"/>
    <col min="5390" max="5390" width="12.42578125" style="57" bestFit="1" customWidth="1"/>
    <col min="5391" max="5391" width="11.28515625" style="57" bestFit="1" customWidth="1"/>
    <col min="5392" max="5632" width="9.140625" style="57"/>
    <col min="5633" max="5633" width="2.42578125" style="57" customWidth="1"/>
    <col min="5634" max="5634" width="2.28515625" style="57" customWidth="1"/>
    <col min="5635" max="5635" width="2.42578125" style="57" customWidth="1"/>
    <col min="5636" max="5636" width="2.28515625" style="57" customWidth="1"/>
    <col min="5637" max="5637" width="13.7109375" style="57" customWidth="1"/>
    <col min="5638" max="5638" width="31.5703125" style="57" customWidth="1"/>
    <col min="5639" max="5639" width="9.7109375" style="57" customWidth="1"/>
    <col min="5640" max="5640" width="0.85546875" style="57" customWidth="1"/>
    <col min="5641" max="5641" width="16.7109375" style="57" customWidth="1"/>
    <col min="5642" max="5642" width="0.85546875" style="57" customWidth="1"/>
    <col min="5643" max="5643" width="16.7109375" style="57" customWidth="1"/>
    <col min="5644" max="5644" width="1.85546875" style="57" customWidth="1"/>
    <col min="5645" max="5645" width="15.140625" style="57" customWidth="1"/>
    <col min="5646" max="5646" width="12.42578125" style="57" bestFit="1" customWidth="1"/>
    <col min="5647" max="5647" width="11.28515625" style="57" bestFit="1" customWidth="1"/>
    <col min="5648" max="5888" width="9.140625" style="57"/>
    <col min="5889" max="5889" width="2.42578125" style="57" customWidth="1"/>
    <col min="5890" max="5890" width="2.28515625" style="57" customWidth="1"/>
    <col min="5891" max="5891" width="2.42578125" style="57" customWidth="1"/>
    <col min="5892" max="5892" width="2.28515625" style="57" customWidth="1"/>
    <col min="5893" max="5893" width="13.7109375" style="57" customWidth="1"/>
    <col min="5894" max="5894" width="31.5703125" style="57" customWidth="1"/>
    <col min="5895" max="5895" width="9.7109375" style="57" customWidth="1"/>
    <col min="5896" max="5896" width="0.85546875" style="57" customWidth="1"/>
    <col min="5897" max="5897" width="16.7109375" style="57" customWidth="1"/>
    <col min="5898" max="5898" width="0.85546875" style="57" customWidth="1"/>
    <col min="5899" max="5899" width="16.7109375" style="57" customWidth="1"/>
    <col min="5900" max="5900" width="1.85546875" style="57" customWidth="1"/>
    <col min="5901" max="5901" width="15.140625" style="57" customWidth="1"/>
    <col min="5902" max="5902" width="12.42578125" style="57" bestFit="1" customWidth="1"/>
    <col min="5903" max="5903" width="11.28515625" style="57" bestFit="1" customWidth="1"/>
    <col min="5904" max="6144" width="9.140625" style="57"/>
    <col min="6145" max="6145" width="2.42578125" style="57" customWidth="1"/>
    <col min="6146" max="6146" width="2.28515625" style="57" customWidth="1"/>
    <col min="6147" max="6147" width="2.42578125" style="57" customWidth="1"/>
    <col min="6148" max="6148" width="2.28515625" style="57" customWidth="1"/>
    <col min="6149" max="6149" width="13.7109375" style="57" customWidth="1"/>
    <col min="6150" max="6150" width="31.5703125" style="57" customWidth="1"/>
    <col min="6151" max="6151" width="9.7109375" style="57" customWidth="1"/>
    <col min="6152" max="6152" width="0.85546875" style="57" customWidth="1"/>
    <col min="6153" max="6153" width="16.7109375" style="57" customWidth="1"/>
    <col min="6154" max="6154" width="0.85546875" style="57" customWidth="1"/>
    <col min="6155" max="6155" width="16.7109375" style="57" customWidth="1"/>
    <col min="6156" max="6156" width="1.85546875" style="57" customWidth="1"/>
    <col min="6157" max="6157" width="15.140625" style="57" customWidth="1"/>
    <col min="6158" max="6158" width="12.42578125" style="57" bestFit="1" customWidth="1"/>
    <col min="6159" max="6159" width="11.28515625" style="57" bestFit="1" customWidth="1"/>
    <col min="6160" max="6400" width="9.140625" style="57"/>
    <col min="6401" max="6401" width="2.42578125" style="57" customWidth="1"/>
    <col min="6402" max="6402" width="2.28515625" style="57" customWidth="1"/>
    <col min="6403" max="6403" width="2.42578125" style="57" customWidth="1"/>
    <col min="6404" max="6404" width="2.28515625" style="57" customWidth="1"/>
    <col min="6405" max="6405" width="13.7109375" style="57" customWidth="1"/>
    <col min="6406" max="6406" width="31.5703125" style="57" customWidth="1"/>
    <col min="6407" max="6407" width="9.7109375" style="57" customWidth="1"/>
    <col min="6408" max="6408" width="0.85546875" style="57" customWidth="1"/>
    <col min="6409" max="6409" width="16.7109375" style="57" customWidth="1"/>
    <col min="6410" max="6410" width="0.85546875" style="57" customWidth="1"/>
    <col min="6411" max="6411" width="16.7109375" style="57" customWidth="1"/>
    <col min="6412" max="6412" width="1.85546875" style="57" customWidth="1"/>
    <col min="6413" max="6413" width="15.140625" style="57" customWidth="1"/>
    <col min="6414" max="6414" width="12.42578125" style="57" bestFit="1" customWidth="1"/>
    <col min="6415" max="6415" width="11.28515625" style="57" bestFit="1" customWidth="1"/>
    <col min="6416" max="6656" width="9.140625" style="57"/>
    <col min="6657" max="6657" width="2.42578125" style="57" customWidth="1"/>
    <col min="6658" max="6658" width="2.28515625" style="57" customWidth="1"/>
    <col min="6659" max="6659" width="2.42578125" style="57" customWidth="1"/>
    <col min="6660" max="6660" width="2.28515625" style="57" customWidth="1"/>
    <col min="6661" max="6661" width="13.7109375" style="57" customWidth="1"/>
    <col min="6662" max="6662" width="31.5703125" style="57" customWidth="1"/>
    <col min="6663" max="6663" width="9.7109375" style="57" customWidth="1"/>
    <col min="6664" max="6664" width="0.85546875" style="57" customWidth="1"/>
    <col min="6665" max="6665" width="16.7109375" style="57" customWidth="1"/>
    <col min="6666" max="6666" width="0.85546875" style="57" customWidth="1"/>
    <col min="6667" max="6667" width="16.7109375" style="57" customWidth="1"/>
    <col min="6668" max="6668" width="1.85546875" style="57" customWidth="1"/>
    <col min="6669" max="6669" width="15.140625" style="57" customWidth="1"/>
    <col min="6670" max="6670" width="12.42578125" style="57" bestFit="1" customWidth="1"/>
    <col min="6671" max="6671" width="11.28515625" style="57" bestFit="1" customWidth="1"/>
    <col min="6672" max="6912" width="9.140625" style="57"/>
    <col min="6913" max="6913" width="2.42578125" style="57" customWidth="1"/>
    <col min="6914" max="6914" width="2.28515625" style="57" customWidth="1"/>
    <col min="6915" max="6915" width="2.42578125" style="57" customWidth="1"/>
    <col min="6916" max="6916" width="2.28515625" style="57" customWidth="1"/>
    <col min="6917" max="6917" width="13.7109375" style="57" customWidth="1"/>
    <col min="6918" max="6918" width="31.5703125" style="57" customWidth="1"/>
    <col min="6919" max="6919" width="9.7109375" style="57" customWidth="1"/>
    <col min="6920" max="6920" width="0.85546875" style="57" customWidth="1"/>
    <col min="6921" max="6921" width="16.7109375" style="57" customWidth="1"/>
    <col min="6922" max="6922" width="0.85546875" style="57" customWidth="1"/>
    <col min="6923" max="6923" width="16.7109375" style="57" customWidth="1"/>
    <col min="6924" max="6924" width="1.85546875" style="57" customWidth="1"/>
    <col min="6925" max="6925" width="15.140625" style="57" customWidth="1"/>
    <col min="6926" max="6926" width="12.42578125" style="57" bestFit="1" customWidth="1"/>
    <col min="6927" max="6927" width="11.28515625" style="57" bestFit="1" customWidth="1"/>
    <col min="6928" max="7168" width="9.140625" style="57"/>
    <col min="7169" max="7169" width="2.42578125" style="57" customWidth="1"/>
    <col min="7170" max="7170" width="2.28515625" style="57" customWidth="1"/>
    <col min="7171" max="7171" width="2.42578125" style="57" customWidth="1"/>
    <col min="7172" max="7172" width="2.28515625" style="57" customWidth="1"/>
    <col min="7173" max="7173" width="13.7109375" style="57" customWidth="1"/>
    <col min="7174" max="7174" width="31.5703125" style="57" customWidth="1"/>
    <col min="7175" max="7175" width="9.7109375" style="57" customWidth="1"/>
    <col min="7176" max="7176" width="0.85546875" style="57" customWidth="1"/>
    <col min="7177" max="7177" width="16.7109375" style="57" customWidth="1"/>
    <col min="7178" max="7178" width="0.85546875" style="57" customWidth="1"/>
    <col min="7179" max="7179" width="16.7109375" style="57" customWidth="1"/>
    <col min="7180" max="7180" width="1.85546875" style="57" customWidth="1"/>
    <col min="7181" max="7181" width="15.140625" style="57" customWidth="1"/>
    <col min="7182" max="7182" width="12.42578125" style="57" bestFit="1" customWidth="1"/>
    <col min="7183" max="7183" width="11.28515625" style="57" bestFit="1" customWidth="1"/>
    <col min="7184" max="7424" width="9.140625" style="57"/>
    <col min="7425" max="7425" width="2.42578125" style="57" customWidth="1"/>
    <col min="7426" max="7426" width="2.28515625" style="57" customWidth="1"/>
    <col min="7427" max="7427" width="2.42578125" style="57" customWidth="1"/>
    <col min="7428" max="7428" width="2.28515625" style="57" customWidth="1"/>
    <col min="7429" max="7429" width="13.7109375" style="57" customWidth="1"/>
    <col min="7430" max="7430" width="31.5703125" style="57" customWidth="1"/>
    <col min="7431" max="7431" width="9.7109375" style="57" customWidth="1"/>
    <col min="7432" max="7432" width="0.85546875" style="57" customWidth="1"/>
    <col min="7433" max="7433" width="16.7109375" style="57" customWidth="1"/>
    <col min="7434" max="7434" width="0.85546875" style="57" customWidth="1"/>
    <col min="7435" max="7435" width="16.7109375" style="57" customWidth="1"/>
    <col min="7436" max="7436" width="1.85546875" style="57" customWidth="1"/>
    <col min="7437" max="7437" width="15.140625" style="57" customWidth="1"/>
    <col min="7438" max="7438" width="12.42578125" style="57" bestFit="1" customWidth="1"/>
    <col min="7439" max="7439" width="11.28515625" style="57" bestFit="1" customWidth="1"/>
    <col min="7440" max="7680" width="9.140625" style="57"/>
    <col min="7681" max="7681" width="2.42578125" style="57" customWidth="1"/>
    <col min="7682" max="7682" width="2.28515625" style="57" customWidth="1"/>
    <col min="7683" max="7683" width="2.42578125" style="57" customWidth="1"/>
    <col min="7684" max="7684" width="2.28515625" style="57" customWidth="1"/>
    <col min="7685" max="7685" width="13.7109375" style="57" customWidth="1"/>
    <col min="7686" max="7686" width="31.5703125" style="57" customWidth="1"/>
    <col min="7687" max="7687" width="9.7109375" style="57" customWidth="1"/>
    <col min="7688" max="7688" width="0.85546875" style="57" customWidth="1"/>
    <col min="7689" max="7689" width="16.7109375" style="57" customWidth="1"/>
    <col min="7690" max="7690" width="0.85546875" style="57" customWidth="1"/>
    <col min="7691" max="7691" width="16.7109375" style="57" customWidth="1"/>
    <col min="7692" max="7692" width="1.85546875" style="57" customWidth="1"/>
    <col min="7693" max="7693" width="15.140625" style="57" customWidth="1"/>
    <col min="7694" max="7694" width="12.42578125" style="57" bestFit="1" customWidth="1"/>
    <col min="7695" max="7695" width="11.28515625" style="57" bestFit="1" customWidth="1"/>
    <col min="7696" max="7936" width="9.140625" style="57"/>
    <col min="7937" max="7937" width="2.42578125" style="57" customWidth="1"/>
    <col min="7938" max="7938" width="2.28515625" style="57" customWidth="1"/>
    <col min="7939" max="7939" width="2.42578125" style="57" customWidth="1"/>
    <col min="7940" max="7940" width="2.28515625" style="57" customWidth="1"/>
    <col min="7941" max="7941" width="13.7109375" style="57" customWidth="1"/>
    <col min="7942" max="7942" width="31.5703125" style="57" customWidth="1"/>
    <col min="7943" max="7943" width="9.7109375" style="57" customWidth="1"/>
    <col min="7944" max="7944" width="0.85546875" style="57" customWidth="1"/>
    <col min="7945" max="7945" width="16.7109375" style="57" customWidth="1"/>
    <col min="7946" max="7946" width="0.85546875" style="57" customWidth="1"/>
    <col min="7947" max="7947" width="16.7109375" style="57" customWidth="1"/>
    <col min="7948" max="7948" width="1.85546875" style="57" customWidth="1"/>
    <col min="7949" max="7949" width="15.140625" style="57" customWidth="1"/>
    <col min="7950" max="7950" width="12.42578125" style="57" bestFit="1" customWidth="1"/>
    <col min="7951" max="7951" width="11.28515625" style="57" bestFit="1" customWidth="1"/>
    <col min="7952" max="8192" width="9.140625" style="57"/>
    <col min="8193" max="8193" width="2.42578125" style="57" customWidth="1"/>
    <col min="8194" max="8194" width="2.28515625" style="57" customWidth="1"/>
    <col min="8195" max="8195" width="2.42578125" style="57" customWidth="1"/>
    <col min="8196" max="8196" width="2.28515625" style="57" customWidth="1"/>
    <col min="8197" max="8197" width="13.7109375" style="57" customWidth="1"/>
    <col min="8198" max="8198" width="31.5703125" style="57" customWidth="1"/>
    <col min="8199" max="8199" width="9.7109375" style="57" customWidth="1"/>
    <col min="8200" max="8200" width="0.85546875" style="57" customWidth="1"/>
    <col min="8201" max="8201" width="16.7109375" style="57" customWidth="1"/>
    <col min="8202" max="8202" width="0.85546875" style="57" customWidth="1"/>
    <col min="8203" max="8203" width="16.7109375" style="57" customWidth="1"/>
    <col min="8204" max="8204" width="1.85546875" style="57" customWidth="1"/>
    <col min="8205" max="8205" width="15.140625" style="57" customWidth="1"/>
    <col min="8206" max="8206" width="12.42578125" style="57" bestFit="1" customWidth="1"/>
    <col min="8207" max="8207" width="11.28515625" style="57" bestFit="1" customWidth="1"/>
    <col min="8208" max="8448" width="9.140625" style="57"/>
    <col min="8449" max="8449" width="2.42578125" style="57" customWidth="1"/>
    <col min="8450" max="8450" width="2.28515625" style="57" customWidth="1"/>
    <col min="8451" max="8451" width="2.42578125" style="57" customWidth="1"/>
    <col min="8452" max="8452" width="2.28515625" style="57" customWidth="1"/>
    <col min="8453" max="8453" width="13.7109375" style="57" customWidth="1"/>
    <col min="8454" max="8454" width="31.5703125" style="57" customWidth="1"/>
    <col min="8455" max="8455" width="9.7109375" style="57" customWidth="1"/>
    <col min="8456" max="8456" width="0.85546875" style="57" customWidth="1"/>
    <col min="8457" max="8457" width="16.7109375" style="57" customWidth="1"/>
    <col min="8458" max="8458" width="0.85546875" style="57" customWidth="1"/>
    <col min="8459" max="8459" width="16.7109375" style="57" customWidth="1"/>
    <col min="8460" max="8460" width="1.85546875" style="57" customWidth="1"/>
    <col min="8461" max="8461" width="15.140625" style="57" customWidth="1"/>
    <col min="8462" max="8462" width="12.42578125" style="57" bestFit="1" customWidth="1"/>
    <col min="8463" max="8463" width="11.28515625" style="57" bestFit="1" customWidth="1"/>
    <col min="8464" max="8704" width="9.140625" style="57"/>
    <col min="8705" max="8705" width="2.42578125" style="57" customWidth="1"/>
    <col min="8706" max="8706" width="2.28515625" style="57" customWidth="1"/>
    <col min="8707" max="8707" width="2.42578125" style="57" customWidth="1"/>
    <col min="8708" max="8708" width="2.28515625" style="57" customWidth="1"/>
    <col min="8709" max="8709" width="13.7109375" style="57" customWidth="1"/>
    <col min="8710" max="8710" width="31.5703125" style="57" customWidth="1"/>
    <col min="8711" max="8711" width="9.7109375" style="57" customWidth="1"/>
    <col min="8712" max="8712" width="0.85546875" style="57" customWidth="1"/>
    <col min="8713" max="8713" width="16.7109375" style="57" customWidth="1"/>
    <col min="8714" max="8714" width="0.85546875" style="57" customWidth="1"/>
    <col min="8715" max="8715" width="16.7109375" style="57" customWidth="1"/>
    <col min="8716" max="8716" width="1.85546875" style="57" customWidth="1"/>
    <col min="8717" max="8717" width="15.140625" style="57" customWidth="1"/>
    <col min="8718" max="8718" width="12.42578125" style="57" bestFit="1" customWidth="1"/>
    <col min="8719" max="8719" width="11.28515625" style="57" bestFit="1" customWidth="1"/>
    <col min="8720" max="8960" width="9.140625" style="57"/>
    <col min="8961" max="8961" width="2.42578125" style="57" customWidth="1"/>
    <col min="8962" max="8962" width="2.28515625" style="57" customWidth="1"/>
    <col min="8963" max="8963" width="2.42578125" style="57" customWidth="1"/>
    <col min="8964" max="8964" width="2.28515625" style="57" customWidth="1"/>
    <col min="8965" max="8965" width="13.7109375" style="57" customWidth="1"/>
    <col min="8966" max="8966" width="31.5703125" style="57" customWidth="1"/>
    <col min="8967" max="8967" width="9.7109375" style="57" customWidth="1"/>
    <col min="8968" max="8968" width="0.85546875" style="57" customWidth="1"/>
    <col min="8969" max="8969" width="16.7109375" style="57" customWidth="1"/>
    <col min="8970" max="8970" width="0.85546875" style="57" customWidth="1"/>
    <col min="8971" max="8971" width="16.7109375" style="57" customWidth="1"/>
    <col min="8972" max="8972" width="1.85546875" style="57" customWidth="1"/>
    <col min="8973" max="8973" width="15.140625" style="57" customWidth="1"/>
    <col min="8974" max="8974" width="12.42578125" style="57" bestFit="1" customWidth="1"/>
    <col min="8975" max="8975" width="11.28515625" style="57" bestFit="1" customWidth="1"/>
    <col min="8976" max="9216" width="9.140625" style="57"/>
    <col min="9217" max="9217" width="2.42578125" style="57" customWidth="1"/>
    <col min="9218" max="9218" width="2.28515625" style="57" customWidth="1"/>
    <col min="9219" max="9219" width="2.42578125" style="57" customWidth="1"/>
    <col min="9220" max="9220" width="2.28515625" style="57" customWidth="1"/>
    <col min="9221" max="9221" width="13.7109375" style="57" customWidth="1"/>
    <col min="9222" max="9222" width="31.5703125" style="57" customWidth="1"/>
    <col min="9223" max="9223" width="9.7109375" style="57" customWidth="1"/>
    <col min="9224" max="9224" width="0.85546875" style="57" customWidth="1"/>
    <col min="9225" max="9225" width="16.7109375" style="57" customWidth="1"/>
    <col min="9226" max="9226" width="0.85546875" style="57" customWidth="1"/>
    <col min="9227" max="9227" width="16.7109375" style="57" customWidth="1"/>
    <col min="9228" max="9228" width="1.85546875" style="57" customWidth="1"/>
    <col min="9229" max="9229" width="15.140625" style="57" customWidth="1"/>
    <col min="9230" max="9230" width="12.42578125" style="57" bestFit="1" customWidth="1"/>
    <col min="9231" max="9231" width="11.28515625" style="57" bestFit="1" customWidth="1"/>
    <col min="9232" max="9472" width="9.140625" style="57"/>
    <col min="9473" max="9473" width="2.42578125" style="57" customWidth="1"/>
    <col min="9474" max="9474" width="2.28515625" style="57" customWidth="1"/>
    <col min="9475" max="9475" width="2.42578125" style="57" customWidth="1"/>
    <col min="9476" max="9476" width="2.28515625" style="57" customWidth="1"/>
    <col min="9477" max="9477" width="13.7109375" style="57" customWidth="1"/>
    <col min="9478" max="9478" width="31.5703125" style="57" customWidth="1"/>
    <col min="9479" max="9479" width="9.7109375" style="57" customWidth="1"/>
    <col min="9480" max="9480" width="0.85546875" style="57" customWidth="1"/>
    <col min="9481" max="9481" width="16.7109375" style="57" customWidth="1"/>
    <col min="9482" max="9482" width="0.85546875" style="57" customWidth="1"/>
    <col min="9483" max="9483" width="16.7109375" style="57" customWidth="1"/>
    <col min="9484" max="9484" width="1.85546875" style="57" customWidth="1"/>
    <col min="9485" max="9485" width="15.140625" style="57" customWidth="1"/>
    <col min="9486" max="9486" width="12.42578125" style="57" bestFit="1" customWidth="1"/>
    <col min="9487" max="9487" width="11.28515625" style="57" bestFit="1" customWidth="1"/>
    <col min="9488" max="9728" width="9.140625" style="57"/>
    <col min="9729" max="9729" width="2.42578125" style="57" customWidth="1"/>
    <col min="9730" max="9730" width="2.28515625" style="57" customWidth="1"/>
    <col min="9731" max="9731" width="2.42578125" style="57" customWidth="1"/>
    <col min="9732" max="9732" width="2.28515625" style="57" customWidth="1"/>
    <col min="9733" max="9733" width="13.7109375" style="57" customWidth="1"/>
    <col min="9734" max="9734" width="31.5703125" style="57" customWidth="1"/>
    <col min="9735" max="9735" width="9.7109375" style="57" customWidth="1"/>
    <col min="9736" max="9736" width="0.85546875" style="57" customWidth="1"/>
    <col min="9737" max="9737" width="16.7109375" style="57" customWidth="1"/>
    <col min="9738" max="9738" width="0.85546875" style="57" customWidth="1"/>
    <col min="9739" max="9739" width="16.7109375" style="57" customWidth="1"/>
    <col min="9740" max="9740" width="1.85546875" style="57" customWidth="1"/>
    <col min="9741" max="9741" width="15.140625" style="57" customWidth="1"/>
    <col min="9742" max="9742" width="12.42578125" style="57" bestFit="1" customWidth="1"/>
    <col min="9743" max="9743" width="11.28515625" style="57" bestFit="1" customWidth="1"/>
    <col min="9744" max="9984" width="9.140625" style="57"/>
    <col min="9985" max="9985" width="2.42578125" style="57" customWidth="1"/>
    <col min="9986" max="9986" width="2.28515625" style="57" customWidth="1"/>
    <col min="9987" max="9987" width="2.42578125" style="57" customWidth="1"/>
    <col min="9988" max="9988" width="2.28515625" style="57" customWidth="1"/>
    <col min="9989" max="9989" width="13.7109375" style="57" customWidth="1"/>
    <col min="9990" max="9990" width="31.5703125" style="57" customWidth="1"/>
    <col min="9991" max="9991" width="9.7109375" style="57" customWidth="1"/>
    <col min="9992" max="9992" width="0.85546875" style="57" customWidth="1"/>
    <col min="9993" max="9993" width="16.7109375" style="57" customWidth="1"/>
    <col min="9994" max="9994" width="0.85546875" style="57" customWidth="1"/>
    <col min="9995" max="9995" width="16.7109375" style="57" customWidth="1"/>
    <col min="9996" max="9996" width="1.85546875" style="57" customWidth="1"/>
    <col min="9997" max="9997" width="15.140625" style="57" customWidth="1"/>
    <col min="9998" max="9998" width="12.42578125" style="57" bestFit="1" customWidth="1"/>
    <col min="9999" max="9999" width="11.28515625" style="57" bestFit="1" customWidth="1"/>
    <col min="10000" max="10240" width="9.140625" style="57"/>
    <col min="10241" max="10241" width="2.42578125" style="57" customWidth="1"/>
    <col min="10242" max="10242" width="2.28515625" style="57" customWidth="1"/>
    <col min="10243" max="10243" width="2.42578125" style="57" customWidth="1"/>
    <col min="10244" max="10244" width="2.28515625" style="57" customWidth="1"/>
    <col min="10245" max="10245" width="13.7109375" style="57" customWidth="1"/>
    <col min="10246" max="10246" width="31.5703125" style="57" customWidth="1"/>
    <col min="10247" max="10247" width="9.7109375" style="57" customWidth="1"/>
    <col min="10248" max="10248" width="0.85546875" style="57" customWidth="1"/>
    <col min="10249" max="10249" width="16.7109375" style="57" customWidth="1"/>
    <col min="10250" max="10250" width="0.85546875" style="57" customWidth="1"/>
    <col min="10251" max="10251" width="16.7109375" style="57" customWidth="1"/>
    <col min="10252" max="10252" width="1.85546875" style="57" customWidth="1"/>
    <col min="10253" max="10253" width="15.140625" style="57" customWidth="1"/>
    <col min="10254" max="10254" width="12.42578125" style="57" bestFit="1" customWidth="1"/>
    <col min="10255" max="10255" width="11.28515625" style="57" bestFit="1" customWidth="1"/>
    <col min="10256" max="10496" width="9.140625" style="57"/>
    <col min="10497" max="10497" width="2.42578125" style="57" customWidth="1"/>
    <col min="10498" max="10498" width="2.28515625" style="57" customWidth="1"/>
    <col min="10499" max="10499" width="2.42578125" style="57" customWidth="1"/>
    <col min="10500" max="10500" width="2.28515625" style="57" customWidth="1"/>
    <col min="10501" max="10501" width="13.7109375" style="57" customWidth="1"/>
    <col min="10502" max="10502" width="31.5703125" style="57" customWidth="1"/>
    <col min="10503" max="10503" width="9.7109375" style="57" customWidth="1"/>
    <col min="10504" max="10504" width="0.85546875" style="57" customWidth="1"/>
    <col min="10505" max="10505" width="16.7109375" style="57" customWidth="1"/>
    <col min="10506" max="10506" width="0.85546875" style="57" customWidth="1"/>
    <col min="10507" max="10507" width="16.7109375" style="57" customWidth="1"/>
    <col min="10508" max="10508" width="1.85546875" style="57" customWidth="1"/>
    <col min="10509" max="10509" width="15.140625" style="57" customWidth="1"/>
    <col min="10510" max="10510" width="12.42578125" style="57" bestFit="1" customWidth="1"/>
    <col min="10511" max="10511" width="11.28515625" style="57" bestFit="1" customWidth="1"/>
    <col min="10512" max="10752" width="9.140625" style="57"/>
    <col min="10753" max="10753" width="2.42578125" style="57" customWidth="1"/>
    <col min="10754" max="10754" width="2.28515625" style="57" customWidth="1"/>
    <col min="10755" max="10755" width="2.42578125" style="57" customWidth="1"/>
    <col min="10756" max="10756" width="2.28515625" style="57" customWidth="1"/>
    <col min="10757" max="10757" width="13.7109375" style="57" customWidth="1"/>
    <col min="10758" max="10758" width="31.5703125" style="57" customWidth="1"/>
    <col min="10759" max="10759" width="9.7109375" style="57" customWidth="1"/>
    <col min="10760" max="10760" width="0.85546875" style="57" customWidth="1"/>
    <col min="10761" max="10761" width="16.7109375" style="57" customWidth="1"/>
    <col min="10762" max="10762" width="0.85546875" style="57" customWidth="1"/>
    <col min="10763" max="10763" width="16.7109375" style="57" customWidth="1"/>
    <col min="10764" max="10764" width="1.85546875" style="57" customWidth="1"/>
    <col min="10765" max="10765" width="15.140625" style="57" customWidth="1"/>
    <col min="10766" max="10766" width="12.42578125" style="57" bestFit="1" customWidth="1"/>
    <col min="10767" max="10767" width="11.28515625" style="57" bestFit="1" customWidth="1"/>
    <col min="10768" max="11008" width="9.140625" style="57"/>
    <col min="11009" max="11009" width="2.42578125" style="57" customWidth="1"/>
    <col min="11010" max="11010" width="2.28515625" style="57" customWidth="1"/>
    <col min="11011" max="11011" width="2.42578125" style="57" customWidth="1"/>
    <col min="11012" max="11012" width="2.28515625" style="57" customWidth="1"/>
    <col min="11013" max="11013" width="13.7109375" style="57" customWidth="1"/>
    <col min="11014" max="11014" width="31.5703125" style="57" customWidth="1"/>
    <col min="11015" max="11015" width="9.7109375" style="57" customWidth="1"/>
    <col min="11016" max="11016" width="0.85546875" style="57" customWidth="1"/>
    <col min="11017" max="11017" width="16.7109375" style="57" customWidth="1"/>
    <col min="11018" max="11018" width="0.85546875" style="57" customWidth="1"/>
    <col min="11019" max="11019" width="16.7109375" style="57" customWidth="1"/>
    <col min="11020" max="11020" width="1.85546875" style="57" customWidth="1"/>
    <col min="11021" max="11021" width="15.140625" style="57" customWidth="1"/>
    <col min="11022" max="11022" width="12.42578125" style="57" bestFit="1" customWidth="1"/>
    <col min="11023" max="11023" width="11.28515625" style="57" bestFit="1" customWidth="1"/>
    <col min="11024" max="11264" width="9.140625" style="57"/>
    <col min="11265" max="11265" width="2.42578125" style="57" customWidth="1"/>
    <col min="11266" max="11266" width="2.28515625" style="57" customWidth="1"/>
    <col min="11267" max="11267" width="2.42578125" style="57" customWidth="1"/>
    <col min="11268" max="11268" width="2.28515625" style="57" customWidth="1"/>
    <col min="11269" max="11269" width="13.7109375" style="57" customWidth="1"/>
    <col min="11270" max="11270" width="31.5703125" style="57" customWidth="1"/>
    <col min="11271" max="11271" width="9.7109375" style="57" customWidth="1"/>
    <col min="11272" max="11272" width="0.85546875" style="57" customWidth="1"/>
    <col min="11273" max="11273" width="16.7109375" style="57" customWidth="1"/>
    <col min="11274" max="11274" width="0.85546875" style="57" customWidth="1"/>
    <col min="11275" max="11275" width="16.7109375" style="57" customWidth="1"/>
    <col min="11276" max="11276" width="1.85546875" style="57" customWidth="1"/>
    <col min="11277" max="11277" width="15.140625" style="57" customWidth="1"/>
    <col min="11278" max="11278" width="12.42578125" style="57" bestFit="1" customWidth="1"/>
    <col min="11279" max="11279" width="11.28515625" style="57" bestFit="1" customWidth="1"/>
    <col min="11280" max="11520" width="9.140625" style="57"/>
    <col min="11521" max="11521" width="2.42578125" style="57" customWidth="1"/>
    <col min="11522" max="11522" width="2.28515625" style="57" customWidth="1"/>
    <col min="11523" max="11523" width="2.42578125" style="57" customWidth="1"/>
    <col min="11524" max="11524" width="2.28515625" style="57" customWidth="1"/>
    <col min="11525" max="11525" width="13.7109375" style="57" customWidth="1"/>
    <col min="11526" max="11526" width="31.5703125" style="57" customWidth="1"/>
    <col min="11527" max="11527" width="9.7109375" style="57" customWidth="1"/>
    <col min="11528" max="11528" width="0.85546875" style="57" customWidth="1"/>
    <col min="11529" max="11529" width="16.7109375" style="57" customWidth="1"/>
    <col min="11530" max="11530" width="0.85546875" style="57" customWidth="1"/>
    <col min="11531" max="11531" width="16.7109375" style="57" customWidth="1"/>
    <col min="11532" max="11532" width="1.85546875" style="57" customWidth="1"/>
    <col min="11533" max="11533" width="15.140625" style="57" customWidth="1"/>
    <col min="11534" max="11534" width="12.42578125" style="57" bestFit="1" customWidth="1"/>
    <col min="11535" max="11535" width="11.28515625" style="57" bestFit="1" customWidth="1"/>
    <col min="11536" max="11776" width="9.140625" style="57"/>
    <col min="11777" max="11777" width="2.42578125" style="57" customWidth="1"/>
    <col min="11778" max="11778" width="2.28515625" style="57" customWidth="1"/>
    <col min="11779" max="11779" width="2.42578125" style="57" customWidth="1"/>
    <col min="11780" max="11780" width="2.28515625" style="57" customWidth="1"/>
    <col min="11781" max="11781" width="13.7109375" style="57" customWidth="1"/>
    <col min="11782" max="11782" width="31.5703125" style="57" customWidth="1"/>
    <col min="11783" max="11783" width="9.7109375" style="57" customWidth="1"/>
    <col min="11784" max="11784" width="0.85546875" style="57" customWidth="1"/>
    <col min="11785" max="11785" width="16.7109375" style="57" customWidth="1"/>
    <col min="11786" max="11786" width="0.85546875" style="57" customWidth="1"/>
    <col min="11787" max="11787" width="16.7109375" style="57" customWidth="1"/>
    <col min="11788" max="11788" width="1.85546875" style="57" customWidth="1"/>
    <col min="11789" max="11789" width="15.140625" style="57" customWidth="1"/>
    <col min="11790" max="11790" width="12.42578125" style="57" bestFit="1" customWidth="1"/>
    <col min="11791" max="11791" width="11.28515625" style="57" bestFit="1" customWidth="1"/>
    <col min="11792" max="12032" width="9.140625" style="57"/>
    <col min="12033" max="12033" width="2.42578125" style="57" customWidth="1"/>
    <col min="12034" max="12034" width="2.28515625" style="57" customWidth="1"/>
    <col min="12035" max="12035" width="2.42578125" style="57" customWidth="1"/>
    <col min="12036" max="12036" width="2.28515625" style="57" customWidth="1"/>
    <col min="12037" max="12037" width="13.7109375" style="57" customWidth="1"/>
    <col min="12038" max="12038" width="31.5703125" style="57" customWidth="1"/>
    <col min="12039" max="12039" width="9.7109375" style="57" customWidth="1"/>
    <col min="12040" max="12040" width="0.85546875" style="57" customWidth="1"/>
    <col min="12041" max="12041" width="16.7109375" style="57" customWidth="1"/>
    <col min="12042" max="12042" width="0.85546875" style="57" customWidth="1"/>
    <col min="12043" max="12043" width="16.7109375" style="57" customWidth="1"/>
    <col min="12044" max="12044" width="1.85546875" style="57" customWidth="1"/>
    <col min="12045" max="12045" width="15.140625" style="57" customWidth="1"/>
    <col min="12046" max="12046" width="12.42578125" style="57" bestFit="1" customWidth="1"/>
    <col min="12047" max="12047" width="11.28515625" style="57" bestFit="1" customWidth="1"/>
    <col min="12048" max="12288" width="9.140625" style="57"/>
    <col min="12289" max="12289" width="2.42578125" style="57" customWidth="1"/>
    <col min="12290" max="12290" width="2.28515625" style="57" customWidth="1"/>
    <col min="12291" max="12291" width="2.42578125" style="57" customWidth="1"/>
    <col min="12292" max="12292" width="2.28515625" style="57" customWidth="1"/>
    <col min="12293" max="12293" width="13.7109375" style="57" customWidth="1"/>
    <col min="12294" max="12294" width="31.5703125" style="57" customWidth="1"/>
    <col min="12295" max="12295" width="9.7109375" style="57" customWidth="1"/>
    <col min="12296" max="12296" width="0.85546875" style="57" customWidth="1"/>
    <col min="12297" max="12297" width="16.7109375" style="57" customWidth="1"/>
    <col min="12298" max="12298" width="0.85546875" style="57" customWidth="1"/>
    <col min="12299" max="12299" width="16.7109375" style="57" customWidth="1"/>
    <col min="12300" max="12300" width="1.85546875" style="57" customWidth="1"/>
    <col min="12301" max="12301" width="15.140625" style="57" customWidth="1"/>
    <col min="12302" max="12302" width="12.42578125" style="57" bestFit="1" customWidth="1"/>
    <col min="12303" max="12303" width="11.28515625" style="57" bestFit="1" customWidth="1"/>
    <col min="12304" max="12544" width="9.140625" style="57"/>
    <col min="12545" max="12545" width="2.42578125" style="57" customWidth="1"/>
    <col min="12546" max="12546" width="2.28515625" style="57" customWidth="1"/>
    <col min="12547" max="12547" width="2.42578125" style="57" customWidth="1"/>
    <col min="12548" max="12548" width="2.28515625" style="57" customWidth="1"/>
    <col min="12549" max="12549" width="13.7109375" style="57" customWidth="1"/>
    <col min="12550" max="12550" width="31.5703125" style="57" customWidth="1"/>
    <col min="12551" max="12551" width="9.7109375" style="57" customWidth="1"/>
    <col min="12552" max="12552" width="0.85546875" style="57" customWidth="1"/>
    <col min="12553" max="12553" width="16.7109375" style="57" customWidth="1"/>
    <col min="12554" max="12554" width="0.85546875" style="57" customWidth="1"/>
    <col min="12555" max="12555" width="16.7109375" style="57" customWidth="1"/>
    <col min="12556" max="12556" width="1.85546875" style="57" customWidth="1"/>
    <col min="12557" max="12557" width="15.140625" style="57" customWidth="1"/>
    <col min="12558" max="12558" width="12.42578125" style="57" bestFit="1" customWidth="1"/>
    <col min="12559" max="12559" width="11.28515625" style="57" bestFit="1" customWidth="1"/>
    <col min="12560" max="12800" width="9.140625" style="57"/>
    <col min="12801" max="12801" width="2.42578125" style="57" customWidth="1"/>
    <col min="12802" max="12802" width="2.28515625" style="57" customWidth="1"/>
    <col min="12803" max="12803" width="2.42578125" style="57" customWidth="1"/>
    <col min="12804" max="12804" width="2.28515625" style="57" customWidth="1"/>
    <col min="12805" max="12805" width="13.7109375" style="57" customWidth="1"/>
    <col min="12806" max="12806" width="31.5703125" style="57" customWidth="1"/>
    <col min="12807" max="12807" width="9.7109375" style="57" customWidth="1"/>
    <col min="12808" max="12808" width="0.85546875" style="57" customWidth="1"/>
    <col min="12809" max="12809" width="16.7109375" style="57" customWidth="1"/>
    <col min="12810" max="12810" width="0.85546875" style="57" customWidth="1"/>
    <col min="12811" max="12811" width="16.7109375" style="57" customWidth="1"/>
    <col min="12812" max="12812" width="1.85546875" style="57" customWidth="1"/>
    <col min="12813" max="12813" width="15.140625" style="57" customWidth="1"/>
    <col min="12814" max="12814" width="12.42578125" style="57" bestFit="1" customWidth="1"/>
    <col min="12815" max="12815" width="11.28515625" style="57" bestFit="1" customWidth="1"/>
    <col min="12816" max="13056" width="9.140625" style="57"/>
    <col min="13057" max="13057" width="2.42578125" style="57" customWidth="1"/>
    <col min="13058" max="13058" width="2.28515625" style="57" customWidth="1"/>
    <col min="13059" max="13059" width="2.42578125" style="57" customWidth="1"/>
    <col min="13060" max="13060" width="2.28515625" style="57" customWidth="1"/>
    <col min="13061" max="13061" width="13.7109375" style="57" customWidth="1"/>
    <col min="13062" max="13062" width="31.5703125" style="57" customWidth="1"/>
    <col min="13063" max="13063" width="9.7109375" style="57" customWidth="1"/>
    <col min="13064" max="13064" width="0.85546875" style="57" customWidth="1"/>
    <col min="13065" max="13065" width="16.7109375" style="57" customWidth="1"/>
    <col min="13066" max="13066" width="0.85546875" style="57" customWidth="1"/>
    <col min="13067" max="13067" width="16.7109375" style="57" customWidth="1"/>
    <col min="13068" max="13068" width="1.85546875" style="57" customWidth="1"/>
    <col min="13069" max="13069" width="15.140625" style="57" customWidth="1"/>
    <col min="13070" max="13070" width="12.42578125" style="57" bestFit="1" customWidth="1"/>
    <col min="13071" max="13071" width="11.28515625" style="57" bestFit="1" customWidth="1"/>
    <col min="13072" max="13312" width="9.140625" style="57"/>
    <col min="13313" max="13313" width="2.42578125" style="57" customWidth="1"/>
    <col min="13314" max="13314" width="2.28515625" style="57" customWidth="1"/>
    <col min="13315" max="13315" width="2.42578125" style="57" customWidth="1"/>
    <col min="13316" max="13316" width="2.28515625" style="57" customWidth="1"/>
    <col min="13317" max="13317" width="13.7109375" style="57" customWidth="1"/>
    <col min="13318" max="13318" width="31.5703125" style="57" customWidth="1"/>
    <col min="13319" max="13319" width="9.7109375" style="57" customWidth="1"/>
    <col min="13320" max="13320" width="0.85546875" style="57" customWidth="1"/>
    <col min="13321" max="13321" width="16.7109375" style="57" customWidth="1"/>
    <col min="13322" max="13322" width="0.85546875" style="57" customWidth="1"/>
    <col min="13323" max="13323" width="16.7109375" style="57" customWidth="1"/>
    <col min="13324" max="13324" width="1.85546875" style="57" customWidth="1"/>
    <col min="13325" max="13325" width="15.140625" style="57" customWidth="1"/>
    <col min="13326" max="13326" width="12.42578125" style="57" bestFit="1" customWidth="1"/>
    <col min="13327" max="13327" width="11.28515625" style="57" bestFit="1" customWidth="1"/>
    <col min="13328" max="13568" width="9.140625" style="57"/>
    <col min="13569" max="13569" width="2.42578125" style="57" customWidth="1"/>
    <col min="13570" max="13570" width="2.28515625" style="57" customWidth="1"/>
    <col min="13571" max="13571" width="2.42578125" style="57" customWidth="1"/>
    <col min="13572" max="13572" width="2.28515625" style="57" customWidth="1"/>
    <col min="13573" max="13573" width="13.7109375" style="57" customWidth="1"/>
    <col min="13574" max="13574" width="31.5703125" style="57" customWidth="1"/>
    <col min="13575" max="13575" width="9.7109375" style="57" customWidth="1"/>
    <col min="13576" max="13576" width="0.85546875" style="57" customWidth="1"/>
    <col min="13577" max="13577" width="16.7109375" style="57" customWidth="1"/>
    <col min="13578" max="13578" width="0.85546875" style="57" customWidth="1"/>
    <col min="13579" max="13579" width="16.7109375" style="57" customWidth="1"/>
    <col min="13580" max="13580" width="1.85546875" style="57" customWidth="1"/>
    <col min="13581" max="13581" width="15.140625" style="57" customWidth="1"/>
    <col min="13582" max="13582" width="12.42578125" style="57" bestFit="1" customWidth="1"/>
    <col min="13583" max="13583" width="11.28515625" style="57" bestFit="1" customWidth="1"/>
    <col min="13584" max="13824" width="9.140625" style="57"/>
    <col min="13825" max="13825" width="2.42578125" style="57" customWidth="1"/>
    <col min="13826" max="13826" width="2.28515625" style="57" customWidth="1"/>
    <col min="13827" max="13827" width="2.42578125" style="57" customWidth="1"/>
    <col min="13828" max="13828" width="2.28515625" style="57" customWidth="1"/>
    <col min="13829" max="13829" width="13.7109375" style="57" customWidth="1"/>
    <col min="13830" max="13830" width="31.5703125" style="57" customWidth="1"/>
    <col min="13831" max="13831" width="9.7109375" style="57" customWidth="1"/>
    <col min="13832" max="13832" width="0.85546875" style="57" customWidth="1"/>
    <col min="13833" max="13833" width="16.7109375" style="57" customWidth="1"/>
    <col min="13834" max="13834" width="0.85546875" style="57" customWidth="1"/>
    <col min="13835" max="13835" width="16.7109375" style="57" customWidth="1"/>
    <col min="13836" max="13836" width="1.85546875" style="57" customWidth="1"/>
    <col min="13837" max="13837" width="15.140625" style="57" customWidth="1"/>
    <col min="13838" max="13838" width="12.42578125" style="57" bestFit="1" customWidth="1"/>
    <col min="13839" max="13839" width="11.28515625" style="57" bestFit="1" customWidth="1"/>
    <col min="13840" max="14080" width="9.140625" style="57"/>
    <col min="14081" max="14081" width="2.42578125" style="57" customWidth="1"/>
    <col min="14082" max="14082" width="2.28515625" style="57" customWidth="1"/>
    <col min="14083" max="14083" width="2.42578125" style="57" customWidth="1"/>
    <col min="14084" max="14084" width="2.28515625" style="57" customWidth="1"/>
    <col min="14085" max="14085" width="13.7109375" style="57" customWidth="1"/>
    <col min="14086" max="14086" width="31.5703125" style="57" customWidth="1"/>
    <col min="14087" max="14087" width="9.7109375" style="57" customWidth="1"/>
    <col min="14088" max="14088" width="0.85546875" style="57" customWidth="1"/>
    <col min="14089" max="14089" width="16.7109375" style="57" customWidth="1"/>
    <col min="14090" max="14090" width="0.85546875" style="57" customWidth="1"/>
    <col min="14091" max="14091" width="16.7109375" style="57" customWidth="1"/>
    <col min="14092" max="14092" width="1.85546875" style="57" customWidth="1"/>
    <col min="14093" max="14093" width="15.140625" style="57" customWidth="1"/>
    <col min="14094" max="14094" width="12.42578125" style="57" bestFit="1" customWidth="1"/>
    <col min="14095" max="14095" width="11.28515625" style="57" bestFit="1" customWidth="1"/>
    <col min="14096" max="14336" width="9.140625" style="57"/>
    <col min="14337" max="14337" width="2.42578125" style="57" customWidth="1"/>
    <col min="14338" max="14338" width="2.28515625" style="57" customWidth="1"/>
    <col min="14339" max="14339" width="2.42578125" style="57" customWidth="1"/>
    <col min="14340" max="14340" width="2.28515625" style="57" customWidth="1"/>
    <col min="14341" max="14341" width="13.7109375" style="57" customWidth="1"/>
    <col min="14342" max="14342" width="31.5703125" style="57" customWidth="1"/>
    <col min="14343" max="14343" width="9.7109375" style="57" customWidth="1"/>
    <col min="14344" max="14344" width="0.85546875" style="57" customWidth="1"/>
    <col min="14345" max="14345" width="16.7109375" style="57" customWidth="1"/>
    <col min="14346" max="14346" width="0.85546875" style="57" customWidth="1"/>
    <col min="14347" max="14347" width="16.7109375" style="57" customWidth="1"/>
    <col min="14348" max="14348" width="1.85546875" style="57" customWidth="1"/>
    <col min="14349" max="14349" width="15.140625" style="57" customWidth="1"/>
    <col min="14350" max="14350" width="12.42578125" style="57" bestFit="1" customWidth="1"/>
    <col min="14351" max="14351" width="11.28515625" style="57" bestFit="1" customWidth="1"/>
    <col min="14352" max="14592" width="9.140625" style="57"/>
    <col min="14593" max="14593" width="2.42578125" style="57" customWidth="1"/>
    <col min="14594" max="14594" width="2.28515625" style="57" customWidth="1"/>
    <col min="14595" max="14595" width="2.42578125" style="57" customWidth="1"/>
    <col min="14596" max="14596" width="2.28515625" style="57" customWidth="1"/>
    <col min="14597" max="14597" width="13.7109375" style="57" customWidth="1"/>
    <col min="14598" max="14598" width="31.5703125" style="57" customWidth="1"/>
    <col min="14599" max="14599" width="9.7109375" style="57" customWidth="1"/>
    <col min="14600" max="14600" width="0.85546875" style="57" customWidth="1"/>
    <col min="14601" max="14601" width="16.7109375" style="57" customWidth="1"/>
    <col min="14602" max="14602" width="0.85546875" style="57" customWidth="1"/>
    <col min="14603" max="14603" width="16.7109375" style="57" customWidth="1"/>
    <col min="14604" max="14604" width="1.85546875" style="57" customWidth="1"/>
    <col min="14605" max="14605" width="15.140625" style="57" customWidth="1"/>
    <col min="14606" max="14606" width="12.42578125" style="57" bestFit="1" customWidth="1"/>
    <col min="14607" max="14607" width="11.28515625" style="57" bestFit="1" customWidth="1"/>
    <col min="14608" max="14848" width="9.140625" style="57"/>
    <col min="14849" max="14849" width="2.42578125" style="57" customWidth="1"/>
    <col min="14850" max="14850" width="2.28515625" style="57" customWidth="1"/>
    <col min="14851" max="14851" width="2.42578125" style="57" customWidth="1"/>
    <col min="14852" max="14852" width="2.28515625" style="57" customWidth="1"/>
    <col min="14853" max="14853" width="13.7109375" style="57" customWidth="1"/>
    <col min="14854" max="14854" width="31.5703125" style="57" customWidth="1"/>
    <col min="14855" max="14855" width="9.7109375" style="57" customWidth="1"/>
    <col min="14856" max="14856" width="0.85546875" style="57" customWidth="1"/>
    <col min="14857" max="14857" width="16.7109375" style="57" customWidth="1"/>
    <col min="14858" max="14858" width="0.85546875" style="57" customWidth="1"/>
    <col min="14859" max="14859" width="16.7109375" style="57" customWidth="1"/>
    <col min="14860" max="14860" width="1.85546875" style="57" customWidth="1"/>
    <col min="14861" max="14861" width="15.140625" style="57" customWidth="1"/>
    <col min="14862" max="14862" width="12.42578125" style="57" bestFit="1" customWidth="1"/>
    <col min="14863" max="14863" width="11.28515625" style="57" bestFit="1" customWidth="1"/>
    <col min="14864" max="15104" width="9.140625" style="57"/>
    <col min="15105" max="15105" width="2.42578125" style="57" customWidth="1"/>
    <col min="15106" max="15106" width="2.28515625" style="57" customWidth="1"/>
    <col min="15107" max="15107" width="2.42578125" style="57" customWidth="1"/>
    <col min="15108" max="15108" width="2.28515625" style="57" customWidth="1"/>
    <col min="15109" max="15109" width="13.7109375" style="57" customWidth="1"/>
    <col min="15110" max="15110" width="31.5703125" style="57" customWidth="1"/>
    <col min="15111" max="15111" width="9.7109375" style="57" customWidth="1"/>
    <col min="15112" max="15112" width="0.85546875" style="57" customWidth="1"/>
    <col min="15113" max="15113" width="16.7109375" style="57" customWidth="1"/>
    <col min="15114" max="15114" width="0.85546875" style="57" customWidth="1"/>
    <col min="15115" max="15115" width="16.7109375" style="57" customWidth="1"/>
    <col min="15116" max="15116" width="1.85546875" style="57" customWidth="1"/>
    <col min="15117" max="15117" width="15.140625" style="57" customWidth="1"/>
    <col min="15118" max="15118" width="12.42578125" style="57" bestFit="1" customWidth="1"/>
    <col min="15119" max="15119" width="11.28515625" style="57" bestFit="1" customWidth="1"/>
    <col min="15120" max="15360" width="9.140625" style="57"/>
    <col min="15361" max="15361" width="2.42578125" style="57" customWidth="1"/>
    <col min="15362" max="15362" width="2.28515625" style="57" customWidth="1"/>
    <col min="15363" max="15363" width="2.42578125" style="57" customWidth="1"/>
    <col min="15364" max="15364" width="2.28515625" style="57" customWidth="1"/>
    <col min="15365" max="15365" width="13.7109375" style="57" customWidth="1"/>
    <col min="15366" max="15366" width="31.5703125" style="57" customWidth="1"/>
    <col min="15367" max="15367" width="9.7109375" style="57" customWidth="1"/>
    <col min="15368" max="15368" width="0.85546875" style="57" customWidth="1"/>
    <col min="15369" max="15369" width="16.7109375" style="57" customWidth="1"/>
    <col min="15370" max="15370" width="0.85546875" style="57" customWidth="1"/>
    <col min="15371" max="15371" width="16.7109375" style="57" customWidth="1"/>
    <col min="15372" max="15372" width="1.85546875" style="57" customWidth="1"/>
    <col min="15373" max="15373" width="15.140625" style="57" customWidth="1"/>
    <col min="15374" max="15374" width="12.42578125" style="57" bestFit="1" customWidth="1"/>
    <col min="15375" max="15375" width="11.28515625" style="57" bestFit="1" customWidth="1"/>
    <col min="15376" max="15616" width="9.140625" style="57"/>
    <col min="15617" max="15617" width="2.42578125" style="57" customWidth="1"/>
    <col min="15618" max="15618" width="2.28515625" style="57" customWidth="1"/>
    <col min="15619" max="15619" width="2.42578125" style="57" customWidth="1"/>
    <col min="15620" max="15620" width="2.28515625" style="57" customWidth="1"/>
    <col min="15621" max="15621" width="13.7109375" style="57" customWidth="1"/>
    <col min="15622" max="15622" width="31.5703125" style="57" customWidth="1"/>
    <col min="15623" max="15623" width="9.7109375" style="57" customWidth="1"/>
    <col min="15624" max="15624" width="0.85546875" style="57" customWidth="1"/>
    <col min="15625" max="15625" width="16.7109375" style="57" customWidth="1"/>
    <col min="15626" max="15626" width="0.85546875" style="57" customWidth="1"/>
    <col min="15627" max="15627" width="16.7109375" style="57" customWidth="1"/>
    <col min="15628" max="15628" width="1.85546875" style="57" customWidth="1"/>
    <col min="15629" max="15629" width="15.140625" style="57" customWidth="1"/>
    <col min="15630" max="15630" width="12.42578125" style="57" bestFit="1" customWidth="1"/>
    <col min="15631" max="15631" width="11.28515625" style="57" bestFit="1" customWidth="1"/>
    <col min="15632" max="15872" width="9.140625" style="57"/>
    <col min="15873" max="15873" width="2.42578125" style="57" customWidth="1"/>
    <col min="15874" max="15874" width="2.28515625" style="57" customWidth="1"/>
    <col min="15875" max="15875" width="2.42578125" style="57" customWidth="1"/>
    <col min="15876" max="15876" width="2.28515625" style="57" customWidth="1"/>
    <col min="15877" max="15877" width="13.7109375" style="57" customWidth="1"/>
    <col min="15878" max="15878" width="31.5703125" style="57" customWidth="1"/>
    <col min="15879" max="15879" width="9.7109375" style="57" customWidth="1"/>
    <col min="15880" max="15880" width="0.85546875" style="57" customWidth="1"/>
    <col min="15881" max="15881" width="16.7109375" style="57" customWidth="1"/>
    <col min="15882" max="15882" width="0.85546875" style="57" customWidth="1"/>
    <col min="15883" max="15883" width="16.7109375" style="57" customWidth="1"/>
    <col min="15884" max="15884" width="1.85546875" style="57" customWidth="1"/>
    <col min="15885" max="15885" width="15.140625" style="57" customWidth="1"/>
    <col min="15886" max="15886" width="12.42578125" style="57" bestFit="1" customWidth="1"/>
    <col min="15887" max="15887" width="11.28515625" style="57" bestFit="1" customWidth="1"/>
    <col min="15888" max="16128" width="9.140625" style="57"/>
    <col min="16129" max="16129" width="2.42578125" style="57" customWidth="1"/>
    <col min="16130" max="16130" width="2.28515625" style="57" customWidth="1"/>
    <col min="16131" max="16131" width="2.42578125" style="57" customWidth="1"/>
    <col min="16132" max="16132" width="2.28515625" style="57" customWidth="1"/>
    <col min="16133" max="16133" width="13.7109375" style="57" customWidth="1"/>
    <col min="16134" max="16134" width="31.5703125" style="57" customWidth="1"/>
    <col min="16135" max="16135" width="9.7109375" style="57" customWidth="1"/>
    <col min="16136" max="16136" width="0.85546875" style="57" customWidth="1"/>
    <col min="16137" max="16137" width="16.7109375" style="57" customWidth="1"/>
    <col min="16138" max="16138" width="0.85546875" style="57" customWidth="1"/>
    <col min="16139" max="16139" width="16.7109375" style="57" customWidth="1"/>
    <col min="16140" max="16140" width="1.85546875" style="57" customWidth="1"/>
    <col min="16141" max="16141" width="15.140625" style="57" customWidth="1"/>
    <col min="16142" max="16142" width="12.42578125" style="57" bestFit="1" customWidth="1"/>
    <col min="16143" max="16143" width="11.28515625" style="57" bestFit="1" customWidth="1"/>
    <col min="16144" max="16384" width="9.140625" style="57"/>
  </cols>
  <sheetData>
    <row r="1" spans="1:14" s="58" customFormat="1" ht="21.95" customHeight="1">
      <c r="A1" s="58" t="s">
        <v>0</v>
      </c>
      <c r="K1" s="42" t="s">
        <v>4</v>
      </c>
      <c r="L1" s="4"/>
      <c r="M1" s="4"/>
      <c r="N1" s="4"/>
    </row>
    <row r="2" spans="1:14" s="61" customFormat="1" ht="21" customHeight="1">
      <c r="A2" s="60" t="s">
        <v>94</v>
      </c>
      <c r="B2" s="60"/>
      <c r="C2" s="60"/>
      <c r="D2" s="60"/>
      <c r="E2" s="60"/>
      <c r="F2" s="60"/>
      <c r="G2" s="60"/>
      <c r="H2" s="60"/>
      <c r="I2" s="60"/>
      <c r="J2" s="60"/>
      <c r="K2" s="59" t="s">
        <v>7</v>
      </c>
      <c r="L2" s="4"/>
      <c r="M2" s="4"/>
      <c r="N2" s="4"/>
    </row>
    <row r="3" spans="1:14" s="61" customFormat="1" ht="21" customHeight="1">
      <c r="A3" s="60" t="str">
        <f>+'งบเปลี่ยนแปลง P6'!A3</f>
        <v>FOR THE NINE - MONTH PERIOD ENDED SEPTEMBER 30, 2024</v>
      </c>
      <c r="B3" s="60"/>
      <c r="C3" s="60"/>
      <c r="D3" s="60"/>
      <c r="E3" s="60"/>
      <c r="F3" s="68"/>
      <c r="G3" s="68"/>
      <c r="H3" s="60"/>
      <c r="I3" s="60"/>
      <c r="J3" s="60"/>
      <c r="K3" s="60"/>
      <c r="L3" s="4"/>
      <c r="M3" s="4"/>
      <c r="N3" s="4"/>
    </row>
    <row r="4" spans="1:14" s="61" customFormat="1" ht="21" customHeight="1">
      <c r="A4" s="60"/>
      <c r="B4" s="60"/>
      <c r="C4" s="60"/>
      <c r="D4" s="60"/>
      <c r="E4" s="60"/>
      <c r="F4" s="68"/>
      <c r="G4" s="68"/>
      <c r="H4" s="60"/>
      <c r="I4" s="60"/>
      <c r="J4" s="60"/>
      <c r="K4" s="60"/>
      <c r="L4" s="4"/>
      <c r="M4" s="4"/>
      <c r="N4" s="4"/>
    </row>
    <row r="5" spans="1:14" ht="21" customHeight="1">
      <c r="B5" s="62"/>
      <c r="C5" s="62"/>
      <c r="D5" s="62"/>
      <c r="E5" s="62"/>
      <c r="F5" s="63"/>
      <c r="G5" s="64"/>
      <c r="H5" s="56"/>
      <c r="I5" s="118" t="s">
        <v>2</v>
      </c>
      <c r="J5" s="118"/>
      <c r="K5" s="118"/>
    </row>
    <row r="6" spans="1:14" ht="21" customHeight="1">
      <c r="F6" s="59"/>
      <c r="G6" s="65" t="s">
        <v>6</v>
      </c>
      <c r="H6" s="56"/>
      <c r="I6" s="38">
        <v>2024</v>
      </c>
      <c r="J6" s="39"/>
      <c r="K6" s="38">
        <v>2023</v>
      </c>
    </row>
    <row r="7" spans="1:14" ht="21" customHeight="1">
      <c r="A7" s="77" t="s">
        <v>95</v>
      </c>
      <c r="B7" s="68"/>
      <c r="C7" s="68"/>
      <c r="D7" s="68"/>
      <c r="E7" s="68"/>
      <c r="F7" s="68"/>
      <c r="I7" s="10"/>
      <c r="J7" s="3"/>
      <c r="K7" s="10"/>
    </row>
    <row r="8" spans="1:14" ht="21" customHeight="1">
      <c r="A8" s="78" t="s">
        <v>96</v>
      </c>
      <c r="B8" s="79"/>
      <c r="C8" s="68"/>
      <c r="D8" s="68"/>
      <c r="E8" s="68"/>
      <c r="F8" s="68"/>
      <c r="I8" s="22">
        <v>128447590.28</v>
      </c>
      <c r="J8" s="22"/>
      <c r="K8" s="22">
        <v>187641936.88</v>
      </c>
    </row>
    <row r="9" spans="1:14" ht="21" customHeight="1">
      <c r="A9" s="78" t="s">
        <v>97</v>
      </c>
      <c r="B9" s="79"/>
      <c r="C9" s="68"/>
      <c r="D9" s="68"/>
      <c r="E9" s="69"/>
      <c r="F9" s="68"/>
      <c r="I9" s="22"/>
      <c r="J9" s="22"/>
      <c r="K9" s="22"/>
    </row>
    <row r="10" spans="1:14" ht="21" customHeight="1">
      <c r="A10" s="78"/>
      <c r="B10" s="78" t="s">
        <v>98</v>
      </c>
      <c r="C10" s="68"/>
      <c r="D10" s="68"/>
      <c r="E10" s="68"/>
      <c r="F10" s="68"/>
      <c r="I10" s="22"/>
      <c r="J10" s="22"/>
      <c r="K10" s="22"/>
    </row>
    <row r="11" spans="1:14" ht="21" customHeight="1">
      <c r="A11" s="78" t="s">
        <v>99</v>
      </c>
      <c r="B11" s="79"/>
      <c r="C11" s="68"/>
      <c r="D11" s="68"/>
      <c r="E11" s="68"/>
      <c r="F11" s="68"/>
      <c r="G11" s="56" t="s">
        <v>100</v>
      </c>
      <c r="I11" s="22">
        <v>3730108.35</v>
      </c>
      <c r="J11" s="22"/>
      <c r="K11" s="22">
        <v>3566878.4</v>
      </c>
    </row>
    <row r="12" spans="1:14" ht="21" customHeight="1">
      <c r="A12" s="78" t="s">
        <v>101</v>
      </c>
      <c r="B12" s="79"/>
      <c r="C12" s="68"/>
      <c r="D12" s="68"/>
      <c r="E12" s="68"/>
      <c r="F12" s="68"/>
      <c r="G12" s="56">
        <v>15.1</v>
      </c>
      <c r="I12" s="22">
        <v>7566533.9100000001</v>
      </c>
      <c r="J12" s="22"/>
      <c r="K12" s="22">
        <v>7519493.1299999999</v>
      </c>
    </row>
    <row r="13" spans="1:14" ht="21" customHeight="1">
      <c r="A13" s="78" t="s">
        <v>102</v>
      </c>
      <c r="B13" s="79"/>
      <c r="C13" s="68"/>
      <c r="D13" s="68"/>
      <c r="E13" s="68"/>
      <c r="F13" s="68"/>
      <c r="I13" s="22">
        <v>343807.97</v>
      </c>
      <c r="J13" s="22"/>
      <c r="K13" s="22">
        <v>299930.62</v>
      </c>
    </row>
    <row r="14" spans="1:14" ht="21" customHeight="1">
      <c r="A14" s="78" t="s">
        <v>103</v>
      </c>
      <c r="B14" s="79"/>
      <c r="C14" s="68"/>
      <c r="D14" s="68"/>
      <c r="E14" s="68"/>
      <c r="F14" s="68"/>
      <c r="I14" s="22">
        <v>205774.36</v>
      </c>
      <c r="J14" s="22"/>
      <c r="K14" s="22">
        <v>205023.35</v>
      </c>
    </row>
    <row r="15" spans="1:14" ht="21" customHeight="1">
      <c r="A15" s="78" t="s">
        <v>157</v>
      </c>
      <c r="B15" s="79"/>
      <c r="C15" s="68"/>
      <c r="D15" s="68"/>
      <c r="E15" s="68"/>
      <c r="F15" s="68"/>
      <c r="G15" s="56">
        <v>11</v>
      </c>
      <c r="I15" s="22">
        <v>926.52</v>
      </c>
      <c r="J15" s="22"/>
      <c r="K15" s="22">
        <v>0</v>
      </c>
    </row>
    <row r="16" spans="1:14" ht="21" customHeight="1">
      <c r="A16" s="78" t="s">
        <v>156</v>
      </c>
      <c r="B16" s="79"/>
      <c r="C16" s="68"/>
      <c r="D16" s="68"/>
      <c r="E16" s="68"/>
      <c r="F16" s="68"/>
      <c r="I16" s="22">
        <v>61763.7</v>
      </c>
      <c r="J16" s="22"/>
      <c r="K16" s="22">
        <v>0</v>
      </c>
    </row>
    <row r="17" spans="1:11" ht="21" customHeight="1">
      <c r="A17" s="78" t="s">
        <v>104</v>
      </c>
      <c r="B17" s="79"/>
      <c r="C17" s="68"/>
      <c r="D17" s="68"/>
      <c r="E17" s="68"/>
      <c r="F17" s="68"/>
      <c r="G17" s="56">
        <v>16</v>
      </c>
      <c r="I17" s="22">
        <v>1110206.25</v>
      </c>
      <c r="J17" s="22"/>
      <c r="K17" s="22">
        <v>941587.47</v>
      </c>
    </row>
    <row r="18" spans="1:11" ht="21" customHeight="1">
      <c r="A18" s="111" t="s">
        <v>145</v>
      </c>
      <c r="B18" s="79"/>
      <c r="C18" s="68"/>
      <c r="D18" s="68"/>
      <c r="E18" s="68"/>
      <c r="F18" s="68"/>
      <c r="I18" s="22">
        <v>0</v>
      </c>
      <c r="J18" s="22"/>
      <c r="K18" s="22">
        <v>449800.75</v>
      </c>
    </row>
    <row r="19" spans="1:11" ht="21" customHeight="1">
      <c r="A19" s="78" t="s">
        <v>105</v>
      </c>
      <c r="B19" s="68"/>
      <c r="C19" s="68"/>
      <c r="D19" s="68"/>
      <c r="E19" s="68"/>
      <c r="F19" s="68"/>
      <c r="I19" s="22">
        <v>13270.99</v>
      </c>
      <c r="J19" s="22"/>
      <c r="K19" s="22">
        <v>12878.36</v>
      </c>
    </row>
    <row r="20" spans="1:11" ht="21" customHeight="1">
      <c r="A20" s="78" t="s">
        <v>106</v>
      </c>
      <c r="B20" s="68"/>
      <c r="C20" s="68"/>
      <c r="D20" s="68"/>
      <c r="E20" s="68"/>
      <c r="F20" s="68"/>
      <c r="I20" s="22">
        <v>-16688294.92</v>
      </c>
      <c r="J20" s="22"/>
      <c r="K20" s="22">
        <v>0</v>
      </c>
    </row>
    <row r="21" spans="1:11" ht="21" customHeight="1">
      <c r="A21" s="78" t="s">
        <v>107</v>
      </c>
      <c r="B21" s="79"/>
      <c r="C21" s="68"/>
      <c r="D21" s="68"/>
      <c r="E21" s="68"/>
      <c r="F21" s="68"/>
      <c r="I21" s="22">
        <v>329845.86</v>
      </c>
      <c r="J21" s="22"/>
      <c r="K21" s="22">
        <v>1451045.28</v>
      </c>
    </row>
    <row r="22" spans="1:11" ht="21" customHeight="1">
      <c r="A22" s="78" t="s">
        <v>108</v>
      </c>
      <c r="B22" s="78"/>
      <c r="C22" s="68"/>
      <c r="D22" s="68"/>
      <c r="E22" s="68"/>
      <c r="F22" s="68"/>
      <c r="I22" s="52"/>
      <c r="J22" s="22"/>
      <c r="K22" s="52"/>
    </row>
    <row r="23" spans="1:11" s="5" customFormat="1" ht="21" customHeight="1">
      <c r="A23" s="78"/>
      <c r="B23" s="78" t="s">
        <v>109</v>
      </c>
      <c r="C23" s="68"/>
      <c r="D23" s="68"/>
      <c r="E23" s="68"/>
      <c r="F23" s="68"/>
      <c r="G23" s="56"/>
      <c r="H23" s="57"/>
      <c r="I23" s="22">
        <f>SUM(I8:I21)</f>
        <v>125121533.27000001</v>
      </c>
      <c r="J23" s="22"/>
      <c r="K23" s="22">
        <f>SUM(K8:K21)</f>
        <v>202088574.24000001</v>
      </c>
    </row>
    <row r="24" spans="1:11" s="5" customFormat="1" ht="21" customHeight="1">
      <c r="A24" s="78" t="s">
        <v>110</v>
      </c>
      <c r="B24" s="68"/>
      <c r="C24" s="68"/>
      <c r="D24" s="68"/>
      <c r="E24" s="68"/>
      <c r="F24" s="68"/>
      <c r="G24" s="56"/>
      <c r="H24" s="57"/>
      <c r="I24" s="22"/>
      <c r="J24" s="22"/>
      <c r="K24" s="22"/>
    </row>
    <row r="25" spans="1:11" s="5" customFormat="1" ht="21" customHeight="1">
      <c r="A25" s="68"/>
      <c r="B25" s="78" t="s">
        <v>111</v>
      </c>
      <c r="C25" s="68"/>
      <c r="D25" s="68"/>
      <c r="E25" s="68"/>
      <c r="F25" s="68"/>
      <c r="G25" s="56"/>
      <c r="H25" s="57"/>
      <c r="I25" s="22">
        <v>-12151538.34</v>
      </c>
      <c r="J25" s="22"/>
      <c r="K25" s="22">
        <v>282923.77</v>
      </c>
    </row>
    <row r="26" spans="1:11" s="5" customFormat="1" ht="21" customHeight="1">
      <c r="A26" s="68"/>
      <c r="B26" s="68" t="s">
        <v>12</v>
      </c>
      <c r="C26" s="68"/>
      <c r="D26" s="68"/>
      <c r="E26" s="68"/>
      <c r="F26" s="68"/>
      <c r="G26" s="56"/>
      <c r="H26" s="57"/>
      <c r="I26" s="22">
        <v>21995.430000000357</v>
      </c>
      <c r="J26" s="22"/>
      <c r="K26" s="22">
        <v>-431898.49</v>
      </c>
    </row>
    <row r="27" spans="1:11" s="5" customFormat="1" ht="21" customHeight="1">
      <c r="A27" s="68"/>
      <c r="B27" s="78" t="s">
        <v>14</v>
      </c>
      <c r="C27" s="68"/>
      <c r="D27" s="68"/>
      <c r="E27" s="68"/>
      <c r="F27" s="68"/>
      <c r="G27" s="56"/>
      <c r="H27" s="57"/>
      <c r="I27" s="22">
        <v>1354154.91</v>
      </c>
      <c r="J27" s="22"/>
      <c r="K27" s="22">
        <v>99056.639999999999</v>
      </c>
    </row>
    <row r="28" spans="1:11" s="5" customFormat="1" ht="21" customHeight="1">
      <c r="A28" s="68"/>
      <c r="B28" s="78" t="s">
        <v>22</v>
      </c>
      <c r="C28" s="68"/>
      <c r="D28" s="68"/>
      <c r="E28" s="68"/>
      <c r="F28" s="68"/>
      <c r="G28" s="56"/>
      <c r="H28" s="57"/>
      <c r="I28" s="22">
        <v>0</v>
      </c>
      <c r="J28" s="22"/>
      <c r="K28" s="22">
        <v>139399.53</v>
      </c>
    </row>
    <row r="29" spans="1:11" s="5" customFormat="1" ht="21">
      <c r="A29" s="77"/>
      <c r="B29" s="68"/>
      <c r="C29" s="68"/>
      <c r="D29" s="68"/>
      <c r="E29" s="68"/>
      <c r="F29" s="68"/>
      <c r="G29" s="56"/>
      <c r="H29" s="57"/>
      <c r="I29" s="24"/>
      <c r="J29" s="24"/>
      <c r="K29" s="24"/>
    </row>
    <row r="30" spans="1:11" s="5" customFormat="1" ht="21" customHeight="1">
      <c r="A30" s="68" t="s">
        <v>25</v>
      </c>
      <c r="B30" s="68"/>
      <c r="C30" s="68"/>
      <c r="D30" s="68"/>
      <c r="E30" s="68"/>
      <c r="F30" s="68"/>
      <c r="G30" s="56"/>
      <c r="H30" s="57"/>
      <c r="I30" s="24"/>
      <c r="J30" s="24"/>
      <c r="K30" s="24"/>
    </row>
    <row r="31" spans="1:11" s="5" customFormat="1" ht="20.25">
      <c r="A31" s="68"/>
      <c r="B31" s="68"/>
      <c r="C31" s="68"/>
      <c r="D31" s="68"/>
      <c r="E31" s="68"/>
      <c r="F31" s="68"/>
      <c r="G31" s="56"/>
      <c r="H31" s="57"/>
      <c r="I31" s="24"/>
      <c r="J31" s="24"/>
      <c r="K31" s="24"/>
    </row>
    <row r="32" spans="1:11" s="5" customFormat="1" ht="20.25">
      <c r="A32" s="68"/>
      <c r="B32" s="68"/>
      <c r="C32" s="68"/>
      <c r="D32" s="68"/>
      <c r="E32" s="68"/>
      <c r="F32" s="68"/>
      <c r="G32" s="56"/>
      <c r="H32" s="57"/>
      <c r="I32" s="24"/>
      <c r="J32" s="24"/>
      <c r="K32" s="24"/>
    </row>
    <row r="33" spans="1:14" s="5" customFormat="1" ht="20.25">
      <c r="A33" s="68"/>
      <c r="B33" s="68"/>
      <c r="C33" s="68"/>
      <c r="D33" s="68"/>
      <c r="E33" s="68"/>
      <c r="F33" s="68"/>
      <c r="G33" s="56"/>
      <c r="H33" s="57"/>
      <c r="I33" s="24"/>
      <c r="J33" s="24"/>
      <c r="K33" s="24"/>
    </row>
    <row r="34" spans="1:14" s="5" customFormat="1" ht="28.5" customHeight="1">
      <c r="A34" s="68"/>
      <c r="B34" s="68"/>
      <c r="C34" s="68"/>
      <c r="D34" s="68"/>
      <c r="E34" s="68"/>
      <c r="F34" s="68"/>
      <c r="G34" s="56"/>
      <c r="H34" s="57"/>
      <c r="I34" s="24"/>
      <c r="J34" s="24"/>
      <c r="K34" s="24"/>
    </row>
    <row r="35" spans="1:14" s="5" customFormat="1" ht="20.25">
      <c r="A35" s="68"/>
      <c r="B35" s="68"/>
      <c r="C35" s="68"/>
      <c r="D35" s="68"/>
      <c r="E35" s="68"/>
      <c r="F35" s="68"/>
      <c r="G35" s="56"/>
      <c r="H35" s="57"/>
      <c r="I35" s="24"/>
      <c r="J35" s="24"/>
      <c r="K35" s="24"/>
    </row>
    <row r="36" spans="1:14" s="5" customFormat="1" ht="20.25">
      <c r="A36" s="68"/>
      <c r="B36" s="68"/>
      <c r="C36" s="68"/>
      <c r="D36" s="68"/>
      <c r="E36" s="68"/>
      <c r="F36" s="68"/>
      <c r="G36" s="56"/>
      <c r="H36" s="57"/>
      <c r="I36" s="24"/>
      <c r="J36" s="24"/>
      <c r="K36" s="24"/>
    </row>
    <row r="37" spans="1:14" s="5" customFormat="1" ht="18" customHeight="1">
      <c r="A37" s="75"/>
      <c r="B37" s="68"/>
      <c r="C37" s="68"/>
      <c r="D37" s="68"/>
      <c r="E37" s="68"/>
      <c r="F37" s="68"/>
      <c r="G37" s="56"/>
      <c r="H37" s="57"/>
      <c r="I37" s="24"/>
      <c r="J37" s="24"/>
      <c r="K37" s="24"/>
    </row>
    <row r="38" spans="1:14" s="5" customFormat="1" ht="21.95" customHeight="1">
      <c r="B38" s="57"/>
      <c r="C38" s="57"/>
      <c r="D38" s="57"/>
      <c r="E38" s="57"/>
      <c r="F38" s="57"/>
      <c r="G38" s="56"/>
      <c r="H38" s="57"/>
      <c r="I38" s="57"/>
      <c r="J38" s="57"/>
      <c r="K38" s="14" t="s">
        <v>147</v>
      </c>
    </row>
    <row r="39" spans="1:14" s="58" customFormat="1" ht="21">
      <c r="A39" s="58" t="s">
        <v>0</v>
      </c>
      <c r="K39" s="42" t="s">
        <v>4</v>
      </c>
      <c r="L39" s="4"/>
      <c r="M39" s="4"/>
      <c r="N39" s="4"/>
    </row>
    <row r="40" spans="1:14" s="61" customFormat="1" ht="20.45" customHeight="1">
      <c r="A40" s="58" t="s">
        <v>115</v>
      </c>
      <c r="K40" s="59" t="s">
        <v>7</v>
      </c>
      <c r="L40" s="4"/>
      <c r="M40" s="4"/>
      <c r="N40" s="4"/>
    </row>
    <row r="41" spans="1:14" s="61" customFormat="1" ht="21">
      <c r="A41" s="117" t="str">
        <f>+A3</f>
        <v>FOR THE NINE - MONTH PERIOD ENDED SEPTEMBER 30, 2024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4"/>
      <c r="M41" s="4"/>
      <c r="N41" s="4"/>
    </row>
    <row r="42" spans="1:14" s="61" customFormat="1" ht="2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4"/>
      <c r="M42" s="4"/>
      <c r="N42" s="4"/>
    </row>
    <row r="43" spans="1:14" ht="19.5" customHeight="1">
      <c r="B43" s="62"/>
      <c r="C43" s="62"/>
      <c r="D43" s="62"/>
      <c r="E43" s="62"/>
      <c r="F43" s="63"/>
      <c r="G43" s="64"/>
      <c r="H43" s="56"/>
      <c r="I43" s="118" t="s">
        <v>2</v>
      </c>
      <c r="J43" s="118"/>
      <c r="K43" s="118"/>
    </row>
    <row r="44" spans="1:14" ht="19.5" customHeight="1">
      <c r="F44" s="59"/>
      <c r="G44" s="65" t="s">
        <v>6</v>
      </c>
      <c r="H44" s="56"/>
      <c r="I44" s="38">
        <f>+I6</f>
        <v>2024</v>
      </c>
      <c r="J44" s="39"/>
      <c r="K44" s="38">
        <f>+K6</f>
        <v>2023</v>
      </c>
    </row>
    <row r="45" spans="1:14" ht="21" customHeight="1">
      <c r="A45" s="77" t="s">
        <v>146</v>
      </c>
      <c r="B45" s="68"/>
      <c r="C45" s="68"/>
      <c r="D45" s="68"/>
      <c r="E45" s="68"/>
      <c r="F45" s="68"/>
      <c r="I45" s="10"/>
      <c r="J45" s="3"/>
      <c r="K45" s="10"/>
    </row>
    <row r="46" spans="1:14" s="5" customFormat="1" ht="21" customHeight="1">
      <c r="A46" s="78" t="s">
        <v>112</v>
      </c>
      <c r="B46" s="68"/>
      <c r="C46" s="68"/>
      <c r="D46" s="68"/>
      <c r="E46" s="68"/>
      <c r="F46" s="68"/>
      <c r="G46" s="56"/>
      <c r="H46" s="57"/>
      <c r="J46" s="22"/>
      <c r="K46" s="22"/>
    </row>
    <row r="47" spans="1:14" s="5" customFormat="1" ht="21" customHeight="1">
      <c r="A47" s="80"/>
      <c r="B47" s="78" t="s">
        <v>29</v>
      </c>
      <c r="C47" s="68"/>
      <c r="D47" s="68"/>
      <c r="E47" s="68"/>
      <c r="F47" s="68"/>
      <c r="G47" s="56"/>
      <c r="H47" s="57"/>
      <c r="I47" s="22">
        <v>-24431778.690000001</v>
      </c>
      <c r="J47" s="22"/>
      <c r="K47" s="22">
        <v>-13634943.280000003</v>
      </c>
    </row>
    <row r="48" spans="1:14" s="5" customFormat="1" ht="21" customHeight="1">
      <c r="A48" s="80"/>
      <c r="B48" s="78" t="s">
        <v>32</v>
      </c>
      <c r="C48" s="68"/>
      <c r="D48" s="68"/>
      <c r="E48" s="68"/>
      <c r="F48" s="68"/>
      <c r="G48" s="56"/>
      <c r="H48" s="57"/>
      <c r="I48" s="22">
        <v>2327097.6400000006</v>
      </c>
      <c r="J48" s="22"/>
      <c r="K48" s="22">
        <v>128091.82</v>
      </c>
    </row>
    <row r="49" spans="1:14" s="5" customFormat="1" ht="21" customHeight="1">
      <c r="A49" s="80"/>
      <c r="B49" s="78" t="s">
        <v>34</v>
      </c>
      <c r="C49" s="68"/>
      <c r="D49" s="68"/>
      <c r="E49" s="68"/>
      <c r="F49" s="68"/>
      <c r="G49" s="56"/>
      <c r="H49" s="57"/>
      <c r="I49" s="22">
        <v>2928729.01</v>
      </c>
      <c r="J49" s="22"/>
      <c r="K49" s="22">
        <v>1546575.48</v>
      </c>
    </row>
    <row r="50" spans="1:14" s="5" customFormat="1" ht="21" customHeight="1">
      <c r="A50" s="80"/>
      <c r="B50" s="78" t="s">
        <v>40</v>
      </c>
      <c r="C50" s="68"/>
      <c r="D50" s="68"/>
      <c r="E50" s="68"/>
      <c r="F50" s="68"/>
      <c r="G50" s="56"/>
      <c r="H50" s="57"/>
      <c r="I50" s="23">
        <v>5751898.7399999993</v>
      </c>
      <c r="J50" s="22"/>
      <c r="K50" s="23">
        <v>1524486.54</v>
      </c>
    </row>
    <row r="51" spans="1:14" s="5" customFormat="1" ht="21" customHeight="1">
      <c r="A51" s="77" t="s">
        <v>158</v>
      </c>
      <c r="B51" s="68"/>
      <c r="C51" s="68"/>
      <c r="D51" s="68"/>
      <c r="E51" s="68"/>
      <c r="F51" s="68"/>
      <c r="G51" s="56"/>
      <c r="H51" s="57"/>
      <c r="I51" s="113">
        <f>SUM(I47:I50)+SUM(I23:I28)</f>
        <v>100922091.97000001</v>
      </c>
      <c r="J51" s="24"/>
      <c r="K51" s="113">
        <f>SUM(K47:K50)+SUM(K23:K28)</f>
        <v>191742266.25</v>
      </c>
    </row>
    <row r="52" spans="1:14" s="5" customFormat="1" ht="21" customHeight="1">
      <c r="A52" s="78" t="s">
        <v>113</v>
      </c>
      <c r="B52" s="68"/>
      <c r="C52" s="68"/>
      <c r="D52" s="68"/>
      <c r="E52" s="68"/>
      <c r="F52" s="68"/>
      <c r="G52" s="56"/>
      <c r="H52" s="57"/>
      <c r="I52" s="22">
        <v>-33009838.410000004</v>
      </c>
      <c r="J52" s="22"/>
      <c r="K52" s="22">
        <v>-59336152.659999996</v>
      </c>
    </row>
    <row r="53" spans="1:14" s="5" customFormat="1" ht="21" customHeight="1">
      <c r="A53" s="77" t="s">
        <v>114</v>
      </c>
      <c r="B53" s="68"/>
      <c r="C53" s="68"/>
      <c r="D53" s="68"/>
      <c r="E53" s="68"/>
      <c r="F53" s="68"/>
      <c r="G53" s="56"/>
      <c r="H53" s="57"/>
      <c r="I53" s="49">
        <f>+I51+I52</f>
        <v>67912253.560000002</v>
      </c>
      <c r="J53" s="22"/>
      <c r="K53" s="49">
        <f>+K51+K52</f>
        <v>132406113.59</v>
      </c>
    </row>
    <row r="54" spans="1:14" s="84" customFormat="1" ht="12">
      <c r="A54" s="81"/>
      <c r="B54" s="82"/>
      <c r="C54" s="82"/>
      <c r="D54" s="82"/>
      <c r="E54" s="82"/>
      <c r="F54" s="82"/>
      <c r="G54" s="83"/>
      <c r="I54" s="45"/>
      <c r="J54" s="46"/>
      <c r="K54" s="45"/>
      <c r="L54" s="47"/>
      <c r="M54" s="47"/>
      <c r="N54" s="47"/>
    </row>
    <row r="55" spans="1:14" ht="21">
      <c r="A55" s="77" t="s">
        <v>116</v>
      </c>
      <c r="B55" s="68"/>
      <c r="C55" s="68"/>
      <c r="D55" s="68"/>
      <c r="E55" s="68"/>
      <c r="F55" s="68"/>
      <c r="I55" s="10"/>
      <c r="J55" s="3"/>
      <c r="K55" s="10"/>
    </row>
    <row r="56" spans="1:14" s="5" customFormat="1" ht="21" customHeight="1">
      <c r="A56" s="80" t="s">
        <v>117</v>
      </c>
      <c r="B56" s="78"/>
      <c r="C56" s="68"/>
      <c r="D56" s="68"/>
      <c r="E56" s="68"/>
      <c r="F56" s="68"/>
      <c r="G56" s="56"/>
      <c r="H56" s="57"/>
      <c r="I56" s="22">
        <v>400000000</v>
      </c>
      <c r="J56" s="22"/>
      <c r="K56" s="22">
        <v>0</v>
      </c>
    </row>
    <row r="57" spans="1:14" s="5" customFormat="1" ht="21" customHeight="1">
      <c r="A57" s="80" t="s">
        <v>161</v>
      </c>
      <c r="B57" s="78"/>
      <c r="C57" s="68"/>
      <c r="D57" s="68"/>
      <c r="E57" s="68"/>
      <c r="F57" s="68"/>
      <c r="G57" s="56">
        <v>11</v>
      </c>
      <c r="H57" s="57"/>
      <c r="I57" s="22">
        <v>-169316326.47</v>
      </c>
      <c r="J57" s="22"/>
      <c r="K57" s="22">
        <v>-47186923.259999998</v>
      </c>
    </row>
    <row r="58" spans="1:14" s="5" customFormat="1" ht="21" customHeight="1">
      <c r="A58" s="80" t="s">
        <v>134</v>
      </c>
      <c r="B58" s="78"/>
      <c r="C58" s="68"/>
      <c r="D58" s="68"/>
      <c r="E58" s="68"/>
      <c r="F58" s="68"/>
      <c r="G58" s="56">
        <v>11</v>
      </c>
      <c r="H58" s="57"/>
      <c r="I58" s="22">
        <v>1070</v>
      </c>
      <c r="J58" s="22"/>
      <c r="K58" s="22">
        <v>0</v>
      </c>
    </row>
    <row r="59" spans="1:14" s="5" customFormat="1" ht="21" customHeight="1">
      <c r="A59" s="80" t="s">
        <v>159</v>
      </c>
      <c r="B59" s="78"/>
      <c r="C59" s="68"/>
      <c r="D59" s="68"/>
      <c r="E59" s="68"/>
      <c r="F59" s="68"/>
      <c r="G59" s="56"/>
      <c r="H59" s="57"/>
      <c r="I59" s="22">
        <v>16109928.42</v>
      </c>
      <c r="J59" s="22"/>
      <c r="K59" s="22">
        <v>-17881775.219999999</v>
      </c>
    </row>
    <row r="60" spans="1:14" s="5" customFormat="1" ht="21" customHeight="1">
      <c r="A60" s="80" t="s">
        <v>118</v>
      </c>
      <c r="B60" s="78"/>
      <c r="C60" s="68"/>
      <c r="D60" s="68"/>
      <c r="E60" s="68"/>
      <c r="F60" s="68"/>
      <c r="G60" s="56"/>
      <c r="H60" s="57"/>
      <c r="I60" s="22">
        <v>-2200</v>
      </c>
      <c r="J60" s="22"/>
      <c r="K60" s="22">
        <v>-594920</v>
      </c>
    </row>
    <row r="61" spans="1:14" s="5" customFormat="1" ht="21" customHeight="1">
      <c r="A61" s="80" t="s">
        <v>106</v>
      </c>
      <c r="B61" s="78"/>
      <c r="C61" s="68"/>
      <c r="D61" s="68"/>
      <c r="E61" s="68"/>
      <c r="F61" s="68"/>
      <c r="G61" s="56"/>
      <c r="H61" s="57"/>
      <c r="I61" s="22">
        <v>16710213.42</v>
      </c>
      <c r="J61" s="22"/>
      <c r="K61" s="22">
        <v>0</v>
      </c>
    </row>
    <row r="62" spans="1:14" ht="21">
      <c r="A62" s="77" t="s">
        <v>119</v>
      </c>
      <c r="B62" s="68"/>
      <c r="C62" s="68"/>
      <c r="D62" s="68"/>
      <c r="E62" s="68"/>
      <c r="F62" s="68"/>
      <c r="I62" s="53">
        <f>SUM(I56:I61)</f>
        <v>263502685.36999997</v>
      </c>
      <c r="J62" s="3"/>
      <c r="K62" s="53">
        <f>SUM(K56:K61)</f>
        <v>-65663618.479999997</v>
      </c>
    </row>
    <row r="63" spans="1:14" s="84" customFormat="1" ht="12">
      <c r="A63" s="81"/>
      <c r="B63" s="82"/>
      <c r="C63" s="82"/>
      <c r="D63" s="82"/>
      <c r="E63" s="82"/>
      <c r="F63" s="82"/>
      <c r="G63" s="83"/>
      <c r="I63" s="45"/>
      <c r="J63" s="46"/>
      <c r="K63" s="45"/>
      <c r="L63" s="47"/>
      <c r="M63" s="47"/>
      <c r="N63" s="47"/>
    </row>
    <row r="64" spans="1:14" ht="20.25">
      <c r="A64" s="68" t="s">
        <v>25</v>
      </c>
      <c r="B64" s="68"/>
      <c r="C64" s="68"/>
      <c r="D64" s="68"/>
      <c r="E64" s="68"/>
      <c r="F64" s="68"/>
      <c r="I64" s="10"/>
      <c r="J64" s="3"/>
      <c r="K64" s="10"/>
    </row>
    <row r="65" spans="1:14" ht="20.25">
      <c r="A65" s="68"/>
      <c r="B65" s="68"/>
      <c r="C65" s="68"/>
      <c r="D65" s="68"/>
      <c r="E65" s="68"/>
      <c r="F65" s="68"/>
      <c r="I65" s="10"/>
      <c r="J65" s="3"/>
      <c r="K65" s="10"/>
    </row>
    <row r="66" spans="1:14" ht="20.25">
      <c r="A66" s="68"/>
      <c r="B66" s="68"/>
      <c r="C66" s="68"/>
      <c r="D66" s="68"/>
      <c r="E66" s="68"/>
      <c r="F66" s="68"/>
      <c r="I66" s="10"/>
      <c r="J66" s="3"/>
      <c r="K66" s="10"/>
    </row>
    <row r="67" spans="1:14" ht="20.25">
      <c r="A67" s="68"/>
      <c r="B67" s="68"/>
      <c r="C67" s="68"/>
      <c r="D67" s="68"/>
      <c r="E67" s="68"/>
      <c r="F67" s="68"/>
      <c r="I67" s="10"/>
      <c r="J67" s="3"/>
      <c r="K67" s="10"/>
    </row>
    <row r="68" spans="1:14" ht="20.25">
      <c r="A68" s="68"/>
      <c r="B68" s="68"/>
      <c r="C68" s="68"/>
      <c r="D68" s="68"/>
      <c r="E68" s="68"/>
      <c r="F68" s="68"/>
      <c r="I68" s="10"/>
      <c r="J68" s="3"/>
      <c r="K68" s="10"/>
    </row>
    <row r="69" spans="1:14" ht="20.25">
      <c r="A69" s="68"/>
      <c r="B69" s="68"/>
      <c r="C69" s="68"/>
      <c r="D69" s="68"/>
      <c r="E69" s="68"/>
      <c r="F69" s="68"/>
      <c r="I69" s="10"/>
      <c r="J69" s="3"/>
      <c r="K69" s="10"/>
    </row>
    <row r="70" spans="1:14" ht="20.25">
      <c r="A70" s="68"/>
      <c r="B70" s="68"/>
      <c r="C70" s="68"/>
      <c r="D70" s="68"/>
      <c r="E70" s="68"/>
      <c r="F70" s="68"/>
      <c r="I70" s="10"/>
      <c r="J70" s="3"/>
      <c r="K70" s="10"/>
    </row>
    <row r="71" spans="1:14" ht="20.25">
      <c r="A71" s="68"/>
      <c r="B71" s="68"/>
      <c r="C71" s="68"/>
      <c r="D71" s="68"/>
      <c r="E71" s="68"/>
      <c r="F71" s="68"/>
      <c r="I71" s="10"/>
      <c r="J71" s="3"/>
      <c r="K71" s="10"/>
    </row>
    <row r="72" spans="1:14" ht="20.25">
      <c r="A72" s="68"/>
      <c r="B72" s="68"/>
      <c r="C72" s="68"/>
      <c r="D72" s="68"/>
      <c r="E72" s="68"/>
      <c r="F72" s="68"/>
      <c r="I72" s="10"/>
      <c r="J72" s="3"/>
      <c r="K72" s="10"/>
    </row>
    <row r="73" spans="1:14" ht="21">
      <c r="A73" s="77"/>
      <c r="B73" s="68"/>
      <c r="C73" s="68"/>
      <c r="D73" s="68"/>
      <c r="E73" s="68"/>
      <c r="F73" s="68"/>
      <c r="I73" s="10"/>
      <c r="J73" s="3"/>
      <c r="K73" s="10"/>
    </row>
    <row r="74" spans="1:14" ht="33" customHeight="1">
      <c r="A74" s="77"/>
      <c r="B74" s="68"/>
      <c r="C74" s="68"/>
      <c r="D74" s="68"/>
      <c r="E74" s="68"/>
      <c r="F74" s="68"/>
      <c r="I74" s="10"/>
      <c r="J74" s="3"/>
      <c r="K74" s="10"/>
    </row>
    <row r="75" spans="1:14" ht="21">
      <c r="A75" s="77"/>
      <c r="B75" s="68"/>
      <c r="C75" s="68"/>
      <c r="D75" s="68"/>
      <c r="E75" s="68"/>
      <c r="F75" s="68"/>
      <c r="I75" s="10"/>
      <c r="J75" s="3"/>
      <c r="K75" s="10"/>
    </row>
    <row r="76" spans="1:14" ht="21">
      <c r="A76" s="77"/>
      <c r="B76" s="68"/>
      <c r="C76" s="68"/>
      <c r="D76" s="68"/>
      <c r="E76" s="68"/>
      <c r="F76" s="68"/>
      <c r="I76" s="10"/>
      <c r="J76" s="3"/>
      <c r="K76" s="10"/>
    </row>
    <row r="77" spans="1:14" s="5" customFormat="1" ht="20.25">
      <c r="B77" s="87"/>
      <c r="C77" s="68"/>
      <c r="D77" s="68"/>
      <c r="E77" s="68"/>
      <c r="F77" s="68"/>
      <c r="K77" s="14" t="s">
        <v>148</v>
      </c>
    </row>
    <row r="78" spans="1:14" s="58" customFormat="1" ht="21">
      <c r="A78" s="58" t="s">
        <v>0</v>
      </c>
      <c r="K78" s="42" t="s">
        <v>4</v>
      </c>
      <c r="L78" s="4"/>
      <c r="M78" s="4"/>
      <c r="N78" s="4"/>
    </row>
    <row r="79" spans="1:14" s="61" customFormat="1" ht="20.45" customHeight="1">
      <c r="A79" s="58" t="s">
        <v>115</v>
      </c>
      <c r="K79" s="59" t="s">
        <v>7</v>
      </c>
      <c r="L79" s="4"/>
      <c r="M79" s="4"/>
      <c r="N79" s="4"/>
    </row>
    <row r="80" spans="1:14" s="61" customFormat="1" ht="21">
      <c r="A80" s="117" t="str">
        <f>+A41</f>
        <v>FOR THE NINE - MONTH PERIOD ENDED SEPTEMBER 30, 2024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4"/>
      <c r="M80" s="4"/>
      <c r="N80" s="4"/>
    </row>
    <row r="81" spans="1:14" s="61" customFormat="1" ht="21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4"/>
      <c r="M81" s="4"/>
      <c r="N81" s="4"/>
    </row>
    <row r="82" spans="1:14" ht="19.5" customHeight="1">
      <c r="B82" s="62"/>
      <c r="C82" s="62"/>
      <c r="D82" s="62"/>
      <c r="E82" s="62"/>
      <c r="F82" s="63"/>
      <c r="G82" s="64"/>
      <c r="H82" s="56"/>
      <c r="I82" s="118" t="s">
        <v>2</v>
      </c>
      <c r="J82" s="118"/>
      <c r="K82" s="118"/>
    </row>
    <row r="83" spans="1:14" ht="19.5" customHeight="1">
      <c r="F83" s="59"/>
      <c r="G83" s="65" t="s">
        <v>6</v>
      </c>
      <c r="H83" s="56"/>
      <c r="I83" s="38">
        <f>+I44</f>
        <v>2024</v>
      </c>
      <c r="J83" s="39"/>
      <c r="K83" s="38">
        <f>+K44</f>
        <v>2023</v>
      </c>
    </row>
    <row r="84" spans="1:14" ht="21" customHeight="1">
      <c r="A84" s="77" t="s">
        <v>120</v>
      </c>
      <c r="B84" s="68"/>
      <c r="C84" s="68"/>
      <c r="D84" s="68"/>
      <c r="E84" s="68"/>
      <c r="F84" s="68"/>
      <c r="I84" s="1"/>
      <c r="J84" s="3"/>
      <c r="K84" s="10"/>
    </row>
    <row r="85" spans="1:14" s="5" customFormat="1" ht="21" customHeight="1">
      <c r="A85" s="80" t="s">
        <v>121</v>
      </c>
      <c r="B85" s="78"/>
      <c r="C85" s="68"/>
      <c r="D85" s="68"/>
      <c r="E85" s="68"/>
      <c r="F85" s="68"/>
      <c r="G85" s="56"/>
      <c r="H85" s="57"/>
      <c r="I85" s="22"/>
      <c r="J85" s="22"/>
      <c r="K85" s="22"/>
    </row>
    <row r="86" spans="1:14" s="5" customFormat="1" ht="21" customHeight="1">
      <c r="A86" s="80"/>
      <c r="B86" s="78" t="s">
        <v>122</v>
      </c>
      <c r="C86" s="68"/>
      <c r="D86" s="68"/>
      <c r="E86" s="68"/>
      <c r="F86" s="68"/>
      <c r="G86" s="56"/>
      <c r="H86" s="57"/>
      <c r="I86" s="22">
        <v>0</v>
      </c>
      <c r="J86" s="22"/>
      <c r="K86" s="22">
        <v>-12690000</v>
      </c>
    </row>
    <row r="87" spans="1:14" s="5" customFormat="1" ht="21" customHeight="1">
      <c r="A87" s="80" t="s">
        <v>123</v>
      </c>
      <c r="B87" s="78"/>
      <c r="C87" s="68"/>
      <c r="D87" s="68"/>
      <c r="E87" s="68"/>
      <c r="F87" s="68"/>
      <c r="G87" s="56"/>
      <c r="H87" s="57"/>
      <c r="I87" s="22">
        <v>0</v>
      </c>
      <c r="J87" s="22"/>
      <c r="K87" s="22">
        <v>-937873.01</v>
      </c>
    </row>
    <row r="88" spans="1:14" s="5" customFormat="1" ht="21" customHeight="1">
      <c r="A88" s="80" t="s">
        <v>135</v>
      </c>
      <c r="B88" s="78"/>
      <c r="C88" s="68"/>
      <c r="D88" s="68"/>
      <c r="E88" s="68"/>
      <c r="F88" s="68"/>
      <c r="G88" s="56">
        <v>15.2</v>
      </c>
      <c r="H88" s="57"/>
      <c r="I88" s="22">
        <v>-7577397.1399999997</v>
      </c>
      <c r="J88" s="22"/>
      <c r="K88" s="22">
        <v>-7239349.5199999996</v>
      </c>
    </row>
    <row r="89" spans="1:14" s="5" customFormat="1" ht="21" customHeight="1">
      <c r="A89" s="80" t="s">
        <v>124</v>
      </c>
      <c r="B89" s="78"/>
      <c r="C89" s="68"/>
      <c r="D89" s="68"/>
      <c r="E89" s="68"/>
      <c r="F89" s="68"/>
      <c r="G89" s="56">
        <v>15.2</v>
      </c>
      <c r="H89" s="57"/>
      <c r="I89" s="22">
        <v>-343116.85</v>
      </c>
      <c r="J89" s="22"/>
      <c r="K89" s="22">
        <v>-526462</v>
      </c>
    </row>
    <row r="90" spans="1:14" s="5" customFormat="1" ht="21" customHeight="1">
      <c r="A90" s="80" t="s">
        <v>89</v>
      </c>
      <c r="B90" s="78"/>
      <c r="C90" s="68"/>
      <c r="D90" s="68"/>
      <c r="E90" s="68"/>
      <c r="F90" s="68"/>
      <c r="G90" s="56">
        <v>20</v>
      </c>
      <c r="H90" s="57"/>
      <c r="I90" s="22">
        <v>-104969610</v>
      </c>
      <c r="J90" s="22"/>
      <c r="K90" s="22">
        <v>-267020000</v>
      </c>
    </row>
    <row r="91" spans="1:14" ht="21" customHeight="1">
      <c r="A91" s="77" t="s">
        <v>125</v>
      </c>
      <c r="B91" s="68"/>
      <c r="C91" s="68"/>
      <c r="D91" s="68"/>
      <c r="E91" s="68"/>
      <c r="F91" s="68"/>
      <c r="I91" s="53">
        <f>SUM(I85:I90)</f>
        <v>-112890123.98999999</v>
      </c>
      <c r="J91" s="3"/>
      <c r="K91" s="53">
        <f>SUM(K85:K90)</f>
        <v>-288413684.52999997</v>
      </c>
    </row>
    <row r="92" spans="1:14" s="84" customFormat="1" ht="12">
      <c r="A92" s="81"/>
      <c r="B92" s="82"/>
      <c r="C92" s="82"/>
      <c r="D92" s="82"/>
      <c r="E92" s="82"/>
      <c r="F92" s="82"/>
      <c r="G92" s="83"/>
      <c r="I92" s="45"/>
      <c r="J92" s="46"/>
      <c r="K92" s="45"/>
      <c r="L92" s="47"/>
      <c r="M92" s="47"/>
      <c r="N92" s="47"/>
    </row>
    <row r="93" spans="1:14" ht="21">
      <c r="A93" s="77" t="s">
        <v>126</v>
      </c>
      <c r="B93" s="68"/>
      <c r="C93" s="68"/>
      <c r="D93" s="68"/>
      <c r="E93" s="68"/>
      <c r="F93" s="68"/>
      <c r="I93" s="22">
        <f>+I53+I62+I91</f>
        <v>218524814.93999994</v>
      </c>
      <c r="J93" s="3"/>
      <c r="K93" s="22">
        <f>+K53+K62+K91</f>
        <v>-221671189.41999996</v>
      </c>
    </row>
    <row r="94" spans="1:14" ht="21" customHeight="1">
      <c r="A94" s="77" t="s">
        <v>136</v>
      </c>
      <c r="B94" s="68"/>
      <c r="C94" s="68"/>
      <c r="D94" s="68"/>
      <c r="E94" s="68"/>
      <c r="F94" s="68"/>
      <c r="I94" s="28">
        <v>255297411.22</v>
      </c>
      <c r="J94" s="3"/>
      <c r="K94" s="28">
        <v>354426281.56999999</v>
      </c>
    </row>
    <row r="95" spans="1:14" ht="21" customHeight="1" thickBot="1">
      <c r="A95" s="77" t="s">
        <v>137</v>
      </c>
      <c r="B95" s="68"/>
      <c r="C95" s="68"/>
      <c r="D95" s="68"/>
      <c r="E95" s="68"/>
      <c r="F95" s="68"/>
      <c r="I95" s="29">
        <f>SUM(I93:I94)</f>
        <v>473822226.15999997</v>
      </c>
      <c r="J95" s="3"/>
      <c r="K95" s="29">
        <f>SUM(K93:K94)</f>
        <v>132755092.15000004</v>
      </c>
    </row>
    <row r="96" spans="1:14" s="84" customFormat="1" ht="13.5" thickTop="1">
      <c r="A96" s="85"/>
      <c r="B96" s="82"/>
      <c r="C96" s="82"/>
      <c r="D96" s="82"/>
      <c r="E96" s="82"/>
      <c r="F96" s="82"/>
      <c r="G96" s="83"/>
      <c r="I96" s="48"/>
      <c r="J96" s="46"/>
      <c r="K96" s="48"/>
      <c r="L96" s="47"/>
      <c r="M96" s="47"/>
      <c r="N96" s="47"/>
    </row>
    <row r="97" spans="1:11" ht="21">
      <c r="A97" s="86" t="s">
        <v>127</v>
      </c>
      <c r="B97" s="68"/>
      <c r="C97" s="68"/>
      <c r="D97" s="68"/>
      <c r="E97" s="68"/>
      <c r="F97" s="68"/>
      <c r="I97" s="10"/>
      <c r="J97" s="3"/>
      <c r="K97" s="10"/>
    </row>
    <row r="98" spans="1:11" ht="20.25">
      <c r="A98" s="87">
        <v>1</v>
      </c>
      <c r="B98" s="87" t="s">
        <v>128</v>
      </c>
      <c r="C98" s="87"/>
      <c r="D98" s="75"/>
      <c r="E98" s="75"/>
      <c r="F98" s="68"/>
      <c r="I98" s="10"/>
      <c r="J98" s="3"/>
      <c r="K98" s="10"/>
    </row>
    <row r="99" spans="1:11" s="5" customFormat="1" ht="20.25">
      <c r="A99" s="75"/>
      <c r="B99" s="87" t="s">
        <v>129</v>
      </c>
      <c r="C99" s="87"/>
      <c r="D99" s="75"/>
      <c r="E99" s="75"/>
      <c r="F99" s="68"/>
      <c r="G99" s="56">
        <v>11</v>
      </c>
      <c r="H99" s="57"/>
      <c r="I99" s="24">
        <v>19748759.100000001</v>
      </c>
      <c r="J99" s="24"/>
      <c r="K99" s="24">
        <v>5875753.8399999999</v>
      </c>
    </row>
    <row r="100" spans="1:11" s="5" customFormat="1" ht="20.25">
      <c r="A100" s="75"/>
      <c r="B100" s="87" t="s">
        <v>162</v>
      </c>
      <c r="C100" s="87"/>
      <c r="D100" s="75"/>
      <c r="E100" s="75"/>
      <c r="F100" s="68"/>
      <c r="G100" s="55"/>
      <c r="H100" s="75"/>
    </row>
    <row r="101" spans="1:11" s="5" customFormat="1" ht="20.25">
      <c r="A101" s="75"/>
      <c r="B101" s="87"/>
      <c r="C101" s="87"/>
      <c r="D101" s="75" t="s">
        <v>163</v>
      </c>
      <c r="E101" s="75"/>
      <c r="F101" s="68"/>
      <c r="G101" s="56">
        <v>15</v>
      </c>
      <c r="H101" s="57"/>
      <c r="I101" s="1">
        <v>373804.02</v>
      </c>
      <c r="J101" s="3"/>
      <c r="K101" s="1">
        <v>190338.09</v>
      </c>
    </row>
    <row r="102" spans="1:11" s="5" customFormat="1" ht="20.25">
      <c r="A102" s="68"/>
      <c r="B102" s="87"/>
      <c r="C102" s="68"/>
      <c r="D102" s="68"/>
      <c r="E102" s="68"/>
      <c r="F102" s="68"/>
    </row>
    <row r="103" spans="1:11" s="5" customFormat="1" ht="20.25">
      <c r="A103" s="68" t="s">
        <v>25</v>
      </c>
      <c r="B103" s="87"/>
      <c r="C103" s="68"/>
      <c r="D103" s="68"/>
      <c r="E103" s="68"/>
      <c r="F103" s="68"/>
    </row>
    <row r="104" spans="1:11" s="5" customFormat="1" ht="20.25">
      <c r="A104" s="68"/>
      <c r="B104" s="87"/>
      <c r="C104" s="68"/>
      <c r="D104" s="68"/>
      <c r="E104" s="111"/>
      <c r="F104" s="111"/>
      <c r="G104" s="112"/>
      <c r="H104" s="112"/>
    </row>
    <row r="105" spans="1:11" s="5" customFormat="1" ht="20.25">
      <c r="A105" s="68"/>
      <c r="B105" s="87"/>
      <c r="C105" s="68"/>
      <c r="D105" s="68"/>
      <c r="E105" s="111"/>
      <c r="F105" s="111"/>
      <c r="G105" s="112"/>
      <c r="H105" s="112"/>
    </row>
    <row r="106" spans="1:11" s="5" customFormat="1" ht="20.25">
      <c r="A106" s="68"/>
      <c r="B106" s="87"/>
      <c r="C106" s="68"/>
      <c r="D106" s="68"/>
      <c r="E106" s="111"/>
      <c r="F106" s="111"/>
    </row>
    <row r="107" spans="1:11" s="5" customFormat="1" ht="20.25">
      <c r="A107" s="68"/>
      <c r="B107" s="87"/>
      <c r="C107" s="68"/>
      <c r="D107" s="68"/>
      <c r="E107" s="111"/>
      <c r="F107" s="111"/>
    </row>
    <row r="108" spans="1:11" s="5" customFormat="1" ht="20.25">
      <c r="A108" s="68"/>
      <c r="B108" s="87"/>
      <c r="C108" s="68"/>
      <c r="D108" s="68"/>
      <c r="E108" s="111"/>
      <c r="F108" s="111"/>
    </row>
    <row r="109" spans="1:11" s="5" customFormat="1" ht="20.25">
      <c r="A109" s="68"/>
      <c r="B109" s="111"/>
      <c r="C109" s="111"/>
      <c r="D109" s="112"/>
      <c r="E109" s="111"/>
      <c r="F109" s="111"/>
    </row>
    <row r="110" spans="1:11" s="5" customFormat="1" ht="20.25">
      <c r="A110" s="68"/>
      <c r="B110" s="111"/>
      <c r="C110" s="111"/>
      <c r="D110" s="112"/>
      <c r="E110" s="112"/>
      <c r="F110" s="68"/>
    </row>
    <row r="111" spans="1:11" s="5" customFormat="1" ht="20.25">
      <c r="A111" s="68"/>
      <c r="B111" s="87"/>
      <c r="C111" s="68"/>
      <c r="D111" s="68"/>
      <c r="E111" s="68"/>
      <c r="F111" s="68"/>
    </row>
    <row r="112" spans="1:11" s="5" customFormat="1" ht="20.25">
      <c r="A112" s="68"/>
      <c r="B112" s="87"/>
      <c r="C112" s="68"/>
      <c r="D112" s="68"/>
      <c r="E112" s="68"/>
      <c r="F112" s="68"/>
    </row>
    <row r="113" spans="1:11" s="5" customFormat="1" ht="20.25">
      <c r="A113" s="68"/>
      <c r="B113" s="87"/>
      <c r="C113" s="68"/>
      <c r="D113" s="68"/>
      <c r="E113" s="68"/>
      <c r="F113" s="68"/>
    </row>
    <row r="114" spans="1:11" s="5" customFormat="1" ht="20.25">
      <c r="A114" s="68"/>
      <c r="B114" s="87"/>
      <c r="C114" s="68"/>
      <c r="D114" s="68"/>
      <c r="E114" s="68"/>
      <c r="F114" s="68"/>
    </row>
    <row r="115" spans="1:11" s="5" customFormat="1" ht="16.5" customHeight="1">
      <c r="A115" s="68"/>
      <c r="B115" s="87"/>
      <c r="C115" s="68"/>
      <c r="D115" s="68"/>
      <c r="E115" s="68"/>
      <c r="F115" s="68"/>
    </row>
    <row r="116" spans="1:11" s="5" customFormat="1" ht="20.25">
      <c r="A116" s="68"/>
      <c r="B116" s="87"/>
      <c r="C116" s="68"/>
      <c r="D116" s="68"/>
      <c r="E116" s="68"/>
      <c r="F116" s="68"/>
    </row>
    <row r="117" spans="1:11" s="5" customFormat="1" ht="20.25">
      <c r="A117" s="57"/>
      <c r="B117" s="57"/>
      <c r="C117" s="57"/>
      <c r="D117" s="57"/>
      <c r="E117" s="57"/>
      <c r="F117" s="57"/>
      <c r="G117" s="56"/>
      <c r="H117" s="57"/>
      <c r="I117" s="57"/>
      <c r="J117" s="57"/>
      <c r="K117" s="14" t="s">
        <v>149</v>
      </c>
    </row>
  </sheetData>
  <mergeCells count="5">
    <mergeCell ref="A41:K41"/>
    <mergeCell ref="I43:K43"/>
    <mergeCell ref="I5:K5"/>
    <mergeCell ref="A80:K80"/>
    <mergeCell ref="I82:K82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schemas.openxmlformats.org/package/2006/metadata/core-properties"/>
    <ds:schemaRef ds:uri="6a9756da-291a-4382-b250-e3dd5c3f4565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74144969-34de-4132-886c-ed4ede77c99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E2B3796-1C56-4BDB-869C-681EA82B5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P4-P5</vt:lpstr>
      <vt:lpstr>งบเปลี่ยนแปลง P6</vt:lpstr>
      <vt:lpstr>งบกระแสเงินสด P7-P8</vt:lpstr>
      <vt:lpstr>'งบเปลี่ยนแปลง P6'!Print_Area</vt:lpstr>
      <vt:lpstr>'งบแสดงฐานะการเงิน P1-P3'!Print_Area</vt:lpstr>
      <vt:lpstr>'งบกระแสเงินสด P7-P8'!Print_Area</vt:lpstr>
      <vt:lpstr>'งบกำไรขาดทุน P4-P5'!Print_Area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2024-11-08T04:06:48Z</cp:lastPrinted>
  <dcterms:created xsi:type="dcterms:W3CDTF">2005-04-06T02:56:10Z</dcterms:created>
  <dcterms:modified xsi:type="dcterms:W3CDTF">2024-11-08T08:57:56Z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