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Q'3 Sep2024\"/>
    </mc:Choice>
  </mc:AlternateContent>
  <xr:revisionPtr revIDLastSave="0" documentId="13_ncr:1_{255CB64E-6EBF-4C64-98B5-F879AE727D9D}" xr6:coauthVersionLast="47" xr6:coauthVersionMax="47" xr10:uidLastSave="{00000000-0000-0000-0000-000000000000}"/>
  <bookViews>
    <workbookView xWindow="-120" yWindow="-120" windowWidth="21840" windowHeight="13020" activeTab="4" xr2:uid="{7304538F-3DCF-4E4B-A443-0192EFEEC927}"/>
  </bookViews>
  <sheets>
    <sheet name="2-3" sheetId="9" r:id="rId1"/>
    <sheet name="4 (3m)" sheetId="23" r:id="rId2"/>
    <sheet name="5 (9m)" sheetId="24" r:id="rId3"/>
    <sheet name="6" sheetId="25" r:id="rId4"/>
    <sheet name="7-8" sheetId="26" r:id="rId5"/>
  </sheets>
  <definedNames>
    <definedName name="_xlnm.Print_Area" localSheetId="3">'6'!$A$1:$O$29</definedName>
    <definedName name="Text1" localSheetId="3">'6'!#REF!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4" i="9" l="1"/>
  <c r="L74" i="9"/>
  <c r="J13" i="23"/>
  <c r="J18" i="23" s="1"/>
  <c r="H13" i="23"/>
  <c r="H18" i="23" s="1"/>
  <c r="G101" i="26"/>
  <c r="G54" i="26"/>
  <c r="G25" i="26"/>
  <c r="G36" i="26" s="1"/>
  <c r="O21" i="25"/>
  <c r="H23" i="24"/>
  <c r="J13" i="24"/>
  <c r="J18" i="24" s="1"/>
  <c r="H23" i="23"/>
  <c r="J63" i="9" l="1"/>
  <c r="L63" i="9"/>
  <c r="L35" i="9"/>
  <c r="J35" i="9"/>
  <c r="J20" i="9"/>
  <c r="H13" i="24"/>
  <c r="H18" i="24" s="1"/>
  <c r="G73" i="26"/>
  <c r="J76" i="9" l="1"/>
  <c r="J37" i="9"/>
  <c r="L76" i="9"/>
  <c r="E26" i="25"/>
  <c r="G26" i="25" l="1"/>
  <c r="G19" i="25"/>
  <c r="J23" i="23"/>
  <c r="J23" i="24"/>
  <c r="I19" i="25"/>
  <c r="E19" i="25"/>
  <c r="M19" i="25"/>
  <c r="K19" i="25"/>
  <c r="O17" i="25"/>
  <c r="O16" i="25"/>
  <c r="O15" i="25"/>
  <c r="O14" i="25"/>
  <c r="O12" i="25"/>
  <c r="I101" i="26"/>
  <c r="I73" i="26"/>
  <c r="I54" i="26"/>
  <c r="I25" i="26"/>
  <c r="I36" i="26" s="1"/>
  <c r="A58" i="26"/>
  <c r="A59" i="26"/>
  <c r="A57" i="26"/>
  <c r="M26" i="25"/>
  <c r="I26" i="25"/>
  <c r="O23" i="25"/>
  <c r="I41" i="26" l="1"/>
  <c r="I75" i="26" s="1"/>
  <c r="I78" i="26" s="1"/>
  <c r="H25" i="23"/>
  <c r="H28" i="23" s="1"/>
  <c r="H31" i="23" s="1"/>
  <c r="H34" i="23" s="1"/>
  <c r="J25" i="23"/>
  <c r="J28" i="23" s="1"/>
  <c r="J31" i="23" s="1"/>
  <c r="J34" i="23" s="1"/>
  <c r="J25" i="24"/>
  <c r="J28" i="24" s="1"/>
  <c r="H25" i="24"/>
  <c r="H28" i="24" s="1"/>
  <c r="H31" i="24" s="1"/>
  <c r="H34" i="24" s="1"/>
  <c r="O19" i="25"/>
  <c r="J31" i="24" l="1"/>
  <c r="J34" i="24" s="1"/>
  <c r="G41" i="26"/>
  <c r="G75" i="26" s="1"/>
  <c r="G78" i="26" s="1"/>
  <c r="K26" i="25"/>
  <c r="O24" i="25"/>
  <c r="O26" i="25" s="1"/>
  <c r="J92" i="9" l="1"/>
  <c r="J94" i="9" s="1"/>
  <c r="L92" i="9" l="1"/>
  <c r="L94" i="9" s="1"/>
  <c r="A46" i="9"/>
  <c r="A48" i="9" l="1"/>
  <c r="L20" i="9"/>
  <c r="L37" i="9" s="1"/>
  <c r="A96" i="9"/>
  <c r="A47" i="9"/>
  <c r="A56" i="26" l="1"/>
  <c r="A44" i="23"/>
  <c r="A29" i="25"/>
  <c r="A45" i="24"/>
  <c r="A103" i="26"/>
</calcChain>
</file>

<file path=xl/sharedStrings.xml><?xml version="1.0" encoding="utf-8"?>
<sst xmlns="http://schemas.openxmlformats.org/spreadsheetml/2006/main" count="291" uniqueCount="173">
  <si>
    <t>บริษัท เจนก้องไกล จำกัด (มหาชน)</t>
  </si>
  <si>
    <t>งบฐานะการเงิน</t>
  </si>
  <si>
    <t>ณ วันที่ 30 กันยายน พ.ศ. 2567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</si>
  <si>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</si>
  <si>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</si>
  <si>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</si>
  <si>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</si>
  <si>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</si>
  <si>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</si>
  <si>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</si>
  <si>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</si>
  <si>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</si>
  <si>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</si>
  <si>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</si>
  <si>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</si>
  <si>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(สุทธิ)</t>
  </si>
  <si>
    <t>รายได้ค่าบริการค้างรับ (สุทธิ)</t>
  </si>
  <si>
    <t>ลูกหนี้ตามสัญญาเช่าการเงินส่วนที่ถึงกำหนด</t>
  </si>
  <si>
    <t>ได้รับชำระภายในหนึ่งปี (สุทธิ)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</si>
  <si>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</si>
  <si>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</si>
  <si>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</si>
  <si>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ลูกหนี้ตามสัญญาเช่าการเงิน (สุทธิ)</t>
  </si>
  <si>
    <t>อาคารและอุปกรณ์ (สุทธิ)</t>
  </si>
  <si>
    <t>เงินจ่ายล่วงหน้าเพื่อซื้อสินทรัพย์</t>
  </si>
  <si>
    <t>เงินจ่ายล่วงหน้าเพื่อสินทรัพย์สิทธิการใช้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</si>
  <si>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</si>
  <si>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</si>
  <si>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</si>
  <si>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เงินประกันผลงาน</t>
  </si>
  <si>
    <t>เงินค้ำประกัน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</si>
  <si>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</si>
  <si>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</si>
  <si>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___________________________________</t>
  </si>
  <si>
    <t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</si>
  <si>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</si>
  <si>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</si>
  <si>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</si>
  <si>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ส่วนที่ถึงกำหนดชำระภายในหนึ่งปีของหนี้สินตามสัญญาเช่า (สุทธิ)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</si>
  <si>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</si>
  <si>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</si>
  <si>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</si>
  <si>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</si>
  <si>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</si>
  <si>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</si>
  <si>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</si>
  <si>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หนี้สินภาษีเงินได้รอการตัดบัญชี (สุทธิ)</t>
  </si>
  <si>
    <t>เงินประกันผลงานระยะยาว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</si>
  <si>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</si>
  <si>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</si>
  <si>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</si>
  <si>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</si>
  <si>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</si>
  <si>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400,000,000 หุ้น มูลค่าที่ตราไว้หุ้นละ 0.50 บาท</t>
  </si>
  <si>
    <t xml:space="preserve">  </t>
  </si>
  <si>
    <t>ทุนที่ออกและเรียกชำระเต็มมูลค่าแล้ว</t>
  </si>
  <si>
    <t>ส่วนเกินมูลค่าหุ้นสามัญ (สุทธิ)</t>
  </si>
  <si>
    <t>กำไรสะสม</t>
  </si>
  <si>
    <t>จัดสรรแล้ว - ทุนสำรองตามกฎหมาย</t>
  </si>
  <si>
    <t>ยังไม่ได้จัดสรร</t>
  </si>
  <si>
    <t>กำไรจากการวัดมูลค่าใหม่ของภาระผูกพันผลประโยชน์พนักงาน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</si>
  <si>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</si>
  <si>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</si>
  <si>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</si>
  <si>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</si>
  <si>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</si>
  <si>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</si>
  <si>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</si>
  <si>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</si>
  <si>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ดอกเบี้ยรับ</t>
  </si>
  <si>
    <t>กำไรก่อนค่าใช้จ่าย</t>
  </si>
  <si>
    <t>ค่าใช้จ่ายในการบริหาร</t>
  </si>
  <si>
    <t>ขาดทุนจากการจำหน่ายสินทรัพย์ถาวร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</si>
  <si>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</si>
  <si>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</si>
  <si>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 (สุทธิ)</t>
  </si>
  <si>
    <t>กำไรก่อนภาษีเงินได้</t>
  </si>
  <si>
    <t>ภาษีเงินได้</t>
  </si>
  <si>
    <t>กำไรสุทธิสำหรับรอบระยะเวลา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</si>
  <si>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</si>
  <si>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</si>
  <si>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</si>
  <si>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(บาท)</t>
  </si>
  <si>
    <t>สำหรับรอบระยะเวลาเก้าเดือนสิ้นสุดวันที่ 30 กันยายน พ.ศ. 2567</t>
  </si>
  <si>
    <t>งบการเปลี่ยนแปลงส่วนของเจ้าของ</t>
  </si>
  <si>
    <t>กำไรจากการ</t>
  </si>
  <si>
    <t xml:space="preserve"> ทุนจดทะเบียน</t>
  </si>
  <si>
    <t>ส่วนเกิน</t>
  </si>
  <si>
    <t>จัดสรรแล้ว</t>
  </si>
  <si>
    <t>วัดมูลค่าใหม่ของ</t>
  </si>
  <si>
    <t>ที่ออกและ</t>
  </si>
  <si>
    <t>มูลค่าหุ้นสามัญ</t>
  </si>
  <si>
    <t>- ทุนสำรอง</t>
  </si>
  <si>
    <t>ภาระผูกพันผลประโยชน์</t>
  </si>
  <si>
    <t>รวม</t>
  </si>
  <si>
    <t>ชำระเต็มมูลค่าแล้ว</t>
  </si>
  <si>
    <t>(สุทธิ)</t>
  </si>
  <si>
    <t>ตามกฎหมาย</t>
  </si>
  <si>
    <t>พนักงาน (สุทธิ)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</si>
  <si>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</si>
  <si>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</si>
  <si>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การเพิ่มหุ้นสามัญ</t>
  </si>
  <si>
    <t>ทุนสำรองตามกฎหมาย</t>
  </si>
  <si>
    <t>เงินปันผลจ่าย</t>
  </si>
  <si>
    <t>ยอดคงเหลือ ณ วันที่ 30 กันยายน พ.ศ. 2566</t>
  </si>
  <si>
    <t>ยอดคงเหลือ ณ วันที่ 1 มกราคม พ.ศ. 2567</t>
  </si>
  <si>
    <t>ยอดคงเหลือ ณ วันที่ 30 กันยายน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</si>
  <si>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</si>
  <si>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</si>
  <si>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</si>
  <si>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</si>
  <si>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10, 11</t>
  </si>
  <si>
    <t>ค่าตัดจำหน่าย</t>
  </si>
  <si>
    <t>ผลกำไรจากการเปลี่ยนแปลงสัญญาเช่า</t>
  </si>
  <si>
    <t>ผลขาดทุนด้านเครดิตที่คาดว่าจะเกิดขึ้น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</si>
  <si>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</si>
  <si>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</si>
  <si>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กลับรายการการด้อยค่าอุปกรณ์</t>
  </si>
  <si>
    <t>กลับรายการประมาณการหนี้สินค่ารื้อถอนสินทรัพย์ถาวรที่ไม่เกิดขึ้น</t>
  </si>
  <si>
    <t>ค่าใช้จ่ายผลประโยชน์ของพนักงาน</t>
  </si>
  <si>
    <t>ต้นทุนทางการเงิน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</si>
  <si>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</si>
  <si>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</si>
  <si>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 xml:space="preserve">รายได้ค่าบริการค้างรับ </t>
  </si>
  <si>
    <t>ลูกหนี้ตามสัญญาเช่าการเงิน</t>
  </si>
  <si>
    <t>สินทรัพย์หมุนเวียนอื่น</t>
  </si>
  <si>
    <t>เงินสดได้มาจากการดำเนินงานก่อนดอกเบี้ยรับ ดอกเบี้ยจ่ายและภาษีเงินได้จ่าย</t>
  </si>
  <si>
    <t>เงินสดรับดอกเบี้ยรับ</t>
  </si>
  <si>
    <t>เงินสดจ่ายดอกเบี้ยจ่าย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</si>
  <si>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</si>
  <si>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</si>
  <si>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</si>
  <si>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</si>
  <si>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เงินสดจ่ายเงินฝากสถาบันการเงินที่ใช้เป็นหลักประกัน</t>
  </si>
  <si>
    <t>เงินสดจ่ายซื้ออาคารและอุปกรณ์</t>
  </si>
  <si>
    <t>เงินสดรับจากการจำหน่ายอาคารและอุปกรณ์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</si>
  <si>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</si>
  <si>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</si>
  <si>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เงินสดรับคืนเงินค้ำประกัน</t>
  </si>
  <si>
    <t>เงินสดจ่ายเงินค้ำประกัน</t>
  </si>
  <si>
    <t>เงินสดจ่ายค่ารื้อถอนสินทรัพย์ถาวร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</si>
  <si>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</si>
  <si>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</si>
  <si>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</si>
  <si>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</t>
  </si>
  <si>
    <t>ดอกเบี้ยจ่ายหนี้สินตามสัญญาเช่า</t>
  </si>
  <si>
    <t>เงินสดรับจากการออกหุ้นสามัญ</t>
  </si>
  <si>
    <t>เงินสดจ่ายจากการเพิ่มทุนในหุ้นสามัญ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</si>
  <si>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</si>
  <si>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</si>
  <si>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</si>
  <si>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</si>
  <si>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ข้อมูลเพิ่มเติมสำหรับงบกระแสเงินสด</t>
  </si>
  <si>
    <t>สำหรับรอบระยะเวลาเก้าเดือนสิ้นสุดวันที่ 30 กันยายน มีดังนี้</t>
  </si>
  <si>
    <t>เจ้าหนี้สินทรัพย์ถาวร ณ วันที่ 30 กันยายน</t>
  </si>
  <si>
    <t>โอนเงินจ่ายล่วงหน้าค่าธรรมเนียมการต่อสัญญาเป็นสินทรัพย์สิทธิการใช้</t>
  </si>
  <si>
    <t>ค่าใช้จ่ายค้างจ่ายค่าธรรมเนียมสัญญาเช่า</t>
  </si>
  <si>
    <t>โอนสินทรัพย์สิทธิการใช้จาก(ไปเป็น)ลูกหนี้ตามสัญญาเช่าการเงิน</t>
  </si>
  <si>
    <t>การปรับปรุงค่าใช้จ่ายจ่ายล่วงหน้าเป็นส่วนเกินมูลค่าหุ้นสามัญ</t>
  </si>
  <si>
    <t>การเปลี่ยนแปลงหนี้สินที่เกิดจากกิจกรรมจัดหาเงิน</t>
  </si>
  <si>
    <t>- ณ วันที่ 1 มกราคม</t>
  </si>
  <si>
    <t>- เพิ่มขึ้นระหว่างรอบระยะเวลา</t>
  </si>
  <si>
    <t>- ยกเลิกระหว่างรอบระยะเวลา</t>
  </si>
  <si>
    <t>- เปลี่ยนแปลงสัญญาเช่าระหว่างรอบระยะเวลา</t>
  </si>
  <si>
    <t>- ดอกเบี้ยภายใต้หนี้สินตามสัญญาเช่า</t>
  </si>
  <si>
    <t>- กระแสเงินสดจ่าย</t>
  </si>
  <si>
    <t>- ณ วันที่ 30 กันยายน</t>
  </si>
  <si>
    <t>ค่าใช้จ่ายค้างจ่ายสินทรัพย์</t>
  </si>
  <si>
    <t>กำไรจากการจำหน่ายสินทรัพย์ถาวร</t>
  </si>
  <si>
    <t>กำไรจากสัญญาให้เช่าช่วง</t>
  </si>
  <si>
    <t>ผลกำไรจากสัญญาให้เช่าช่วง</t>
  </si>
  <si>
    <t>รายได้รอรับรู้ระยะยาว</t>
  </si>
  <si>
    <t>รายได้รอการรับรู้ระยะยาว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</si>
</sst>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_);_(@_)"/>
    <numFmt numFmtId="169" formatCode="_-* #,##0.000_-;\-* #,##0.000_-;_-* &quot;-&quot;??_-;_-@_-"/>
    <numFmt numFmtId="170" formatCode="0.0000"/>
    <numFmt numFmtId="171" formatCode="\t&quot;฿&quot;#,##0_);\(\t&quot;฿&quot;#,##0\)"/>
    <numFmt numFmtId="172" formatCode="#,##0.00;&quot;-&quot;#,##0.00"/>
    <numFmt numFmtId="173" formatCode="#,##0.00&quot; &quot;;[Red]&quot;-&quot;#,##0.00&quot; &quot;"/>
    <numFmt numFmtId="174" formatCode="&quot; &quot;#,##0.00&quot; &quot;;&quot;-&quot;#,##0.00&quot; &quot;;&quot; -&quot;00&quot; &quot;;&quot; &quot;@&quot; &quot;"/>
    <numFmt numFmtId="175" formatCode="[$-C09]mmm/yy;@"/>
    <numFmt numFmtId="176" formatCode="[$-C09]dd\-mmm\-yy;@"/>
    <numFmt numFmtId="177" formatCode="_ * #,##0.00_ ;_ * \-#,##0.00_ ;_ * &quot;-&quot;??_ ;_ @_ "/>
    <numFmt numFmtId="178" formatCode="_-* #,##0.00\ _€_-;\-* #,##0.00\ _€_-;_-* &quot;-&quot;??\ _€_-;_-@_-"/>
    <numFmt numFmtId="179" formatCode="_-* #,##0.00\ &quot;€&quot;_-;\-* #,##0.00\ &quot;€&quot;_-;_-* &quot;-&quot;??\ &quot;€&quot;_-;_-@_-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6" applyNumberFormat="0" applyAlignment="0" applyProtection="0"/>
    <xf numFmtId="0" fontId="16" fillId="7" borderId="7" applyNumberFormat="0" applyAlignment="0" applyProtection="0"/>
    <xf numFmtId="0" fontId="17" fillId="7" borderId="6" applyNumberFormat="0" applyAlignment="0" applyProtection="0"/>
    <xf numFmtId="0" fontId="18" fillId="0" borderId="8" applyNumberFormat="0" applyFill="0" applyAlignment="0" applyProtection="0"/>
    <xf numFmtId="0" fontId="19" fillId="8" borderId="9" applyNumberFormat="0" applyAlignment="0" applyProtection="0"/>
    <xf numFmtId="0" fontId="20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43" fontId="24" fillId="0" borderId="0" applyFont="0" applyFill="0" applyBorder="0" applyAlignment="0" applyProtection="0"/>
    <xf numFmtId="0" fontId="25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3" fontId="32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9" fillId="0" borderId="0"/>
    <xf numFmtId="0" fontId="27" fillId="0" borderId="0"/>
    <xf numFmtId="0" fontId="27" fillId="0" borderId="0"/>
    <xf numFmtId="0" fontId="33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0" fontId="27" fillId="0" borderId="0"/>
    <xf numFmtId="43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29" fillId="0" borderId="0"/>
    <xf numFmtId="41" fontId="1" fillId="0" borderId="0" applyFont="0" applyFill="0" applyBorder="0" applyAlignment="0" applyProtection="0"/>
    <xf numFmtId="0" fontId="30" fillId="0" borderId="0"/>
    <xf numFmtId="0" fontId="27" fillId="0" borderId="0"/>
    <xf numFmtId="43" fontId="27" fillId="0" borderId="0" applyFont="0" applyFill="0" applyBorder="0" applyAlignment="0" applyProtection="0"/>
    <xf numFmtId="177" fontId="3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7" fillId="0" borderId="0"/>
    <xf numFmtId="0" fontId="26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0" borderId="0"/>
    <xf numFmtId="0" fontId="38" fillId="0" borderId="12" applyNumberFormat="0" applyFill="0" applyAlignment="0">
      <protection locked="0"/>
    </xf>
    <xf numFmtId="43" fontId="2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/>
    <xf numFmtId="0" fontId="34" fillId="0" borderId="0"/>
    <xf numFmtId="0" fontId="29" fillId="0" borderId="0"/>
    <xf numFmtId="0" fontId="26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41" fillId="0" borderId="0"/>
    <xf numFmtId="43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/>
    <xf numFmtId="0" fontId="31" fillId="0" borderId="0"/>
    <xf numFmtId="43" fontId="27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27" fillId="0" borderId="0"/>
    <xf numFmtId="0" fontId="34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/>
    <xf numFmtId="0" fontId="38" fillId="0" borderId="12" applyNumberFormat="0" applyFill="0" applyAlignment="0">
      <protection locked="0"/>
    </xf>
    <xf numFmtId="0" fontId="43" fillId="0" borderId="0" applyNumberFormat="0" applyFill="0" applyBorder="0" applyAlignment="0" applyProtection="0"/>
    <xf numFmtId="0" fontId="38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75" fontId="29" fillId="0" borderId="0"/>
    <xf numFmtId="175" fontId="44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0" fontId="45" fillId="0" borderId="0"/>
    <xf numFmtId="0" fontId="27" fillId="0" borderId="0"/>
    <xf numFmtId="43" fontId="27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24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166" fontId="8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6" fontId="8" fillId="2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7" fillId="0" borderId="1" xfId="2" applyFont="1" applyBorder="1" applyAlignment="1">
      <alignment vertical="center"/>
    </xf>
    <xf numFmtId="164" fontId="8" fillId="0" borderId="1" xfId="1" applyFont="1" applyFill="1" applyBorder="1" applyAlignment="1">
      <alignment horizontal="center" vertical="center"/>
    </xf>
    <xf numFmtId="37" fontId="8" fillId="0" borderId="0" xfId="3" applyFont="1"/>
    <xf numFmtId="0" fontId="8" fillId="0" borderId="0" xfId="2" applyFont="1"/>
    <xf numFmtId="0" fontId="8" fillId="0" borderId="0" xfId="0" applyFont="1"/>
    <xf numFmtId="166" fontId="8" fillId="2" borderId="0" xfId="2" applyNumberFormat="1" applyFont="1" applyFill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166" fontId="8" fillId="2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7" fillId="0" borderId="0" xfId="4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166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6" fontId="7" fillId="0" borderId="0" xfId="1" quotePrefix="1" applyNumberFormat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4" fontId="7" fillId="0" borderId="1" xfId="1" applyFont="1" applyFill="1" applyBorder="1" applyAlignment="1">
      <alignment horizontal="right" vertical="center"/>
    </xf>
    <xf numFmtId="164" fontId="8" fillId="2" borderId="0" xfId="1" applyFont="1" applyFill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center" vertical="center"/>
    </xf>
    <xf numFmtId="166" fontId="8" fillId="2" borderId="1" xfId="2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horizontal="center" vertical="center"/>
    </xf>
    <xf numFmtId="166" fontId="8" fillId="2" borderId="2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/>
    </xf>
    <xf numFmtId="164" fontId="8" fillId="0" borderId="0" xfId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164" fontId="7" fillId="0" borderId="1" xfId="1" applyFont="1" applyFill="1" applyBorder="1" applyAlignment="1">
      <alignment horizontal="right"/>
    </xf>
    <xf numFmtId="0" fontId="7" fillId="0" borderId="0" xfId="2" applyFont="1"/>
    <xf numFmtId="164" fontId="8" fillId="2" borderId="0" xfId="1" applyFont="1" applyFill="1" applyAlignment="1">
      <alignment horizontal="center"/>
    </xf>
    <xf numFmtId="164" fontId="8" fillId="0" borderId="0" xfId="1" applyFont="1" applyFill="1" applyAlignment="1"/>
    <xf numFmtId="0" fontId="8" fillId="0" borderId="0" xfId="2" quotePrefix="1" applyFont="1"/>
    <xf numFmtId="166" fontId="8" fillId="2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2" borderId="0" xfId="2" applyNumberFormat="1" applyFont="1" applyFill="1" applyAlignment="1">
      <alignment horizontal="center"/>
    </xf>
    <xf numFmtId="166" fontId="8" fillId="2" borderId="1" xfId="1" applyNumberFormat="1" applyFont="1" applyFill="1" applyBorder="1" applyAlignment="1"/>
    <xf numFmtId="166" fontId="8" fillId="2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8" fillId="0" borderId="0" xfId="2" applyNumberFormat="1" applyFont="1"/>
    <xf numFmtId="37" fontId="8" fillId="0" borderId="0" xfId="3" applyFont="1" applyAlignment="1">
      <alignment horizontal="center"/>
    </xf>
    <xf numFmtId="166" fontId="8" fillId="0" borderId="0" xfId="1" applyNumberFormat="1" applyFont="1" applyFill="1" applyAlignment="1">
      <alignment horizontal="right"/>
    </xf>
    <xf numFmtId="37" fontId="8" fillId="0" borderId="0" xfId="3" quotePrefix="1" applyFont="1"/>
    <xf numFmtId="166" fontId="8" fillId="2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2" borderId="0" xfId="1" applyNumberFormat="1" applyFont="1" applyFill="1" applyAlignment="1"/>
    <xf numFmtId="166" fontId="8" fillId="0" borderId="0" xfId="1" applyNumberFormat="1" applyFont="1" applyFill="1" applyBorder="1" applyAlignment="1">
      <alignment horizontal="center"/>
    </xf>
    <xf numFmtId="166" fontId="8" fillId="2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0" fontId="8" fillId="0" borderId="0" xfId="0" quotePrefix="1" applyFont="1" applyAlignment="1">
      <alignment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47" fillId="0" borderId="0" xfId="2" applyFont="1" applyAlignment="1">
      <alignment vertical="center"/>
    </xf>
    <xf numFmtId="0" fontId="48" fillId="0" borderId="0" xfId="2" applyFont="1" applyAlignment="1">
      <alignment vertical="center"/>
    </xf>
    <xf numFmtId="168" fontId="48" fillId="0" borderId="0" xfId="1" applyNumberFormat="1" applyFont="1" applyAlignment="1">
      <alignment horizontal="center" vertical="center"/>
    </xf>
    <xf numFmtId="168" fontId="48" fillId="0" borderId="0" xfId="1" applyNumberFormat="1" applyFont="1" applyFill="1" applyAlignment="1">
      <alignment horizontal="center" vertical="center"/>
    </xf>
    <xf numFmtId="0" fontId="48" fillId="0" borderId="1" xfId="2" applyFont="1" applyBorder="1" applyAlignment="1">
      <alignment vertical="center"/>
    </xf>
    <xf numFmtId="168" fontId="48" fillId="0" borderId="1" xfId="1" applyNumberFormat="1" applyFont="1" applyFill="1" applyBorder="1" applyAlignment="1">
      <alignment horizontal="center" vertical="center"/>
    </xf>
    <xf numFmtId="168" fontId="47" fillId="0" borderId="0" xfId="1" applyNumberFormat="1" applyFont="1" applyFill="1" applyAlignment="1">
      <alignment horizontal="right" vertical="center"/>
    </xf>
    <xf numFmtId="166" fontId="47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Alignment="1">
      <alignment horizontal="center" vertical="center"/>
    </xf>
    <xf numFmtId="0" fontId="47" fillId="0" borderId="1" xfId="2" applyFont="1" applyBorder="1" applyAlignment="1">
      <alignment horizontal="center" vertical="center"/>
    </xf>
    <xf numFmtId="164" fontId="47" fillId="0" borderId="1" xfId="1" applyFont="1" applyFill="1" applyBorder="1" applyAlignment="1">
      <alignment horizontal="right" vertical="center"/>
    </xf>
    <xf numFmtId="168" fontId="48" fillId="2" borderId="0" xfId="1" applyNumberFormat="1" applyFont="1" applyFill="1" applyAlignment="1">
      <alignment horizontal="center" vertical="center"/>
    </xf>
    <xf numFmtId="166" fontId="48" fillId="2" borderId="0" xfId="1" applyNumberFormat="1" applyFont="1" applyFill="1" applyAlignment="1">
      <alignment horizontal="center" vertical="center"/>
    </xf>
    <xf numFmtId="0" fontId="48" fillId="0" borderId="0" xfId="1" applyNumberFormat="1" applyFont="1" applyFill="1" applyAlignment="1">
      <alignment vertical="center"/>
    </xf>
    <xf numFmtId="166" fontId="48" fillId="2" borderId="1" xfId="1" applyNumberFormat="1" applyFont="1" applyFill="1" applyBorder="1" applyAlignment="1">
      <alignment vertical="center"/>
    </xf>
    <xf numFmtId="166" fontId="48" fillId="2" borderId="0" xfId="1" applyNumberFormat="1" applyFont="1" applyFill="1" applyAlignment="1">
      <alignment vertical="center"/>
    </xf>
    <xf numFmtId="166" fontId="48" fillId="0" borderId="0" xfId="1" applyNumberFormat="1" applyFont="1" applyFill="1" applyAlignment="1">
      <alignment vertical="center"/>
    </xf>
    <xf numFmtId="165" fontId="47" fillId="0" borderId="0" xfId="2" applyNumberFormat="1" applyFont="1" applyAlignment="1">
      <alignment vertical="center"/>
    </xf>
    <xf numFmtId="166" fontId="48" fillId="0" borderId="1" xfId="1" applyNumberFormat="1" applyFont="1" applyFill="1" applyBorder="1" applyAlignment="1">
      <alignment vertical="center"/>
    </xf>
    <xf numFmtId="166" fontId="48" fillId="2" borderId="0" xfId="1" applyNumberFormat="1" applyFont="1" applyFill="1" applyBorder="1" applyAlignment="1">
      <alignment vertical="center"/>
    </xf>
    <xf numFmtId="0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horizontal="center" vertical="center"/>
    </xf>
    <xf numFmtId="166" fontId="48" fillId="2" borderId="1" xfId="1" applyNumberFormat="1" applyFont="1" applyFill="1" applyBorder="1" applyAlignment="1">
      <alignment horizontal="center" vertical="center"/>
    </xf>
    <xf numFmtId="166" fontId="48" fillId="0" borderId="1" xfId="1" applyNumberFormat="1" applyFont="1" applyFill="1" applyBorder="1" applyAlignment="1">
      <alignment horizontal="center" vertical="center"/>
    </xf>
    <xf numFmtId="0" fontId="48" fillId="0" borderId="0" xfId="2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4" applyFont="1" applyAlignment="1">
      <alignment vertical="center"/>
    </xf>
    <xf numFmtId="166" fontId="48" fillId="2" borderId="1" xfId="1" applyNumberFormat="1" applyFont="1" applyFill="1" applyBorder="1" applyAlignment="1">
      <alignment horizontal="right" vertical="center"/>
    </xf>
    <xf numFmtId="166" fontId="48" fillId="0" borderId="0" xfId="1" applyNumberFormat="1" applyFont="1" applyFill="1" applyAlignment="1">
      <alignment horizontal="right" vertical="center"/>
    </xf>
    <xf numFmtId="0" fontId="47" fillId="0" borderId="0" xfId="4" applyFont="1" applyAlignment="1">
      <alignment vertical="center"/>
    </xf>
    <xf numFmtId="166" fontId="48" fillId="2" borderId="0" xfId="1" applyNumberFormat="1" applyFont="1" applyFill="1" applyAlignment="1">
      <alignment horizontal="right" vertical="center"/>
    </xf>
    <xf numFmtId="0" fontId="47" fillId="0" borderId="0" xfId="0" applyFont="1" applyAlignment="1">
      <alignment vertical="center"/>
    </xf>
    <xf numFmtId="166" fontId="48" fillId="2" borderId="2" xfId="1" applyNumberFormat="1" applyFont="1" applyFill="1" applyBorder="1" applyAlignment="1">
      <alignment horizontal="right" vertical="center"/>
    </xf>
    <xf numFmtId="166" fontId="48" fillId="0" borderId="2" xfId="1" applyNumberFormat="1" applyFont="1" applyFill="1" applyBorder="1" applyAlignment="1">
      <alignment horizontal="right" vertical="center"/>
    </xf>
    <xf numFmtId="167" fontId="48" fillId="2" borderId="2" xfId="1" applyNumberFormat="1" applyFont="1" applyFill="1" applyBorder="1" applyAlignment="1">
      <alignment vertical="center"/>
    </xf>
    <xf numFmtId="168" fontId="48" fillId="0" borderId="1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vertical="center"/>
    </xf>
    <xf numFmtId="166" fontId="8" fillId="2" borderId="2" xfId="2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Border="1" applyAlignment="1">
      <alignment horizontal="right" vertical="center"/>
    </xf>
    <xf numFmtId="167" fontId="48" fillId="0" borderId="2" xfId="1" applyNumberFormat="1" applyFont="1" applyFill="1" applyBorder="1" applyAlignment="1">
      <alignment vertical="center"/>
    </xf>
    <xf numFmtId="166" fontId="8" fillId="2" borderId="0" xfId="1" applyNumberFormat="1" applyFont="1" applyFill="1" applyBorder="1" applyAlignment="1">
      <alignment vertical="center"/>
    </xf>
    <xf numFmtId="0" fontId="47" fillId="0" borderId="1" xfId="2" applyFont="1" applyBorder="1" applyAlignment="1">
      <alignment vertical="center"/>
    </xf>
    <xf numFmtId="0" fontId="49" fillId="0" borderId="0" xfId="2" applyFont="1" applyAlignment="1">
      <alignment vertical="center"/>
    </xf>
    <xf numFmtId="166" fontId="47" fillId="0" borderId="0" xfId="1" quotePrefix="1" applyNumberFormat="1" applyFont="1" applyFill="1" applyAlignment="1">
      <alignment horizontal="right" vertical="center"/>
    </xf>
    <xf numFmtId="166" fontId="47" fillId="0" borderId="0" xfId="1" applyNumberFormat="1" applyFont="1" applyAlignment="1">
      <alignment horizontal="right" vertical="center"/>
    </xf>
    <xf numFmtId="166" fontId="47" fillId="0" borderId="0" xfId="1" applyNumberFormat="1" applyFont="1" applyFill="1" applyAlignment="1">
      <alignment horizontal="right" vertical="center"/>
    </xf>
    <xf numFmtId="0" fontId="50" fillId="0" borderId="0" xfId="2" applyFont="1" applyAlignment="1">
      <alignment vertical="center"/>
    </xf>
    <xf numFmtId="0" fontId="48" fillId="0" borderId="0" xfId="1" applyNumberFormat="1" applyFont="1" applyFill="1" applyBorder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vertical="center"/>
    </xf>
    <xf numFmtId="166" fontId="8" fillId="0" borderId="2" xfId="2" applyNumberFormat="1" applyFont="1" applyBorder="1" applyAlignment="1">
      <alignment horizontal="right" vertical="center"/>
    </xf>
    <xf numFmtId="166" fontId="48" fillId="0" borderId="1" xfId="1" applyNumberFormat="1" applyFont="1" applyFill="1" applyBorder="1" applyAlignment="1">
      <alignment horizontal="right" vertical="center"/>
    </xf>
    <xf numFmtId="0" fontId="50" fillId="0" borderId="0" xfId="0" applyFont="1" applyAlignment="1">
      <alignment vertical="center"/>
    </xf>
    <xf numFmtId="166" fontId="50" fillId="0" borderId="0" xfId="1" applyNumberFormat="1" applyFont="1" applyFill="1" applyAlignment="1">
      <alignment vertical="center"/>
    </xf>
    <xf numFmtId="166" fontId="8" fillId="0" borderId="0" xfId="1" applyNumberFormat="1" applyFont="1" applyAlignment="1">
      <alignment vertical="center"/>
    </xf>
    <xf numFmtId="164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vertical="center"/>
    </xf>
    <xf numFmtId="0" fontId="8" fillId="0" borderId="0" xfId="2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centerContinuous" vertical="center"/>
    </xf>
    <xf numFmtId="0" fontId="51" fillId="0" borderId="0" xfId="0" applyFont="1" applyAlignment="1">
      <alignment horizontal="center" vertical="center"/>
    </xf>
    <xf numFmtId="166" fontId="50" fillId="0" borderId="0" xfId="1" applyNumberFormat="1" applyFont="1" applyFill="1" applyBorder="1" applyAlignment="1">
      <alignment horizontal="center" vertical="center"/>
    </xf>
    <xf numFmtId="166" fontId="51" fillId="0" borderId="0" xfId="1" applyNumberFormat="1" applyFont="1" applyFill="1" applyAlignment="1">
      <alignment horizontal="right" vertical="center"/>
    </xf>
    <xf numFmtId="166" fontId="51" fillId="0" borderId="0" xfId="1" applyNumberFormat="1" applyFont="1" applyFill="1" applyBorder="1" applyAlignment="1">
      <alignment horizontal="center" vertical="center"/>
    </xf>
    <xf numFmtId="166" fontId="51" fillId="0" borderId="0" xfId="1" quotePrefix="1" applyNumberFormat="1" applyFont="1" applyFill="1" applyAlignment="1">
      <alignment horizontal="right" vertical="center"/>
    </xf>
    <xf numFmtId="166" fontId="51" fillId="0" borderId="0" xfId="1" applyNumberFormat="1" applyFont="1" applyAlignment="1">
      <alignment horizontal="center" vertical="center"/>
    </xf>
    <xf numFmtId="166" fontId="51" fillId="0" borderId="0" xfId="1" applyNumberFormat="1" applyFont="1" applyAlignment="1">
      <alignment horizontal="right" vertical="center"/>
    </xf>
    <xf numFmtId="166" fontId="51" fillId="0" borderId="1" xfId="1" applyNumberFormat="1" applyFont="1" applyBorder="1" applyAlignment="1">
      <alignment horizontal="center" vertical="center"/>
    </xf>
    <xf numFmtId="166" fontId="51" fillId="0" borderId="0" xfId="1" applyNumberFormat="1" applyFont="1" applyBorder="1" applyAlignment="1">
      <alignment horizontal="right" vertical="center"/>
    </xf>
    <xf numFmtId="166" fontId="51" fillId="0" borderId="1" xfId="1" applyNumberFormat="1" applyFont="1" applyBorder="1" applyAlignment="1">
      <alignment horizontal="right" vertical="center"/>
    </xf>
    <xf numFmtId="166" fontId="51" fillId="0" borderId="0" xfId="1" applyNumberFormat="1" applyFont="1" applyBorder="1" applyAlignment="1">
      <alignment horizontal="center" vertical="center"/>
    </xf>
    <xf numFmtId="166" fontId="51" fillId="0" borderId="1" xfId="1" applyNumberFormat="1" applyFont="1" applyFill="1" applyBorder="1" applyAlignment="1">
      <alignment horizontal="right" vertical="center"/>
    </xf>
    <xf numFmtId="0" fontId="51" fillId="0" borderId="0" xfId="0" applyFont="1" applyAlignment="1">
      <alignment vertical="center"/>
    </xf>
    <xf numFmtId="166" fontId="51" fillId="0" borderId="0" xfId="0" applyNumberFormat="1" applyFont="1" applyAlignment="1">
      <alignment horizontal="right" vertical="center"/>
    </xf>
    <xf numFmtId="166" fontId="51" fillId="2" borderId="0" xfId="0" applyNumberFormat="1" applyFont="1" applyFill="1" applyAlignment="1">
      <alignment horizontal="right" vertical="center"/>
    </xf>
    <xf numFmtId="166" fontId="50" fillId="0" borderId="0" xfId="0" applyNumberFormat="1" applyFont="1" applyAlignment="1">
      <alignment vertical="center"/>
    </xf>
    <xf numFmtId="0" fontId="50" fillId="0" borderId="0" xfId="4" applyFont="1" applyAlignment="1">
      <alignment vertical="center"/>
    </xf>
    <xf numFmtId="0" fontId="50" fillId="0" borderId="0" xfId="1" applyNumberFormat="1" applyFont="1" applyFill="1" applyAlignment="1">
      <alignment vertical="center"/>
    </xf>
    <xf numFmtId="166" fontId="50" fillId="2" borderId="0" xfId="1" applyNumberFormat="1" applyFont="1" applyFill="1" applyAlignment="1">
      <alignment horizontal="right" vertical="center"/>
    </xf>
    <xf numFmtId="166" fontId="50" fillId="0" borderId="0" xfId="1" applyNumberFormat="1" applyFont="1" applyFill="1" applyAlignment="1">
      <alignment horizontal="right" vertical="center"/>
    </xf>
    <xf numFmtId="166" fontId="50" fillId="2" borderId="0" xfId="1" applyNumberFormat="1" applyFont="1" applyFill="1" applyAlignment="1">
      <alignment vertical="center"/>
    </xf>
    <xf numFmtId="0" fontId="50" fillId="0" borderId="0" xfId="5" applyNumberFormat="1" applyFont="1" applyFill="1" applyAlignment="1">
      <alignment horizontal="right" vertical="center"/>
    </xf>
    <xf numFmtId="166" fontId="50" fillId="2" borderId="0" xfId="5" applyNumberFormat="1" applyFont="1" applyFill="1" applyAlignment="1">
      <alignment horizontal="right" vertical="center"/>
    </xf>
    <xf numFmtId="166" fontId="50" fillId="0" borderId="0" xfId="5" applyNumberFormat="1" applyFont="1" applyFill="1" applyAlignment="1">
      <alignment horizontal="right" vertical="center"/>
    </xf>
    <xf numFmtId="0" fontId="50" fillId="0" borderId="0" xfId="0" quotePrefix="1" applyFont="1" applyAlignment="1">
      <alignment vertical="center"/>
    </xf>
    <xf numFmtId="165" fontId="51" fillId="0" borderId="0" xfId="0" applyNumberFormat="1" applyFont="1" applyAlignment="1">
      <alignment vertical="center"/>
    </xf>
    <xf numFmtId="165" fontId="50" fillId="0" borderId="0" xfId="0" applyNumberFormat="1" applyFont="1" applyAlignment="1">
      <alignment vertical="center"/>
    </xf>
    <xf numFmtId="166" fontId="50" fillId="2" borderId="1" xfId="1" applyNumberFormat="1" applyFont="1" applyFill="1" applyBorder="1" applyAlignment="1">
      <alignment horizontal="right" vertical="center"/>
    </xf>
    <xf numFmtId="166" fontId="50" fillId="0" borderId="1" xfId="1" applyNumberFormat="1" applyFont="1" applyFill="1" applyBorder="1" applyAlignment="1">
      <alignment horizontal="right" vertical="center"/>
    </xf>
    <xf numFmtId="166" fontId="50" fillId="2" borderId="0" xfId="5" applyNumberFormat="1" applyFont="1" applyFill="1" applyBorder="1" applyAlignment="1">
      <alignment horizontal="right" vertical="center"/>
    </xf>
    <xf numFmtId="166" fontId="50" fillId="0" borderId="0" xfId="5" applyNumberFormat="1" applyFont="1" applyFill="1" applyBorder="1" applyAlignment="1">
      <alignment horizontal="right" vertical="center"/>
    </xf>
    <xf numFmtId="166" fontId="50" fillId="2" borderId="0" xfId="0" applyNumberFormat="1" applyFont="1" applyFill="1" applyAlignment="1">
      <alignment vertical="center"/>
    </xf>
    <xf numFmtId="165" fontId="50" fillId="0" borderId="0" xfId="0" quotePrefix="1" applyNumberFormat="1" applyFont="1" applyAlignment="1">
      <alignment vertical="center"/>
    </xf>
    <xf numFmtId="0" fontId="50" fillId="0" borderId="0" xfId="4" quotePrefix="1" applyFont="1" applyAlignment="1">
      <alignment vertical="center"/>
    </xf>
    <xf numFmtId="166" fontId="50" fillId="2" borderId="1" xfId="5" applyNumberFormat="1" applyFont="1" applyFill="1" applyBorder="1" applyAlignment="1">
      <alignment horizontal="right" vertical="center"/>
    </xf>
    <xf numFmtId="166" fontId="50" fillId="0" borderId="1" xfId="5" applyNumberFormat="1" applyFont="1" applyFill="1" applyBorder="1" applyAlignment="1">
      <alignment horizontal="right" vertical="center"/>
    </xf>
    <xf numFmtId="166" fontId="51" fillId="0" borderId="0" xfId="4" applyNumberFormat="1" applyFont="1" applyAlignment="1">
      <alignment horizontal="right" vertical="center" wrapText="1"/>
    </xf>
    <xf numFmtId="166" fontId="51" fillId="2" borderId="0" xfId="4" applyNumberFormat="1" applyFont="1" applyFill="1" applyAlignment="1">
      <alignment horizontal="right" vertical="center" wrapText="1"/>
    </xf>
    <xf numFmtId="0" fontId="50" fillId="0" borderId="0" xfId="0" applyFont="1" applyAlignment="1">
      <alignment horizontal="left" vertical="center"/>
    </xf>
    <xf numFmtId="0" fontId="50" fillId="0" borderId="0" xfId="0" quotePrefix="1" applyFont="1" applyAlignment="1">
      <alignment horizontal="left" vertical="center"/>
    </xf>
    <xf numFmtId="0" fontId="51" fillId="0" borderId="0" xfId="4" applyFont="1" applyAlignment="1">
      <alignment vertical="center"/>
    </xf>
    <xf numFmtId="0" fontId="50" fillId="0" borderId="0" xfId="5" applyNumberFormat="1" applyFont="1" applyFill="1" applyBorder="1" applyAlignment="1">
      <alignment horizontal="right" vertical="center"/>
    </xf>
    <xf numFmtId="166" fontId="50" fillId="2" borderId="0" xfId="2" applyNumberFormat="1" applyFont="1" applyFill="1" applyAlignment="1">
      <alignment horizontal="center" vertical="center"/>
    </xf>
    <xf numFmtId="166" fontId="50" fillId="0" borderId="0" xfId="2" applyNumberFormat="1" applyFont="1" applyAlignment="1">
      <alignment horizontal="center" vertical="center"/>
    </xf>
    <xf numFmtId="166" fontId="50" fillId="2" borderId="1" xfId="2" applyNumberFormat="1" applyFont="1" applyFill="1" applyBorder="1" applyAlignment="1">
      <alignment horizontal="center" vertical="center"/>
    </xf>
    <xf numFmtId="166" fontId="50" fillId="0" borderId="1" xfId="2" applyNumberFormat="1" applyFont="1" applyBorder="1" applyAlignment="1">
      <alignment horizontal="center" vertical="center"/>
    </xf>
    <xf numFmtId="166" fontId="50" fillId="0" borderId="0" xfId="1" quotePrefix="1" applyNumberFormat="1" applyFont="1" applyFill="1" applyBorder="1" applyAlignment="1">
      <alignment horizontal="center" vertical="center"/>
    </xf>
    <xf numFmtId="166" fontId="50" fillId="2" borderId="1" xfId="1" applyNumberFormat="1" applyFont="1" applyFill="1" applyBorder="1" applyAlignment="1">
      <alignment vertical="center"/>
    </xf>
    <xf numFmtId="166" fontId="50" fillId="0" borderId="1" xfId="1" applyNumberFormat="1" applyFont="1" applyFill="1" applyBorder="1" applyAlignment="1">
      <alignment vertical="center"/>
    </xf>
    <xf numFmtId="166" fontId="50" fillId="2" borderId="2" xfId="5" applyNumberFormat="1" applyFont="1" applyFill="1" applyBorder="1" applyAlignment="1">
      <alignment horizontal="right" vertical="center"/>
    </xf>
    <xf numFmtId="166" fontId="50" fillId="0" borderId="2" xfId="5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/>
    </xf>
  </cellXfs>
  <cellStyles count="232">
    <cellStyle name="20% - Accent1" xfId="25" builtinId="30" customBuiltin="1"/>
    <cellStyle name="20% - Accent2" xfId="28" builtinId="34" customBuiltin="1"/>
    <cellStyle name="20% - Accent3" xfId="31" builtinId="38" customBuiltin="1"/>
    <cellStyle name="20% - Accent4" xfId="34" builtinId="42" customBuiltin="1"/>
    <cellStyle name="20% - Accent5" xfId="37" builtinId="46" customBuiltin="1"/>
    <cellStyle name="20% - Accent6" xfId="40" builtinId="50" customBuiltin="1"/>
    <cellStyle name="40% - Accent1" xfId="26" builtinId="31" customBuiltin="1"/>
    <cellStyle name="40% - Accent2" xfId="29" builtinId="35" customBuiltin="1"/>
    <cellStyle name="40% - Accent3" xfId="32" builtinId="39" customBuiltin="1"/>
    <cellStyle name="40% - Accent4" xfId="35" builtinId="43" customBuiltin="1"/>
    <cellStyle name="40% - Accent5" xfId="38" builtinId="47" customBuiltin="1"/>
    <cellStyle name="40% - Accent6" xfId="41" builtinId="51" customBuiltin="1"/>
    <cellStyle name="60% - Accent1 2" xfId="43" xr:uid="{FD251194-71C7-4DC2-8AC6-C193CC3155D3}"/>
    <cellStyle name="60% - Accent2 2" xfId="44" xr:uid="{81D6536D-8739-422C-B58D-DC7C25C07A07}"/>
    <cellStyle name="60% - Accent3 2" xfId="45" xr:uid="{BED0CCEE-8DE5-43F8-8138-7F820348D540}"/>
    <cellStyle name="60% - Accent4 2" xfId="46" xr:uid="{9850CD87-3076-4919-A815-F832058E812D}"/>
    <cellStyle name="60% - Accent5 2" xfId="47" xr:uid="{668B08B2-45DC-475A-8185-A735C4592C67}"/>
    <cellStyle name="60% - Accent6 2" xfId="48" xr:uid="{D322FC42-6B7F-48D9-92F7-B9BC9FE05DB9}"/>
    <cellStyle name="Accent1" xfId="24" builtinId="29" customBuiltin="1"/>
    <cellStyle name="Accent2" xfId="27" builtinId="33" customBuiltin="1"/>
    <cellStyle name="Accent3" xfId="30" builtinId="37" customBuiltin="1"/>
    <cellStyle name="Accent4" xfId="33" builtinId="41" customBuiltin="1"/>
    <cellStyle name="Accent5" xfId="36" builtinId="45" customBuiltin="1"/>
    <cellStyle name="Accent6" xfId="39" builtinId="49" customBuiltin="1"/>
    <cellStyle name="Bad" xfId="14" builtinId="27" customBuiltin="1"/>
    <cellStyle name="Calculation" xfId="17" builtinId="22" customBuiltin="1"/>
    <cellStyle name="Check Cell" xfId="19" builtinId="23" customBuiltin="1"/>
    <cellStyle name="Comma" xfId="1" builtinId="3"/>
    <cellStyle name="Comma [0] 2" xfId="55" xr:uid="{45E442A3-6C04-48D0-8783-D04778CCAEBF}"/>
    <cellStyle name="Comma [0] 2 2" xfId="154" xr:uid="{06033BB0-793E-4ED3-8FE6-3AADDA9ACE51}"/>
    <cellStyle name="Comma [0] 2 3" xfId="189" xr:uid="{DECD58BD-4149-4D6F-ADD4-4D8B5E4F3DB2}"/>
    <cellStyle name="Comma [0] 3" xfId="56" xr:uid="{9BA7F33B-EE15-4CFE-B528-A86519823377}"/>
    <cellStyle name="Comma [0] 4" xfId="112" xr:uid="{DB567E98-7253-4A8B-9A94-37B13130437D}"/>
    <cellStyle name="Comma [0] 4 2" xfId="175" xr:uid="{9C86AFBC-7F87-4878-A29B-4FB510B3A6C9}"/>
    <cellStyle name="Comma [0] 4 3" xfId="210" xr:uid="{302B9CB8-3997-42A6-928E-EEA53E128A15}"/>
    <cellStyle name="Comma [0] 5" xfId="227" xr:uid="{DBBB020E-DA83-438A-9B6D-9FF39827D61C}"/>
    <cellStyle name="Comma [0] 6" xfId="57" xr:uid="{E14887E0-F611-4837-9B6F-CF7076C1D460}"/>
    <cellStyle name="Comma [0] 6 2" xfId="155" xr:uid="{88725B2B-2303-4BF5-AAED-FD74D207EA7B}"/>
    <cellStyle name="Comma [0] 6 3" xfId="190" xr:uid="{0A9C4F45-1231-4CF6-A893-257A204B6673}"/>
    <cellStyle name="Comma [0] 7" xfId="107" xr:uid="{77B3B2AA-B010-4972-978B-846B7E3E060F}"/>
    <cellStyle name="Comma [0] 9" xfId="58" xr:uid="{EBAD206F-25D5-4795-8989-551051123794}"/>
    <cellStyle name="Comma [0] 9 2" xfId="156" xr:uid="{D977890E-3A0F-40A1-A3C5-E8704110973A}"/>
    <cellStyle name="Comma [0] 9 3" xfId="191" xr:uid="{377C42FB-3DCC-416D-9CE4-61EDD00EF697}"/>
    <cellStyle name="Comma 10" xfId="149" xr:uid="{E19111A5-9A5D-463F-BDC7-9B97111053F2}"/>
    <cellStyle name="Comma 10 2" xfId="180" xr:uid="{A545DB40-AA69-47E4-969F-6C68E004D699}"/>
    <cellStyle name="Comma 10 2 2 2" xfId="59" xr:uid="{70D46A7C-4B1F-4012-A843-A3EA0B293A12}"/>
    <cellStyle name="Comma 10 2 2 2 2" xfId="60" xr:uid="{AF7C06C1-0B5C-41C7-83DD-370EA5B49302}"/>
    <cellStyle name="Comma 10 3" xfId="101" xr:uid="{F3AB32AF-48A0-4BE1-9F6B-50D96B02DF9A}"/>
    <cellStyle name="Comma 10 4" xfId="215" xr:uid="{4E3421CF-AC23-45AD-81E1-AF87FD80C717}"/>
    <cellStyle name="Comma 104 6" xfId="61" xr:uid="{37650879-7FA6-4549-BA56-77D9452CB82B}"/>
    <cellStyle name="Comma 104 6 2" xfId="157" xr:uid="{75E2CCB5-3534-4EE2-9AC7-A02BDB1567AD}"/>
    <cellStyle name="Comma 104 6 3" xfId="62" xr:uid="{6E9DF8A4-2E5E-40F1-A4BD-C608FD18E1CD}"/>
    <cellStyle name="Comma 104 6 3 2" xfId="158" xr:uid="{E586772D-12E1-47A0-AE20-5A3894B86B65}"/>
    <cellStyle name="Comma 104 6 3 3" xfId="193" xr:uid="{09BF4F94-5B53-4034-B86F-6502FB6623EC}"/>
    <cellStyle name="Comma 104 6 4" xfId="192" xr:uid="{451C32D8-F4AA-49FB-B03F-5290CD7D8D9D}"/>
    <cellStyle name="Comma 11" xfId="226" xr:uid="{7A19A0DE-4025-453F-97EB-EF6D9416D318}"/>
    <cellStyle name="Comma 11 2 8" xfId="132" xr:uid="{05C81102-8526-43FD-A562-723C2F5DE0E3}"/>
    <cellStyle name="Comma 12" xfId="52" xr:uid="{BBB5009F-7E09-45C5-89D6-C48CE93E199F}"/>
    <cellStyle name="Comma 120" xfId="97" xr:uid="{06993683-74E9-4592-9D89-B6C067F95A95}"/>
    <cellStyle name="Comma 13" xfId="49" xr:uid="{28B852AC-9942-4927-93F4-BEA51319CE62}"/>
    <cellStyle name="Comma 16" xfId="7" xr:uid="{E9F07528-45F0-4C3D-9F6E-1488ED3E8321}"/>
    <cellStyle name="Comma 171 3 2" xfId="136" xr:uid="{58F7497C-012C-41FD-B082-8696A351898A}"/>
    <cellStyle name="Comma 171 3 2 2" xfId="176" xr:uid="{4E5DA055-8BD5-46F7-9FB6-D170D9DC122E}"/>
    <cellStyle name="Comma 171 3 2 3" xfId="211" xr:uid="{1DA70E2A-A3A0-4274-AFC4-EC4DECA9B96B}"/>
    <cellStyle name="Comma 19" xfId="63" xr:uid="{4D195BBB-F63F-4343-B61A-F2215055E84D}"/>
    <cellStyle name="Comma 19 2" xfId="159" xr:uid="{E637E9AE-5CB9-4559-AE40-F85ED7AA0D6A}"/>
    <cellStyle name="Comma 19 3" xfId="194" xr:uid="{FEC185D7-0C41-450A-B415-206AB7A03680}"/>
    <cellStyle name="Comma 2" xfId="64" xr:uid="{BDC51634-7747-441B-B647-E07233844666}"/>
    <cellStyle name="Comma 2 2" xfId="65" xr:uid="{5AA76678-29F6-45F2-8222-A273D47B8D69}"/>
    <cellStyle name="Comma 2 2 3 2 2" xfId="66" xr:uid="{8CD11D3B-6A8F-4FD5-A43F-497E4909B564}"/>
    <cellStyle name="Comma 2 3" xfId="111" xr:uid="{60EA921A-833D-45C4-B7BC-8BE861FCC928}"/>
    <cellStyle name="Comma 2 4" xfId="116" xr:uid="{405C8DCE-E25A-47EF-94C5-5C015C611DB2}"/>
    <cellStyle name="Comma 2 5" xfId="230" xr:uid="{4F21842D-1E19-42FA-8838-5C2D5E7BC422}"/>
    <cellStyle name="Comma 20" xfId="67" xr:uid="{18027D71-ECA2-4AD6-BA3B-6E9F214F0884}"/>
    <cellStyle name="Comma 20 2" xfId="160" xr:uid="{B1AA8E8C-9716-491F-8FB2-DDD1F77AD6C9}"/>
    <cellStyle name="Comma 20 3" xfId="195" xr:uid="{45B4CACF-71E8-4894-B4FF-678C9F5FDE17}"/>
    <cellStyle name="Comma 23" xfId="151" xr:uid="{A3DDD2A3-562D-4EBB-A4DE-5C16CFB72121}"/>
    <cellStyle name="Comma 23 2" xfId="181" xr:uid="{ED4F3D52-4DDE-4FB6-977B-12191B0D4EF3}"/>
    <cellStyle name="Comma 23 3" xfId="216" xr:uid="{27F50CD9-8AD0-4A01-B43C-8A4AFFA37D22}"/>
    <cellStyle name="Comma 3" xfId="68" xr:uid="{A4F0FEA9-C6A1-4572-81A9-3F181D0D6940}"/>
    <cellStyle name="Comma 3 2" xfId="69" xr:uid="{1FF5C906-9457-4CD6-A8CB-BCE7157F6727}"/>
    <cellStyle name="Comma 3 2 2" xfId="121" xr:uid="{BADB69B6-B261-4E2A-8BAD-1C867DFE107E}"/>
    <cellStyle name="Comma 3 2 3" xfId="161" xr:uid="{C1EABD94-F16C-4969-A7D5-1DCEEFAC9E9C}"/>
    <cellStyle name="Comma 3 2 4" xfId="196" xr:uid="{11DE3006-FA84-4F61-9AEF-E8E9B07519C2}"/>
    <cellStyle name="Comma 3 3" xfId="142" xr:uid="{A7CF2B13-7FD6-4DDB-8C63-5451951C3D8D}"/>
    <cellStyle name="Comma 3 4" xfId="115" xr:uid="{66965C77-20C5-41F2-88DD-E153C2FB3548}"/>
    <cellStyle name="Comma 4" xfId="70" xr:uid="{45912CC7-1F94-447B-B21B-D0E09E422C80}"/>
    <cellStyle name="Comma 4 2" xfId="147" xr:uid="{73FBA33B-28B8-40AC-AB2D-001D4444CB4F}"/>
    <cellStyle name="Comma 4 2 2" xfId="71" xr:uid="{D92818A6-9B8E-40E9-8D94-0D28A2564BEF}"/>
    <cellStyle name="Comma 4 27" xfId="72" xr:uid="{819D3052-71B2-4596-825D-AB59444D7528}"/>
    <cellStyle name="Comma 4 3" xfId="73" xr:uid="{202432AC-224C-4623-8EA9-BE17414ED3BF}"/>
    <cellStyle name="Comma 4 4" xfId="138" xr:uid="{BB2114BE-7DA1-4EAD-8478-7A0363D83B5A}"/>
    <cellStyle name="Comma 4 5" xfId="184" xr:uid="{BA2A4671-E05E-421D-9CC3-128180C00C8B}"/>
    <cellStyle name="Comma 4 7 4" xfId="74" xr:uid="{EF1A1ECC-5637-49B5-9962-5EC59924016A}"/>
    <cellStyle name="Comma 5" xfId="75" xr:uid="{05332B13-B480-4096-8789-A30BCA7023A7}"/>
    <cellStyle name="Comma 5 2" xfId="141" xr:uid="{B4B98823-6590-407F-885F-77950E66AB4F}"/>
    <cellStyle name="Comma 5 2 2" xfId="178" xr:uid="{94D1EE4B-D425-49BB-BC4A-39779A6A1CF9}"/>
    <cellStyle name="Comma 5 2 3" xfId="213" xr:uid="{19E1AF21-C4CC-4A93-8001-82241A560345}"/>
    <cellStyle name="Comma 6" xfId="93" xr:uid="{43EA7B2C-D762-4BCD-95A9-92D1177445E5}"/>
    <cellStyle name="Comma 6 2" xfId="148" xr:uid="{309562E6-ECBA-423B-8C8A-707ED537DDE6}"/>
    <cellStyle name="Comma 6 2 2" xfId="179" xr:uid="{F074B149-AF9A-48F3-8DED-BC9CFDE55EB3}"/>
    <cellStyle name="Comma 6 2 3" xfId="214" xr:uid="{F25E9EDD-B1F2-4442-87FA-AA681A4FC7A1}"/>
    <cellStyle name="Comma 65 2" xfId="76" xr:uid="{4C1D6CC5-261B-4AC0-A581-AF0619298E1B}"/>
    <cellStyle name="Comma 7" xfId="54" xr:uid="{A401BF0C-F8DE-4101-BAA8-F4165D9833DF}"/>
    <cellStyle name="Comma 7 2" xfId="153" xr:uid="{04A696B4-1F24-4977-B4AD-57F701D71378}"/>
    <cellStyle name="Comma 7 3" xfId="188" xr:uid="{DE0A385B-DC27-4B22-BBB2-1C431F2F2032}"/>
    <cellStyle name="Comma 71" xfId="102" xr:uid="{634316E1-231F-45AA-82C1-C8208A424331}"/>
    <cellStyle name="Comma 72" xfId="104" xr:uid="{219C2154-DD22-4EDB-A14E-12384BE52D4A}"/>
    <cellStyle name="Comma 8" xfId="110" xr:uid="{AB5739F0-A5C3-465F-BA57-6C1B9FC66656}"/>
    <cellStyle name="Comma 8 2" xfId="186" xr:uid="{486602E4-EA77-4AB5-8B2B-ED02069627E5}"/>
    <cellStyle name="Comma 8 2 2" xfId="220" xr:uid="{974BB788-D77C-46C8-B9C6-BF80A845F103}"/>
    <cellStyle name="Comma 8 3" xfId="174" xr:uid="{96E0A6DF-BCD6-4E06-9ABB-E5BDE991E6A8}"/>
    <cellStyle name="Comma 8 4" xfId="209" xr:uid="{DE9D19BA-0C47-45BB-82CE-33A566B2212D}"/>
    <cellStyle name="Comma 9" xfId="223" xr:uid="{C485F999-BAA3-453C-8CB6-43E339793810}"/>
    <cellStyle name="Comma 96" xfId="77" xr:uid="{10B1C46E-77DA-4DDA-8E8D-83F0BDC3B6BE}"/>
    <cellStyle name="Comma 96 2" xfId="162" xr:uid="{8BF8C5DC-8435-4989-9ABD-FDAED340D755}"/>
    <cellStyle name="Comma 96 3" xfId="197" xr:uid="{2915A529-8B91-4BE7-BF83-CAD95189EFF8}"/>
    <cellStyle name="Comma_Akara_3 years FS_Eng_v 19 March" xfId="5" xr:uid="{999A1C3A-8E70-446B-9BC3-B9657C5DA64B}"/>
    <cellStyle name="Currency 2" xfId="117" xr:uid="{79BC9F35-1A50-4C0E-ADAB-5C0C50C7FF72}"/>
    <cellStyle name="Explanatory Text" xfId="22" builtinId="53" customBuiltin="1"/>
    <cellStyle name="Followed Hyperlink" xfId="122" xr:uid="{D3E3F41B-67F9-4DD0-B1D9-BB08887EBBD3}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yperlink" xfId="120" xr:uid="{E3D41EFE-D405-4E74-9663-253BC92D43FB}"/>
    <cellStyle name="Hyperlink 2" xfId="131" xr:uid="{3D357CBD-3ED3-42C5-91B6-00313C4F9CE6}"/>
    <cellStyle name="Hyperlink 2 2" xfId="133" xr:uid="{96E5FAA6-8A2D-42E8-ADF4-7EF538E383B4}"/>
    <cellStyle name="Hyperlink 2 2 2" xfId="145" xr:uid="{EE37EB75-AD0A-4942-A5A5-FC5CFE208211}"/>
    <cellStyle name="Hyperlink 2 3" xfId="146" xr:uid="{4FD66D9B-E0D5-4781-9826-008C0AEF421D}"/>
    <cellStyle name="Hyperlink 3" xfId="123" xr:uid="{12FE0AF9-EFB7-44F3-B91B-D88473831B10}"/>
    <cellStyle name="Hyperlink 4" xfId="228" xr:uid="{34EB0389-1F31-48B4-BD04-DF3E70BC6E76}"/>
    <cellStyle name="Hyperlink 6" xfId="222" xr:uid="{F25ADE16-CB06-4DB9-B9FD-CCD0465E5B4A}"/>
    <cellStyle name="Hyperlink 7" xfId="144" xr:uid="{DECF84CC-FF8C-4C06-92F7-8787B57184AC}"/>
    <cellStyle name="Input" xfId="15" builtinId="20" customBuiltin="1"/>
    <cellStyle name="Linked Cell" xfId="18" builtinId="24" customBuiltin="1"/>
    <cellStyle name="Neutral 2" xfId="50" xr:uid="{B39DD83D-A055-4901-8BEF-36A6BE16B767}"/>
    <cellStyle name="Normal" xfId="0" builtinId="0"/>
    <cellStyle name="Normal - Stile7 2" xfId="78" xr:uid="{018E4813-FAF7-43BF-B4AC-C88249C1BF11}"/>
    <cellStyle name="Normal - Stile7 2 2" xfId="163" xr:uid="{90139B44-1F45-44B4-92AE-CC4F33E3BDA5}"/>
    <cellStyle name="Normal - Stile7 2 3" xfId="198" xr:uid="{B7EDA97D-5046-488B-8300-1CAB313B6BC4}"/>
    <cellStyle name="Normal - Style1 2" xfId="79" xr:uid="{D76A0D8B-FB53-498C-A66C-68BAC30FC0B8}"/>
    <cellStyle name="Normal 10" xfId="100" xr:uid="{6E77318A-A3DA-41C6-A40A-BE03513CF153}"/>
    <cellStyle name="Normal 10 2" xfId="80" xr:uid="{6D6EA691-5B5E-4998-8083-84BCED9DBC01}"/>
    <cellStyle name="Normal 10 2 2" xfId="182" xr:uid="{74744B65-4ADC-4573-8056-55299D6D23EC}"/>
    <cellStyle name="Normal 10 2 2 2" xfId="139" xr:uid="{6F8EF2C9-FD62-4E48-AF0B-189AC7E3D897}"/>
    <cellStyle name="Normal 10 2 2 2 2" xfId="177" xr:uid="{326C320E-6123-4731-ACB2-8EFA1EB19289}"/>
    <cellStyle name="Normal 10 2 2 2 3" xfId="212" xr:uid="{3D66EC2C-C402-4DF5-9C21-F94EA875F474}"/>
    <cellStyle name="Normal 10 2 2 3" xfId="217" xr:uid="{361AB073-4681-489B-962A-863B1666E99D}"/>
    <cellStyle name="Normal 10 2 3" xfId="164" xr:uid="{EEF2ED71-E84E-4071-812C-81B35E4E4BEC}"/>
    <cellStyle name="Normal 10 2 4" xfId="199" xr:uid="{6BEAB65E-E57B-4FDD-9A65-DD31FF6ADDB7}"/>
    <cellStyle name="Normal 10 3" xfId="172" xr:uid="{8B86814D-5B44-4D8C-81E9-0125B68537EA}"/>
    <cellStyle name="Normal 10 3 2" xfId="134" xr:uid="{C6F4B1CF-55DC-49CC-AB42-A4B0F37AE7F7}"/>
    <cellStyle name="Normal 10 4" xfId="81" xr:uid="{C18E1B15-0A53-4E23-8A09-872386BC8FD2}"/>
    <cellStyle name="Normal 10 4 2" xfId="165" xr:uid="{902F2833-58B6-42B5-88FC-FA7AEA21C5B2}"/>
    <cellStyle name="Normal 10 4 3" xfId="200" xr:uid="{3E04DDE6-11E5-4962-8283-19C7890C22F2}"/>
    <cellStyle name="Normal 10 5" xfId="207" xr:uid="{4BDD872F-B832-411D-A456-1262B8F21CD1}"/>
    <cellStyle name="Normal 107" xfId="103" xr:uid="{2DE5AE52-B9E3-46BC-B2ED-B4AF02399F13}"/>
    <cellStyle name="Normal 11" xfId="51" xr:uid="{9FA19B9C-4A50-4F91-8C60-7E648F96AE87}"/>
    <cellStyle name="Normal 12" xfId="231" xr:uid="{B9AB3995-EC0F-45C0-B69E-0A46BD223F9C}"/>
    <cellStyle name="Normal 129" xfId="127" xr:uid="{5CE657D0-32EC-449E-9C3D-96B62B3AC87A}"/>
    <cellStyle name="Normal 13" xfId="42" xr:uid="{EC1E51F8-A704-4C96-8042-559A3C7630D8}"/>
    <cellStyle name="Normal 188 5" xfId="94" xr:uid="{C6400D55-C837-490A-BE05-2363C4C66305}"/>
    <cellStyle name="Normal 2" xfId="53" xr:uid="{F963A55E-0E5B-42FF-B885-81576A19136B}"/>
    <cellStyle name="Normal 2 10" xfId="125" xr:uid="{E9372EFD-CBE1-403E-972D-6408819730E5}"/>
    <cellStyle name="Normal 2 13" xfId="143" xr:uid="{8D866D1A-4FE8-49D0-8812-23D566F7AFD3}"/>
    <cellStyle name="Normal 2 16" xfId="82" xr:uid="{31C5F6DA-D0BD-4F91-BD67-AABB123B3C93}"/>
    <cellStyle name="Normal 2 2" xfId="83" xr:uid="{E63A3B24-5947-4D56-A1BA-B46DFBE4DAE5}"/>
    <cellStyle name="Normal 2 2 2 14" xfId="221" xr:uid="{A7F2182F-77F2-42B6-8D87-73BB43D438DA}"/>
    <cellStyle name="Normal 2 2 2 2" xfId="106" xr:uid="{8C548A9A-6779-4C1A-9A6C-25EC6BBC0BC6}"/>
    <cellStyle name="Normal 2 2 2 2 2" xfId="150" xr:uid="{A46997AD-F50E-4E3A-A02D-FEE509D1C444}"/>
    <cellStyle name="Normal 2 3" xfId="130" xr:uid="{6B8C1CAE-1E1D-4528-B147-862AA29BFC16}"/>
    <cellStyle name="Normal 2 4" xfId="152" xr:uid="{D542FCF4-82AA-41FB-99F3-691A8E3FB39C}"/>
    <cellStyle name="Normal 2 5" xfId="187" xr:uid="{3227FF7C-9E18-476D-AD48-D4758565102B}"/>
    <cellStyle name="Normal 2 6" xfId="224" xr:uid="{E3ED043F-8C6C-423D-AECD-D1E0CF26232E}"/>
    <cellStyle name="Normal 248" xfId="84" xr:uid="{E66FC9C8-036F-40BA-94EC-42DFA9E28802}"/>
    <cellStyle name="Normal 25" xfId="183" xr:uid="{340C1DAA-E382-4859-A65A-A6A153A388A2}"/>
    <cellStyle name="Normal 25 2" xfId="218" xr:uid="{BCBCE7F8-D731-4FA0-BF1A-16DC99561EB6}"/>
    <cellStyle name="Normal 26" xfId="99" xr:uid="{FFA1A9F6-E40C-4E57-AEA3-D43D7AFBD66D}"/>
    <cellStyle name="Normal 26 2" xfId="171" xr:uid="{0C8BD6C9-20D7-4759-B045-1174C09D94E3}"/>
    <cellStyle name="Normal 26 3" xfId="206" xr:uid="{CDED0D4E-1762-41E9-AE10-D828FA6C9514}"/>
    <cellStyle name="Normal 27" xfId="96" xr:uid="{05936CAB-CA38-4784-B8B8-5E29AA71F0C8}"/>
    <cellStyle name="Normal 27 2" xfId="169" xr:uid="{CFA7F6D1-C450-4915-BB0D-D38744380D9E}"/>
    <cellStyle name="Normal 27 2 3" xfId="135" xr:uid="{29DF1637-AE9A-452D-BB96-6B9C0DA506C4}"/>
    <cellStyle name="Normal 27 3" xfId="204" xr:uid="{FE669138-45F5-4210-B016-95253487B639}"/>
    <cellStyle name="Normal 3" xfId="6" xr:uid="{2FAB46C1-4FE9-45BF-B92D-BC7AAC2BE009}"/>
    <cellStyle name="Normal 3 2" xfId="114" xr:uid="{891449A7-FFC3-476A-9830-A94A297C3227}"/>
    <cellStyle name="Normal 3 2 5 7" xfId="126" xr:uid="{013A408A-F3FC-4D16-B3E6-3C31B2900832}"/>
    <cellStyle name="Normal 3 3" xfId="113" xr:uid="{F2A49882-41CF-4753-BF14-0A4E5401C2F6}"/>
    <cellStyle name="Normal 3 3 2" xfId="86" xr:uid="{EA266029-ED7A-400F-B8BA-C9CC38138A7D}"/>
    <cellStyle name="Normal 3 3 2 2" xfId="167" xr:uid="{1C35750B-4816-469A-9C26-7807261936EB}"/>
    <cellStyle name="Normal 3 3 2 3" xfId="202" xr:uid="{AB29E71E-2991-4F1A-A7E1-FF5BC8CD8EB0}"/>
    <cellStyle name="Normal 3 4" xfId="166" xr:uid="{362EA74A-7949-4149-888F-8B302611966D}"/>
    <cellStyle name="Normal 3 5" xfId="201" xr:uid="{CF108EEC-253F-495F-9336-088EBDB31FD5}"/>
    <cellStyle name="Normal 3 6" xfId="85" xr:uid="{852B2F58-53AC-4EFA-9448-771F4CA44E6B}"/>
    <cellStyle name="Normal 35" xfId="137" xr:uid="{8D914053-B60F-4C7E-80CA-A7DF58265300}"/>
    <cellStyle name="Normal 37" xfId="140" xr:uid="{5F98CB27-CF8B-497F-9F99-C15B70CD34B6}"/>
    <cellStyle name="Normal 38" xfId="129" xr:uid="{7B0D7985-21F5-4DEE-B372-00D26B679AA1}"/>
    <cellStyle name="Normal 4" xfId="87" xr:uid="{E7C2D865-31BE-4EBA-B1B7-C517F94B10E2}"/>
    <cellStyle name="Normal 4 2" xfId="119" xr:uid="{AD89FA6F-8FDD-4E94-9CF9-8ABC8B8EAA4A}"/>
    <cellStyle name="Normal 4 3" xfId="185" xr:uid="{AE6F5B8F-EBB8-4281-9BCF-6DB543B27717}"/>
    <cellStyle name="Normal 4 3 2" xfId="219" xr:uid="{5E5423A0-105D-46B7-BC70-2802755660F2}"/>
    <cellStyle name="Normal 4 3 2 2" xfId="88" xr:uid="{B1501C35-7DBE-48E2-B731-2F657B46FEA5}"/>
    <cellStyle name="Normal 5" xfId="92" xr:uid="{711B6FA8-FC3E-45BC-9461-EEA8885F65B7}"/>
    <cellStyle name="Normal 5 2" xfId="124" xr:uid="{EC091F75-B459-48A3-8846-98D1C22DB385}"/>
    <cellStyle name="Normal 6" xfId="2" xr:uid="{3FBD2489-F5DD-444D-988C-825E71FB9867}"/>
    <cellStyle name="Normal 6 2" xfId="173" xr:uid="{BE02A0EB-7AB9-4809-95D0-BEC0FA569D42}"/>
    <cellStyle name="Normal 6 3" xfId="208" xr:uid="{F1EF9CAC-5EFE-478F-A9B9-2776B1F0E6CD}"/>
    <cellStyle name="Normal 6 4" xfId="229" xr:uid="{9854CBC7-D14E-44A5-A5B3-72D1112E8EA9}"/>
    <cellStyle name="Normal 6 5" xfId="109" xr:uid="{3F9A649A-A7D9-4CC0-9500-8B6C84454D3D}"/>
    <cellStyle name="Normal 7" xfId="98" xr:uid="{A82774AB-A90C-494E-AC57-F6A2E49BC7F9}"/>
    <cellStyle name="Normal 7 2" xfId="89" xr:uid="{FBEDC86D-3092-42B6-BFB7-492D4CAD9EDB}"/>
    <cellStyle name="Normal 7 2 11" xfId="90" xr:uid="{A4E43521-B566-4CF7-AE5D-8AFF5C8F7557}"/>
    <cellStyle name="Normal 7 3" xfId="170" xr:uid="{02328371-0DA3-43C4-97F0-D78AC5E438C8}"/>
    <cellStyle name="Normal 7 4" xfId="205" xr:uid="{C4B7FDCC-7B8B-4AF2-85C8-4DE8F5CDADA4}"/>
    <cellStyle name="Normal 8" xfId="128" xr:uid="{6EB70986-83B0-471F-80FD-120A5D7808B9}"/>
    <cellStyle name="Normal 9" xfId="225" xr:uid="{4D86C018-4D21-4718-91B8-8C55E89AD83C}"/>
    <cellStyle name="Normal_Akara_June Eng09" xfId="4" xr:uid="{8259DCCE-E207-410C-B588-FC87F16D29DC}"/>
    <cellStyle name="Note" xfId="21" builtinId="10" customBuiltin="1"/>
    <cellStyle name="Output" xfId="16" builtinId="21" customBuiltin="1"/>
    <cellStyle name="Percent 2" xfId="91" xr:uid="{E9291D4B-C2C7-40D6-9655-25F2152C506C}"/>
    <cellStyle name="Percent 2 2" xfId="118" xr:uid="{62015FE3-38A2-4B71-939D-0188319C00CB}"/>
    <cellStyle name="Percent 2 3" xfId="168" xr:uid="{FAF4A3C1-54AA-49A5-94CF-A16EE4479E37}"/>
    <cellStyle name="Percent 2 4" xfId="203" xr:uid="{A2302E85-D485-4242-A8AE-4E6E4BF3A03B}"/>
    <cellStyle name="Percent 29" xfId="105" xr:uid="{425A1514-103D-4F88-A6E0-DC156E8D7E84}"/>
    <cellStyle name="Percent 3" xfId="95" xr:uid="{D1A3A7D7-CEE9-4D68-AC2B-5F20ACBCE895}"/>
    <cellStyle name="pwstyle" xfId="3" xr:uid="{D2D6B84E-99B0-4061-BD36-5406DBFBFF17}"/>
    <cellStyle name="Title" xfId="8" builtinId="15" customBuiltin="1"/>
    <cellStyle name="Total" xfId="23" builtinId="25" customBuiltin="1"/>
    <cellStyle name="Warning Text" xfId="20" builtinId="11" customBuiltin="1"/>
    <cellStyle name="標準_NewPackage2000.12末対応 石本作成分" xfId="108" xr:uid="{91242C6F-D5D3-4C50-A888-D9DADF5022A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6220-442D-4001-99DC-28A616F72A10}">
  <dimension ref="A1:L96"/>
  <sheetViews>
    <sheetView topLeftCell="A81" zoomScaleNormal="100" zoomScaleSheetLayoutView="70" workbookViewId="0">
      <selection activeCell="F100" sqref="F100"/>
    </sheetView>
  </sheetViews>
  <sheetFormatPr defaultColWidth="8" defaultRowHeight="18.75"/>
  <cols>
    <col min="1" max="3" width="1.5703125" style="7" customWidth="1"/>
    <col min="4" max="4" width="16.42578125" style="7" customWidth="1"/>
    <col min="5" max="5" width="2.5703125" style="7" customWidth="1"/>
    <col min="6" max="6" width="10.5703125" style="7" customWidth="1"/>
    <col min="7" max="7" width="20.28515625" style="7" customWidth="1"/>
    <col min="8" max="8" width="8.28515625" style="158" customWidth="1"/>
    <col min="9" max="9" width="0.85546875" style="158" customWidth="1"/>
    <col min="10" max="10" width="16.28515625" style="12" customWidth="1"/>
    <col min="11" max="11" width="0.85546875" style="12" customWidth="1"/>
    <col min="12" max="12" width="13.5703125" style="12" customWidth="1"/>
    <col min="13" max="16384" width="8" style="7"/>
  </cols>
  <sheetData>
    <row r="1" spans="1:12" ht="21" customHeight="1">
      <c r="A1" s="6" t="s">
        <v>0</v>
      </c>
    </row>
    <row r="2" spans="1:12" ht="21" customHeight="1">
      <c r="A2" s="6" t="s">
        <v>1</v>
      </c>
    </row>
    <row r="3" spans="1:12" ht="21" customHeight="1">
      <c r="A3" s="13" t="s">
        <v>2</v>
      </c>
      <c r="B3" s="8"/>
      <c r="C3" s="8"/>
      <c r="D3" s="8"/>
      <c r="E3" s="8"/>
      <c r="F3" s="8"/>
      <c r="G3" s="8"/>
      <c r="H3" s="9"/>
      <c r="I3" s="9"/>
      <c r="J3" s="14"/>
      <c r="K3" s="14"/>
      <c r="L3" s="14"/>
    </row>
    <row r="4" spans="1:12" ht="21" customHeight="1"/>
    <row r="5" spans="1:12" ht="21" customHeight="1">
      <c r="J5" s="47" t="s">
        <v>3</v>
      </c>
      <c r="K5" s="47"/>
      <c r="L5" s="47" t="s">
        <v>4</v>
      </c>
    </row>
    <row r="6" spans="1:12" ht="21" customHeight="1">
      <c r="H6" s="48"/>
      <c r="I6" s="48"/>
      <c r="J6" s="49" t="s">
        <v>5</v>
      </c>
      <c r="K6" s="11"/>
      <c r="L6" s="49" t="s">
        <v>6</v>
      </c>
    </row>
    <row r="7" spans="1:12" ht="21" customHeight="1">
      <c r="H7" s="48"/>
      <c r="I7" s="48"/>
      <c r="J7" s="3" t="s">
        <v>7</v>
      </c>
      <c r="K7" s="3"/>
      <c r="L7" s="3" t="s">
        <v>8</v>
      </c>
    </row>
    <row r="8" spans="1:12" ht="21" customHeight="1">
      <c r="H8" s="50" t="s">
        <v>9</v>
      </c>
      <c r="I8" s="48"/>
      <c r="J8" s="51" t="s">
        <v>10</v>
      </c>
      <c r="L8" s="51" t="s">
        <v>10</v>
      </c>
    </row>
    <row r="9" spans="1:12" ht="21" customHeight="1">
      <c r="A9" s="23" t="s">
        <v>11</v>
      </c>
      <c r="J9" s="52"/>
    </row>
    <row r="10" spans="1:12" ht="6" customHeight="1">
      <c r="A10" s="6"/>
      <c r="J10" s="52"/>
    </row>
    <row r="11" spans="1:12" ht="21" customHeight="1">
      <c r="A11" s="6" t="s">
        <v>12</v>
      </c>
      <c r="J11" s="52"/>
    </row>
    <row r="12" spans="1:12" ht="6" customHeight="1">
      <c r="A12" s="6"/>
      <c r="J12" s="52"/>
    </row>
    <row r="13" spans="1:12" ht="21" customHeight="1">
      <c r="A13" s="7" t="s">
        <v>13</v>
      </c>
      <c r="J13" s="54">
        <v>215916917</v>
      </c>
      <c r="K13" s="31"/>
      <c r="L13" s="93">
        <v>438433766</v>
      </c>
    </row>
    <row r="14" spans="1:12" ht="21" customHeight="1">
      <c r="A14" s="7" t="s">
        <v>14</v>
      </c>
      <c r="J14" s="54">
        <v>1125656</v>
      </c>
      <c r="K14" s="31"/>
      <c r="L14" s="93">
        <v>752986</v>
      </c>
    </row>
    <row r="15" spans="1:12" ht="21" customHeight="1">
      <c r="A15" s="7" t="s">
        <v>15</v>
      </c>
      <c r="H15" s="158">
        <v>7</v>
      </c>
      <c r="J15" s="54">
        <v>109046138</v>
      </c>
      <c r="K15" s="31"/>
      <c r="L15" s="93">
        <v>36061967</v>
      </c>
    </row>
    <row r="16" spans="1:12" ht="21" customHeight="1">
      <c r="A16" s="7" t="s">
        <v>16</v>
      </c>
      <c r="H16" s="158">
        <v>7</v>
      </c>
      <c r="J16" s="54">
        <v>0</v>
      </c>
      <c r="K16" s="31"/>
      <c r="L16" s="36">
        <v>28976917</v>
      </c>
    </row>
    <row r="17" spans="1:12" ht="21" customHeight="1">
      <c r="A17" s="7" t="s">
        <v>17</v>
      </c>
      <c r="J17" s="54"/>
      <c r="K17" s="31"/>
      <c r="L17" s="36"/>
    </row>
    <row r="18" spans="1:12" ht="21" customHeight="1">
      <c r="B18" s="7" t="s">
        <v>18</v>
      </c>
      <c r="H18" s="158">
        <v>9</v>
      </c>
      <c r="J18" s="55">
        <v>3190551</v>
      </c>
      <c r="K18" s="31"/>
      <c r="L18" s="2">
        <v>2019856</v>
      </c>
    </row>
    <row r="19" spans="1:12" ht="6" customHeight="1">
      <c r="J19" s="57"/>
      <c r="K19" s="56"/>
      <c r="L19" s="56"/>
    </row>
    <row r="20" spans="1:12" ht="21" customHeight="1">
      <c r="A20" s="6" t="s">
        <v>19</v>
      </c>
      <c r="J20" s="21">
        <f>SUM(J13:J18)</f>
        <v>329279262</v>
      </c>
      <c r="K20" s="56"/>
      <c r="L20" s="20">
        <f>SUM(L13:L18)</f>
        <v>506245492</v>
      </c>
    </row>
    <row r="21" spans="1:12" ht="17.100000000000001" customHeight="1">
      <c r="A21" s="6"/>
      <c r="J21" s="57"/>
      <c r="K21" s="56"/>
      <c r="L21" s="56"/>
    </row>
    <row r="22" spans="1:12" ht="21" customHeight="1">
      <c r="A22" s="6" t="s">
        <v>20</v>
      </c>
      <c r="J22" s="57"/>
      <c r="K22" s="56"/>
      <c r="L22" s="56"/>
    </row>
    <row r="23" spans="1:12" ht="6" customHeight="1">
      <c r="A23" s="6"/>
      <c r="J23" s="57"/>
      <c r="K23" s="56"/>
      <c r="L23" s="56"/>
    </row>
    <row r="24" spans="1:12" ht="21" customHeight="1">
      <c r="A24" s="7" t="s">
        <v>21</v>
      </c>
      <c r="H24" s="158">
        <v>8</v>
      </c>
      <c r="J24" s="54">
        <v>48035100</v>
      </c>
      <c r="K24" s="53"/>
      <c r="L24" s="93">
        <v>35000000</v>
      </c>
    </row>
    <row r="25" spans="1:12" ht="21" customHeight="1">
      <c r="A25" s="7" t="s">
        <v>22</v>
      </c>
      <c r="H25" s="158">
        <v>9</v>
      </c>
      <c r="J25" s="54">
        <v>154293753</v>
      </c>
      <c r="K25" s="53"/>
      <c r="L25" s="93">
        <v>416565</v>
      </c>
    </row>
    <row r="26" spans="1:12" ht="21" customHeight="1">
      <c r="A26" s="7" t="s">
        <v>23</v>
      </c>
      <c r="H26" s="158">
        <v>10</v>
      </c>
      <c r="J26" s="54">
        <v>120412994</v>
      </c>
      <c r="K26" s="53"/>
      <c r="L26" s="93">
        <v>109549864</v>
      </c>
    </row>
    <row r="27" spans="1:12" ht="21" customHeight="1">
      <c r="A27" s="7" t="s">
        <v>24</v>
      </c>
      <c r="J27" s="54">
        <v>1242782</v>
      </c>
      <c r="K27" s="31"/>
      <c r="L27" s="93">
        <v>190510</v>
      </c>
    </row>
    <row r="28" spans="1:12" ht="21" customHeight="1">
      <c r="A28" s="7" t="s">
        <v>25</v>
      </c>
      <c r="J28" s="54">
        <v>0</v>
      </c>
      <c r="K28" s="31"/>
      <c r="L28" s="93">
        <v>1180500</v>
      </c>
    </row>
    <row r="29" spans="1:12" ht="21" customHeight="1">
      <c r="A29" s="7" t="s">
        <v>26</v>
      </c>
      <c r="H29" s="158">
        <v>11</v>
      </c>
      <c r="J29" s="54">
        <v>344708352</v>
      </c>
      <c r="K29" s="31"/>
      <c r="L29" s="93">
        <v>122452252</v>
      </c>
    </row>
    <row r="30" spans="1:12" ht="21" customHeight="1">
      <c r="A30" s="7" t="s">
        <v>27</v>
      </c>
      <c r="H30" s="158">
        <v>12</v>
      </c>
      <c r="J30" s="54">
        <v>6522287</v>
      </c>
      <c r="K30" s="31"/>
      <c r="L30" s="93">
        <v>3493250</v>
      </c>
    </row>
    <row r="31" spans="1:12" ht="21" customHeight="1">
      <c r="A31" s="7" t="s">
        <v>28</v>
      </c>
      <c r="H31" s="158">
        <v>13</v>
      </c>
      <c r="J31" s="54">
        <v>0</v>
      </c>
      <c r="K31" s="31"/>
      <c r="L31" s="93">
        <v>2016479</v>
      </c>
    </row>
    <row r="32" spans="1:12" ht="21" customHeight="1">
      <c r="A32" s="7" t="s">
        <v>29</v>
      </c>
      <c r="J32" s="54">
        <v>3075000</v>
      </c>
      <c r="K32" s="31"/>
      <c r="L32" s="93">
        <v>6476161</v>
      </c>
    </row>
    <row r="33" spans="1:12" ht="21" customHeight="1">
      <c r="A33" s="7" t="s">
        <v>30</v>
      </c>
      <c r="J33" s="55">
        <v>6109190</v>
      </c>
      <c r="K33" s="31"/>
      <c r="L33" s="2">
        <v>8170624</v>
      </c>
    </row>
    <row r="34" spans="1:12" ht="6" customHeight="1">
      <c r="J34" s="57"/>
      <c r="K34" s="56"/>
      <c r="L34" s="56"/>
    </row>
    <row r="35" spans="1:12" ht="21" customHeight="1">
      <c r="A35" s="6" t="s">
        <v>31</v>
      </c>
      <c r="J35" s="21">
        <f>SUM(J24:J34)</f>
        <v>684399458</v>
      </c>
      <c r="K35" s="56"/>
      <c r="L35" s="20">
        <f>SUM(L24:L34)</f>
        <v>288946205</v>
      </c>
    </row>
    <row r="36" spans="1:12" ht="6" customHeight="1">
      <c r="A36" s="6"/>
      <c r="J36" s="57"/>
      <c r="K36" s="56"/>
      <c r="L36" s="56"/>
    </row>
    <row r="37" spans="1:12" ht="21" customHeight="1" thickBot="1">
      <c r="A37" s="6" t="s">
        <v>32</v>
      </c>
      <c r="J37" s="58">
        <f>J20+J35</f>
        <v>1013678720</v>
      </c>
      <c r="K37" s="56"/>
      <c r="L37" s="59">
        <f>L20+L35</f>
        <v>795191697</v>
      </c>
    </row>
    <row r="38" spans="1:12" ht="21" customHeight="1" thickTop="1"/>
    <row r="39" spans="1:12" ht="21" customHeight="1"/>
    <row r="40" spans="1:12" ht="21" customHeight="1"/>
    <row r="41" spans="1:12" ht="16.5" customHeight="1"/>
    <row r="42" spans="1:12" ht="21" customHeight="1">
      <c r="A42" s="212" t="s">
        <v>33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</row>
    <row r="43" spans="1:12" ht="21" customHeight="1"/>
    <row r="44" spans="1:12" ht="10.5" customHeight="1"/>
    <row r="45" spans="1:12" ht="21.95" customHeight="1">
      <c r="A45" s="8" t="s">
        <v>34</v>
      </c>
      <c r="B45" s="8"/>
      <c r="C45" s="8"/>
      <c r="D45" s="8"/>
      <c r="E45" s="8"/>
      <c r="F45" s="8"/>
      <c r="G45" s="8"/>
      <c r="H45" s="9"/>
      <c r="I45" s="9"/>
      <c r="J45" s="14"/>
      <c r="K45" s="14"/>
      <c r="L45" s="14"/>
    </row>
    <row r="46" spans="1:12" ht="21" customHeight="1">
      <c r="A46" s="6" t="str">
        <f>A1</f>
        <v>บริษัท เจนก้องไกล จำกัด (มหาชน)</v>
      </c>
    </row>
    <row r="47" spans="1:12" ht="21" customHeight="1">
      <c r="A47" s="6" t="str">
        <f>A2</f>
        <v>งบฐานะการเงิน</v>
      </c>
    </row>
    <row r="48" spans="1:12" ht="21" customHeight="1">
      <c r="A48" s="13" t="str">
        <f>+A3</f>
        <v>ณ วันที่ 30 กันยายน พ.ศ. 2567</v>
      </c>
      <c r="B48" s="8"/>
      <c r="C48" s="8"/>
      <c r="D48" s="8"/>
      <c r="E48" s="8"/>
      <c r="F48" s="8"/>
      <c r="G48" s="8"/>
      <c r="H48" s="9"/>
      <c r="I48" s="9"/>
      <c r="J48" s="14"/>
      <c r="K48" s="14"/>
      <c r="L48" s="14"/>
    </row>
    <row r="49" spans="1:12" ht="15" customHeight="1">
      <c r="A49" s="6"/>
    </row>
    <row r="50" spans="1:12" s="16" customFormat="1" ht="20.100000000000001" customHeight="1">
      <c r="H50" s="60"/>
      <c r="I50" s="60"/>
      <c r="J50" s="62" t="s">
        <v>3</v>
      </c>
      <c r="K50" s="62"/>
      <c r="L50" s="62" t="s">
        <v>4</v>
      </c>
    </row>
    <row r="51" spans="1:12" s="16" customFormat="1" ht="20.100000000000001" customHeight="1">
      <c r="H51" s="63"/>
      <c r="I51" s="63"/>
      <c r="J51" s="49" t="s">
        <v>5</v>
      </c>
      <c r="K51" s="11"/>
      <c r="L51" s="49" t="s">
        <v>6</v>
      </c>
    </row>
    <row r="52" spans="1:12" s="16" customFormat="1" ht="20.100000000000001" customHeight="1">
      <c r="H52" s="63"/>
      <c r="I52" s="63"/>
      <c r="J52" s="3" t="s">
        <v>7</v>
      </c>
      <c r="K52" s="3"/>
      <c r="L52" s="3" t="s">
        <v>8</v>
      </c>
    </row>
    <row r="53" spans="1:12" s="16" customFormat="1" ht="20.100000000000001" customHeight="1">
      <c r="H53" s="64" t="s">
        <v>9</v>
      </c>
      <c r="I53" s="63"/>
      <c r="J53" s="65" t="s">
        <v>10</v>
      </c>
      <c r="K53" s="61"/>
      <c r="L53" s="65" t="s">
        <v>10</v>
      </c>
    </row>
    <row r="54" spans="1:12" s="16" customFormat="1" ht="20.100000000000001" customHeight="1">
      <c r="A54" s="66" t="s">
        <v>35</v>
      </c>
      <c r="H54" s="60"/>
      <c r="I54" s="60"/>
      <c r="J54" s="67"/>
      <c r="K54" s="61"/>
      <c r="L54" s="61"/>
    </row>
    <row r="55" spans="1:12" s="16" customFormat="1" ht="3.95" customHeight="1">
      <c r="A55" s="66"/>
      <c r="H55" s="60"/>
      <c r="I55" s="60"/>
      <c r="J55" s="67"/>
      <c r="K55" s="61"/>
      <c r="L55" s="68"/>
    </row>
    <row r="56" spans="1:12" s="16" customFormat="1" ht="20.100000000000001" customHeight="1">
      <c r="A56" s="66" t="s">
        <v>36</v>
      </c>
      <c r="H56" s="60"/>
      <c r="I56" s="60"/>
      <c r="J56" s="67"/>
      <c r="K56" s="61"/>
      <c r="L56" s="68"/>
    </row>
    <row r="57" spans="1:12" s="16" customFormat="1" ht="3.95" customHeight="1">
      <c r="A57" s="66"/>
      <c r="H57" s="60"/>
      <c r="I57" s="60"/>
      <c r="J57" s="67"/>
      <c r="K57" s="61"/>
      <c r="L57" s="68"/>
    </row>
    <row r="58" spans="1:12" s="16" customFormat="1" ht="20.100000000000001" customHeight="1">
      <c r="A58" s="16" t="s">
        <v>37</v>
      </c>
      <c r="F58" s="69"/>
      <c r="H58" s="60">
        <v>14</v>
      </c>
      <c r="I58" s="60"/>
      <c r="J58" s="139">
        <v>107280011</v>
      </c>
      <c r="K58" s="72"/>
      <c r="L58" s="93">
        <v>58360922</v>
      </c>
    </row>
    <row r="59" spans="1:12" s="16" customFormat="1" ht="20.100000000000001" customHeight="1">
      <c r="A59" s="16" t="s">
        <v>38</v>
      </c>
      <c r="B59" s="69"/>
      <c r="H59" s="60">
        <v>15</v>
      </c>
      <c r="I59" s="60"/>
      <c r="J59" s="139">
        <v>21033515</v>
      </c>
      <c r="K59" s="72"/>
      <c r="L59" s="93">
        <v>52828252</v>
      </c>
    </row>
    <row r="60" spans="1:12" s="16" customFormat="1" ht="20.100000000000001" customHeight="1">
      <c r="A60" s="16" t="s">
        <v>39</v>
      </c>
      <c r="B60" s="69"/>
      <c r="H60" s="60"/>
      <c r="I60" s="60"/>
      <c r="J60" s="139">
        <v>4727490</v>
      </c>
      <c r="K60" s="72"/>
      <c r="L60" s="93">
        <v>6194272</v>
      </c>
    </row>
    <row r="61" spans="1:12" s="16" customFormat="1" ht="20.100000000000001" customHeight="1">
      <c r="A61" s="16" t="s">
        <v>40</v>
      </c>
      <c r="F61" s="69"/>
      <c r="H61" s="60"/>
      <c r="I61" s="60"/>
      <c r="J61" s="92">
        <v>15208388</v>
      </c>
      <c r="K61" s="72"/>
      <c r="L61" s="2">
        <v>11814974</v>
      </c>
    </row>
    <row r="62" spans="1:12" s="16" customFormat="1" ht="3.95" customHeight="1">
      <c r="H62" s="60"/>
      <c r="I62" s="60"/>
      <c r="J62" s="70"/>
      <c r="K62" s="71"/>
      <c r="L62" s="76"/>
    </row>
    <row r="63" spans="1:12" s="16" customFormat="1" ht="20.100000000000001" customHeight="1">
      <c r="A63" s="66" t="s">
        <v>41</v>
      </c>
      <c r="H63" s="60"/>
      <c r="I63" s="60"/>
      <c r="J63" s="74">
        <f>SUM(J58:J61)</f>
        <v>148249404</v>
      </c>
      <c r="K63" s="71"/>
      <c r="L63" s="77">
        <f>SUM(L58:L61)</f>
        <v>129198420</v>
      </c>
    </row>
    <row r="64" spans="1:12" s="16" customFormat="1" ht="15" customHeight="1">
      <c r="A64" s="66"/>
      <c r="H64" s="60"/>
      <c r="I64" s="60"/>
      <c r="J64" s="70"/>
      <c r="K64" s="71"/>
      <c r="L64" s="76"/>
    </row>
    <row r="65" spans="1:12" s="16" customFormat="1" ht="20.100000000000001" customHeight="1">
      <c r="A65" s="66" t="s">
        <v>42</v>
      </c>
      <c r="H65" s="60"/>
      <c r="I65" s="60"/>
      <c r="J65" s="70"/>
      <c r="K65" s="71"/>
      <c r="L65" s="76"/>
    </row>
    <row r="66" spans="1:12" s="16" customFormat="1" ht="3.95" customHeight="1">
      <c r="A66" s="66"/>
      <c r="H66" s="60"/>
      <c r="I66" s="60"/>
      <c r="J66" s="70"/>
      <c r="K66" s="71"/>
      <c r="L66" s="76"/>
    </row>
    <row r="67" spans="1:12" s="16" customFormat="1" ht="20.100000000000001" customHeight="1">
      <c r="A67" s="16" t="s">
        <v>172</v>
      </c>
      <c r="H67" s="60"/>
      <c r="I67" s="60"/>
      <c r="J67" s="139">
        <v>5446720</v>
      </c>
      <c r="K67" s="78"/>
      <c r="L67" s="93">
        <v>0</v>
      </c>
    </row>
    <row r="68" spans="1:12" s="16" customFormat="1" ht="20.100000000000001" customHeight="1">
      <c r="A68" s="16" t="s">
        <v>43</v>
      </c>
      <c r="H68" s="60">
        <v>15</v>
      </c>
      <c r="I68" s="60"/>
      <c r="J68" s="139">
        <v>102866513</v>
      </c>
      <c r="K68" s="78"/>
      <c r="L68" s="93">
        <v>60152364</v>
      </c>
    </row>
    <row r="69" spans="1:12" s="16" customFormat="1" ht="20.100000000000001" customHeight="1">
      <c r="A69" s="16" t="s">
        <v>44</v>
      </c>
      <c r="H69" s="60">
        <v>16</v>
      </c>
      <c r="I69" s="60"/>
      <c r="J69" s="139">
        <v>11467830</v>
      </c>
      <c r="K69" s="78"/>
      <c r="L69" s="93">
        <v>9789762</v>
      </c>
    </row>
    <row r="70" spans="1:12" s="16" customFormat="1" ht="20.100000000000001" customHeight="1">
      <c r="A70" s="16" t="s">
        <v>45</v>
      </c>
      <c r="H70" s="60"/>
      <c r="I70" s="60"/>
      <c r="J70" s="139">
        <v>277665</v>
      </c>
      <c r="K70" s="78"/>
      <c r="L70" s="93">
        <v>264194</v>
      </c>
    </row>
    <row r="71" spans="1:12" s="16" customFormat="1" ht="20.100000000000001" customHeight="1">
      <c r="A71" s="16" t="s">
        <v>46</v>
      </c>
      <c r="H71" s="158">
        <v>13</v>
      </c>
      <c r="I71" s="60"/>
      <c r="J71" s="139">
        <v>13889781</v>
      </c>
      <c r="K71" s="78"/>
      <c r="L71" s="93">
        <v>0</v>
      </c>
    </row>
    <row r="72" spans="1:12" s="16" customFormat="1" ht="20.100000000000001" customHeight="1">
      <c r="A72" s="16" t="s">
        <v>47</v>
      </c>
      <c r="H72" s="60"/>
      <c r="I72" s="60"/>
      <c r="J72" s="92">
        <v>10435502</v>
      </c>
      <c r="K72" s="78"/>
      <c r="L72" s="2">
        <v>1937209</v>
      </c>
    </row>
    <row r="73" spans="1:12" s="16" customFormat="1" ht="3.95" customHeight="1">
      <c r="A73" s="66"/>
      <c r="H73" s="60"/>
      <c r="I73" s="60"/>
      <c r="J73" s="70"/>
      <c r="K73" s="71"/>
      <c r="L73" s="76"/>
    </row>
    <row r="74" spans="1:12" s="16" customFormat="1" ht="20.100000000000001" customHeight="1">
      <c r="A74" s="66" t="s">
        <v>48</v>
      </c>
      <c r="H74" s="60"/>
      <c r="I74" s="60"/>
      <c r="J74" s="74">
        <f>SUM(J67:J73)</f>
        <v>144384011</v>
      </c>
      <c r="K74" s="71"/>
      <c r="L74" s="77">
        <f>SUM(L67:L73)</f>
        <v>72143529</v>
      </c>
    </row>
    <row r="75" spans="1:12" s="16" customFormat="1" ht="3.95" customHeight="1">
      <c r="A75" s="66"/>
      <c r="H75" s="60"/>
      <c r="I75" s="60"/>
      <c r="J75" s="70"/>
      <c r="K75" s="71"/>
      <c r="L75" s="76"/>
    </row>
    <row r="76" spans="1:12" s="16" customFormat="1" ht="20.100000000000001" customHeight="1">
      <c r="A76" s="66" t="s">
        <v>49</v>
      </c>
      <c r="B76" s="66"/>
      <c r="H76" s="60"/>
      <c r="I76" s="60"/>
      <c r="J76" s="74">
        <f>SUM(J63+J74)</f>
        <v>292633415</v>
      </c>
      <c r="K76" s="71"/>
      <c r="L76" s="77">
        <f>SUM(L63+L74)</f>
        <v>201341949</v>
      </c>
    </row>
    <row r="77" spans="1:12" s="16" customFormat="1" ht="15" customHeight="1">
      <c r="H77" s="60"/>
      <c r="I77" s="60"/>
      <c r="J77" s="70"/>
      <c r="K77" s="71"/>
      <c r="L77" s="76"/>
    </row>
    <row r="78" spans="1:12" s="16" customFormat="1" ht="20.100000000000001" customHeight="1">
      <c r="A78" s="66" t="s">
        <v>50</v>
      </c>
      <c r="H78" s="60"/>
      <c r="I78" s="60"/>
      <c r="J78" s="70"/>
      <c r="K78" s="71"/>
      <c r="L78" s="76"/>
    </row>
    <row r="79" spans="1:12" s="16" customFormat="1" ht="3.95" customHeight="1">
      <c r="A79" s="66"/>
      <c r="H79" s="60"/>
      <c r="I79" s="60"/>
      <c r="J79" s="70"/>
      <c r="K79" s="71"/>
      <c r="L79" s="76"/>
    </row>
    <row r="80" spans="1:12" s="16" customFormat="1" ht="20.100000000000001" customHeight="1">
      <c r="A80" s="16" t="s">
        <v>51</v>
      </c>
      <c r="H80" s="60"/>
      <c r="I80" s="60"/>
      <c r="J80" s="70"/>
      <c r="K80" s="71"/>
      <c r="L80" s="76"/>
    </row>
    <row r="81" spans="1:12" s="15" customFormat="1" ht="20.100000000000001" customHeight="1">
      <c r="B81" s="16" t="s">
        <v>52</v>
      </c>
      <c r="H81" s="79"/>
      <c r="I81" s="79"/>
      <c r="J81" s="70"/>
      <c r="K81" s="80"/>
      <c r="L81" s="76"/>
    </row>
    <row r="82" spans="1:12" s="15" customFormat="1" ht="20.100000000000001" customHeight="1" thickBot="1">
      <c r="B82" s="16"/>
      <c r="C82" s="15" t="s">
        <v>53</v>
      </c>
      <c r="H82" s="79"/>
      <c r="I82" s="79"/>
      <c r="J82" s="82">
        <v>200000000</v>
      </c>
      <c r="K82" s="80" t="s">
        <v>54</v>
      </c>
      <c r="L82" s="83">
        <v>200000000</v>
      </c>
    </row>
    <row r="83" spans="1:12" s="15" customFormat="1" ht="3" customHeight="1" thickTop="1">
      <c r="B83" s="16"/>
      <c r="H83" s="79"/>
      <c r="I83" s="79"/>
      <c r="J83" s="70"/>
      <c r="K83" s="80"/>
      <c r="L83" s="76"/>
    </row>
    <row r="84" spans="1:12" s="15" customFormat="1" ht="20.100000000000001" customHeight="1">
      <c r="B84" s="15" t="s">
        <v>55</v>
      </c>
      <c r="H84" s="79"/>
      <c r="I84" s="79"/>
      <c r="J84" s="70"/>
      <c r="K84" s="80"/>
      <c r="L84" s="76"/>
    </row>
    <row r="85" spans="1:12" s="15" customFormat="1" ht="20.100000000000001" customHeight="1">
      <c r="C85" s="15" t="s">
        <v>53</v>
      </c>
      <c r="D85" s="81"/>
      <c r="I85" s="79"/>
      <c r="J85" s="70">
        <v>200000000</v>
      </c>
      <c r="K85" s="80"/>
      <c r="L85" s="71">
        <v>200000000</v>
      </c>
    </row>
    <row r="86" spans="1:12" s="15" customFormat="1" ht="20.100000000000001" customHeight="1">
      <c r="A86" s="15" t="s">
        <v>56</v>
      </c>
      <c r="H86" s="60"/>
      <c r="I86" s="79"/>
      <c r="J86" s="84">
        <v>347062552</v>
      </c>
      <c r="K86" s="80"/>
      <c r="L86" s="93">
        <v>347062552</v>
      </c>
    </row>
    <row r="87" spans="1:12" s="16" customFormat="1" ht="20.100000000000001" customHeight="1">
      <c r="A87" s="16" t="s">
        <v>57</v>
      </c>
      <c r="H87" s="60"/>
      <c r="I87" s="60"/>
      <c r="J87" s="70"/>
      <c r="K87" s="71"/>
      <c r="L87" s="93"/>
    </row>
    <row r="88" spans="1:12" s="16" customFormat="1" ht="20.100000000000001" customHeight="1">
      <c r="B88" s="16" t="s">
        <v>58</v>
      </c>
      <c r="H88" s="60"/>
      <c r="I88" s="60"/>
      <c r="J88" s="73">
        <v>11678105</v>
      </c>
      <c r="K88" s="78"/>
      <c r="L88" s="93">
        <v>11678105</v>
      </c>
    </row>
    <row r="89" spans="1:12" s="16" customFormat="1" ht="20.100000000000001" customHeight="1">
      <c r="B89" s="16" t="s">
        <v>59</v>
      </c>
      <c r="H89" s="60"/>
      <c r="I89" s="60"/>
      <c r="J89" s="73">
        <v>159114544</v>
      </c>
      <c r="K89" s="78"/>
      <c r="L89" s="93">
        <v>31918987</v>
      </c>
    </row>
    <row r="90" spans="1:12" s="16" customFormat="1" ht="20.100000000000001" customHeight="1">
      <c r="B90" s="17" t="s">
        <v>60</v>
      </c>
      <c r="C90" s="17"/>
      <c r="D90" s="17"/>
      <c r="H90" s="60"/>
      <c r="I90" s="60"/>
      <c r="J90" s="75">
        <v>3190104</v>
      </c>
      <c r="K90" s="78"/>
      <c r="L90" s="2">
        <v>3190104</v>
      </c>
    </row>
    <row r="91" spans="1:12" s="16" customFormat="1" ht="3.95" customHeight="1">
      <c r="H91" s="60"/>
      <c r="I91" s="60"/>
      <c r="J91" s="86"/>
      <c r="K91" s="85"/>
      <c r="L91" s="87"/>
    </row>
    <row r="92" spans="1:12" s="16" customFormat="1" ht="20.100000000000001" customHeight="1">
      <c r="A92" s="66" t="s">
        <v>61</v>
      </c>
      <c r="B92" s="66"/>
      <c r="H92" s="60"/>
      <c r="I92" s="60"/>
      <c r="J92" s="75">
        <f>SUM(J85:J90)</f>
        <v>721045305</v>
      </c>
      <c r="K92" s="85"/>
      <c r="L92" s="88">
        <f>SUM(L85:L90)</f>
        <v>593849748</v>
      </c>
    </row>
    <row r="93" spans="1:12" s="16" customFormat="1" ht="3.95" customHeight="1">
      <c r="H93" s="60"/>
      <c r="I93" s="60"/>
      <c r="J93" s="86"/>
      <c r="K93" s="85"/>
      <c r="L93" s="87"/>
    </row>
    <row r="94" spans="1:12" s="16" customFormat="1" ht="20.100000000000001" customHeight="1" thickBot="1">
      <c r="A94" s="66" t="s">
        <v>62</v>
      </c>
      <c r="B94" s="66"/>
      <c r="H94" s="60"/>
      <c r="I94" s="60"/>
      <c r="J94" s="82">
        <f>SUM(J76,J92)</f>
        <v>1013678720</v>
      </c>
      <c r="K94" s="71"/>
      <c r="L94" s="83">
        <f>SUM(L76,L92)</f>
        <v>795191697</v>
      </c>
    </row>
    <row r="95" spans="1:12" s="16" customFormat="1" ht="7.5" customHeight="1" thickTop="1">
      <c r="A95" s="66"/>
      <c r="B95" s="66"/>
      <c r="H95" s="60"/>
      <c r="I95" s="60"/>
      <c r="J95" s="87"/>
      <c r="K95" s="71"/>
      <c r="L95" s="87"/>
    </row>
    <row r="96" spans="1:12" ht="21.95" customHeight="1">
      <c r="A96" s="8" t="str">
        <f>A45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96" s="8"/>
      <c r="C96" s="8"/>
      <c r="D96" s="8"/>
      <c r="E96" s="8"/>
      <c r="F96" s="8"/>
      <c r="G96" s="8"/>
      <c r="H96" s="9"/>
      <c r="I96" s="9"/>
      <c r="J96" s="14"/>
      <c r="K96" s="14"/>
      <c r="L96" s="14"/>
    </row>
  </sheetData>
  <mergeCells count="1">
    <mergeCell ref="A42:L4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ignoredErrors>
    <ignoredError sqref="J63:L6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E21F4-FB57-4CB7-BDA8-D3E500C60B96}">
  <dimension ref="A1:J44"/>
  <sheetViews>
    <sheetView zoomScale="85" zoomScaleNormal="85" zoomScaleSheetLayoutView="100" workbookViewId="0">
      <selection activeCell="F100" sqref="F100"/>
    </sheetView>
  </sheetViews>
  <sheetFormatPr defaultColWidth="8" defaultRowHeight="18.75"/>
  <cols>
    <col min="1" max="3" width="1.5703125" style="95" customWidth="1"/>
    <col min="4" max="4" width="22.5703125" style="95" customWidth="1"/>
    <col min="5" max="5" width="21.5703125" style="95" customWidth="1"/>
    <col min="6" max="6" width="8" style="95" customWidth="1"/>
    <col min="7" max="7" width="0.85546875" style="95" customWidth="1"/>
    <col min="8" max="8" width="15.5703125" style="96" customWidth="1"/>
    <col min="9" max="9" width="0.85546875" style="96" customWidth="1"/>
    <col min="10" max="10" width="15.5703125" style="97" customWidth="1"/>
    <col min="11" max="16384" width="8" style="95"/>
  </cols>
  <sheetData>
    <row r="1" spans="1:10" ht="21" customHeight="1">
      <c r="A1" s="94" t="s">
        <v>0</v>
      </c>
    </row>
    <row r="2" spans="1:10" ht="21" customHeight="1">
      <c r="A2" s="94" t="s">
        <v>63</v>
      </c>
    </row>
    <row r="3" spans="1:10" ht="21" customHeight="1">
      <c r="A3" s="140" t="s">
        <v>64</v>
      </c>
      <c r="B3" s="98"/>
      <c r="C3" s="98"/>
      <c r="D3" s="98"/>
      <c r="E3" s="98"/>
      <c r="F3" s="98"/>
      <c r="G3" s="98"/>
      <c r="H3" s="99"/>
      <c r="I3" s="99"/>
      <c r="J3" s="99"/>
    </row>
    <row r="4" spans="1:10" ht="21" customHeight="1">
      <c r="A4" s="94"/>
      <c r="H4" s="97"/>
      <c r="I4" s="97"/>
    </row>
    <row r="5" spans="1:10" s="141" customFormat="1" ht="21" customHeight="1">
      <c r="A5" s="95"/>
      <c r="B5" s="95"/>
      <c r="C5" s="95"/>
      <c r="D5" s="95"/>
      <c r="E5" s="95"/>
      <c r="F5" s="95"/>
      <c r="G5" s="95"/>
      <c r="H5" s="100" t="s">
        <v>3</v>
      </c>
      <c r="I5" s="100"/>
      <c r="J5" s="100" t="s">
        <v>3</v>
      </c>
    </row>
    <row r="6" spans="1:10" s="141" customFormat="1" ht="21" customHeight="1">
      <c r="A6" s="95"/>
      <c r="B6" s="95"/>
      <c r="C6" s="95"/>
      <c r="D6" s="95"/>
      <c r="E6" s="95"/>
      <c r="F6" s="95"/>
      <c r="G6" s="95"/>
      <c r="H6" s="49" t="s">
        <v>5</v>
      </c>
      <c r="I6" s="101"/>
      <c r="J6" s="49" t="s">
        <v>5</v>
      </c>
    </row>
    <row r="7" spans="1:10" s="141" customFormat="1" ht="21" customHeight="1">
      <c r="A7" s="95"/>
      <c r="B7" s="95"/>
      <c r="C7" s="95"/>
      <c r="D7" s="95"/>
      <c r="E7" s="95"/>
      <c r="F7" s="95"/>
      <c r="G7" s="95"/>
      <c r="H7" s="143" t="s">
        <v>7</v>
      </c>
      <c r="I7" s="102"/>
      <c r="J7" s="144" t="s">
        <v>8</v>
      </c>
    </row>
    <row r="8" spans="1:10" s="141" customFormat="1" ht="21" customHeight="1">
      <c r="A8" s="95"/>
      <c r="B8" s="95"/>
      <c r="C8" s="95"/>
      <c r="D8" s="95"/>
      <c r="E8" s="95"/>
      <c r="F8" s="103" t="s">
        <v>9</v>
      </c>
      <c r="G8" s="95"/>
      <c r="H8" s="104" t="s">
        <v>10</v>
      </c>
      <c r="I8" s="97"/>
      <c r="J8" s="104" t="s">
        <v>10</v>
      </c>
    </row>
    <row r="9" spans="1:10" s="141" customFormat="1" ht="8.1" customHeight="1">
      <c r="A9" s="95"/>
      <c r="B9" s="95"/>
      <c r="C9" s="95"/>
      <c r="D9" s="95"/>
      <c r="E9" s="95"/>
      <c r="F9" s="95"/>
      <c r="G9" s="95"/>
      <c r="H9" s="105"/>
      <c r="I9" s="97"/>
      <c r="J9" s="97"/>
    </row>
    <row r="10" spans="1:10" s="141" customFormat="1" ht="21" customHeight="1">
      <c r="A10" s="95" t="s">
        <v>65</v>
      </c>
      <c r="B10" s="95"/>
      <c r="C10" s="95"/>
      <c r="D10" s="95"/>
      <c r="E10" s="95"/>
      <c r="F10" s="95"/>
      <c r="G10" s="95"/>
      <c r="H10" s="106">
        <v>122192491</v>
      </c>
      <c r="I10" s="107"/>
      <c r="J10" s="116">
        <v>169889581</v>
      </c>
    </row>
    <row r="11" spans="1:10" s="141" customFormat="1" ht="21" customHeight="1">
      <c r="A11" s="95" t="s">
        <v>66</v>
      </c>
      <c r="B11" s="95"/>
      <c r="C11" s="95"/>
      <c r="D11" s="95"/>
      <c r="E11" s="95"/>
      <c r="F11" s="95"/>
      <c r="G11" s="95"/>
      <c r="H11" s="108">
        <v>-94862343</v>
      </c>
      <c r="I11" s="107"/>
      <c r="J11" s="112">
        <v>-127549633</v>
      </c>
    </row>
    <row r="12" spans="1:10" s="141" customFormat="1" ht="8.1" customHeight="1">
      <c r="A12" s="95"/>
      <c r="B12" s="95"/>
      <c r="C12" s="95"/>
      <c r="D12" s="95"/>
      <c r="E12" s="95"/>
      <c r="F12" s="95"/>
      <c r="G12" s="95"/>
      <c r="H12" s="109"/>
      <c r="I12" s="110"/>
      <c r="J12" s="110"/>
    </row>
    <row r="13" spans="1:10" s="141" customFormat="1" ht="21" customHeight="1">
      <c r="A13" s="94" t="s">
        <v>67</v>
      </c>
      <c r="B13" s="95"/>
      <c r="C13" s="95"/>
      <c r="D13" s="95"/>
      <c r="E13" s="95"/>
      <c r="F13" s="95"/>
      <c r="G13" s="95"/>
      <c r="H13" s="109">
        <f>SUM(H10:H11)</f>
        <v>27330148</v>
      </c>
      <c r="I13" s="110"/>
      <c r="J13" s="110">
        <f>SUM(J10:J11)</f>
        <v>42339948</v>
      </c>
    </row>
    <row r="14" spans="1:10" s="141" customFormat="1" ht="21" customHeight="1">
      <c r="A14" s="95" t="s">
        <v>169</v>
      </c>
      <c r="B14" s="95"/>
      <c r="C14" s="95"/>
      <c r="D14" s="95"/>
      <c r="E14" s="95"/>
      <c r="F14" s="119">
        <v>9</v>
      </c>
      <c r="G14" s="95"/>
      <c r="H14" s="109">
        <v>95059666</v>
      </c>
      <c r="I14" s="110"/>
      <c r="J14" s="110">
        <v>0</v>
      </c>
    </row>
    <row r="15" spans="1:10" s="141" customFormat="1" ht="21" customHeight="1">
      <c r="A15" s="95" t="s">
        <v>68</v>
      </c>
      <c r="B15" s="95"/>
      <c r="C15" s="95"/>
      <c r="D15" s="95"/>
      <c r="E15" s="95"/>
      <c r="F15" s="95"/>
      <c r="G15" s="95"/>
      <c r="H15" s="113">
        <v>174615</v>
      </c>
      <c r="I15" s="107"/>
      <c r="J15" s="115">
        <v>663701</v>
      </c>
    </row>
    <row r="16" spans="1:10" s="141" customFormat="1" ht="21" customHeight="1">
      <c r="A16" s="95" t="s">
        <v>69</v>
      </c>
      <c r="B16" s="95"/>
      <c r="C16" s="95"/>
      <c r="D16" s="95"/>
      <c r="E16" s="95"/>
      <c r="F16" s="95"/>
      <c r="G16" s="95"/>
      <c r="H16" s="108">
        <v>5062686</v>
      </c>
      <c r="I16" s="107"/>
      <c r="J16" s="112">
        <v>159695</v>
      </c>
    </row>
    <row r="17" spans="1:10" s="141" customFormat="1" ht="8.1" customHeight="1">
      <c r="A17" s="95"/>
      <c r="B17" s="94"/>
      <c r="C17" s="95"/>
      <c r="D17" s="95"/>
      <c r="E17" s="95"/>
      <c r="F17" s="95"/>
      <c r="G17" s="95"/>
      <c r="H17" s="109"/>
      <c r="I17" s="110"/>
      <c r="J17" s="110"/>
    </row>
    <row r="18" spans="1:10" s="141" customFormat="1" ht="21" customHeight="1">
      <c r="A18" s="111" t="s">
        <v>70</v>
      </c>
      <c r="B18" s="95"/>
      <c r="C18" s="95"/>
      <c r="D18" s="95"/>
      <c r="E18" s="95"/>
      <c r="F18" s="95"/>
      <c r="G18" s="95"/>
      <c r="H18" s="108">
        <f>SUM(H13:H16)</f>
        <v>127627115</v>
      </c>
      <c r="I18" s="110"/>
      <c r="J18" s="112">
        <f>SUM(J13:J16)</f>
        <v>43163344</v>
      </c>
    </row>
    <row r="19" spans="1:10" s="141" customFormat="1" ht="8.1" customHeight="1">
      <c r="A19" s="111"/>
      <c r="B19" s="95"/>
      <c r="C19" s="95"/>
      <c r="D19" s="95"/>
      <c r="E19" s="95"/>
      <c r="F19" s="95"/>
      <c r="G19" s="95"/>
      <c r="H19" s="109"/>
      <c r="I19" s="110"/>
      <c r="J19" s="110"/>
    </row>
    <row r="20" spans="1:10" s="141" customFormat="1" ht="21" customHeight="1">
      <c r="A20" s="95" t="s">
        <v>71</v>
      </c>
      <c r="B20" s="95"/>
      <c r="C20" s="95"/>
      <c r="D20" s="95"/>
      <c r="E20" s="95"/>
      <c r="F20" s="95"/>
      <c r="G20" s="95"/>
      <c r="H20" s="113">
        <v>-14253649</v>
      </c>
      <c r="I20" s="114"/>
      <c r="J20" s="115">
        <v>-12997974</v>
      </c>
    </row>
    <row r="21" spans="1:10" s="141" customFormat="1" ht="21" customHeight="1">
      <c r="A21" s="95" t="s">
        <v>168</v>
      </c>
      <c r="B21" s="95"/>
      <c r="C21" s="95"/>
      <c r="D21" s="95"/>
      <c r="E21" s="95"/>
      <c r="F21" s="95"/>
      <c r="G21" s="95"/>
      <c r="H21" s="108">
        <v>2753</v>
      </c>
      <c r="I21" s="115"/>
      <c r="J21" s="112">
        <v>0</v>
      </c>
    </row>
    <row r="22" spans="1:10" s="141" customFormat="1" ht="8.1" customHeight="1">
      <c r="A22" s="95"/>
      <c r="B22" s="95"/>
      <c r="C22" s="95"/>
      <c r="D22" s="95"/>
      <c r="E22" s="95"/>
      <c r="F22" s="95"/>
      <c r="G22" s="95"/>
      <c r="H22" s="106"/>
      <c r="I22" s="110"/>
      <c r="J22" s="116"/>
    </row>
    <row r="23" spans="1:10" s="141" customFormat="1" ht="21" customHeight="1">
      <c r="A23" s="111" t="s">
        <v>73</v>
      </c>
      <c r="B23" s="95"/>
      <c r="C23" s="95"/>
      <c r="D23" s="95"/>
      <c r="E23" s="95"/>
      <c r="F23" s="95"/>
      <c r="G23" s="95"/>
      <c r="H23" s="117">
        <f>SUM(H20:H22)</f>
        <v>-14250896</v>
      </c>
      <c r="I23" s="110"/>
      <c r="J23" s="118">
        <f>SUM(J20:J22)</f>
        <v>-12997974</v>
      </c>
    </row>
    <row r="24" spans="1:10" s="141" customFormat="1" ht="8.1" customHeight="1">
      <c r="A24" s="95"/>
      <c r="B24" s="95"/>
      <c r="C24" s="95"/>
      <c r="D24" s="95"/>
      <c r="E24" s="95"/>
      <c r="F24" s="95"/>
      <c r="G24" s="95"/>
      <c r="H24" s="106"/>
      <c r="I24" s="110"/>
      <c r="J24" s="116"/>
    </row>
    <row r="25" spans="1:10" s="141" customFormat="1" ht="21" customHeight="1">
      <c r="A25" s="94" t="s">
        <v>74</v>
      </c>
      <c r="B25" s="94"/>
      <c r="C25" s="95"/>
      <c r="D25" s="95"/>
      <c r="E25" s="95"/>
      <c r="F25" s="95"/>
      <c r="G25" s="95"/>
      <c r="H25" s="106">
        <f>+H18+H23</f>
        <v>113376219</v>
      </c>
      <c r="I25" s="110"/>
      <c r="J25" s="116">
        <f>+J18+J23</f>
        <v>30165370</v>
      </c>
    </row>
    <row r="26" spans="1:10" s="141" customFormat="1" ht="21" customHeight="1">
      <c r="A26" s="95" t="s">
        <v>75</v>
      </c>
      <c r="B26" s="95"/>
      <c r="C26" s="95"/>
      <c r="D26" s="95"/>
      <c r="E26" s="95"/>
      <c r="F26" s="95"/>
      <c r="G26" s="95"/>
      <c r="H26" s="117">
        <v>-1394161</v>
      </c>
      <c r="I26" s="107"/>
      <c r="J26" s="118">
        <v>-1357985</v>
      </c>
    </row>
    <row r="27" spans="1:10" s="141" customFormat="1" ht="8.1" customHeight="1">
      <c r="A27" s="95"/>
      <c r="B27" s="95"/>
      <c r="C27" s="95"/>
      <c r="D27" s="95"/>
      <c r="E27" s="95"/>
      <c r="F27" s="95"/>
      <c r="G27" s="95"/>
      <c r="H27" s="106"/>
      <c r="I27" s="110"/>
      <c r="J27" s="116"/>
    </row>
    <row r="28" spans="1:10" s="141" customFormat="1" ht="21" customHeight="1">
      <c r="A28" s="94" t="s">
        <v>76</v>
      </c>
      <c r="B28" s="95"/>
      <c r="C28" s="95"/>
      <c r="D28" s="95"/>
      <c r="E28" s="95"/>
      <c r="F28" s="95"/>
      <c r="G28" s="95"/>
      <c r="H28" s="109">
        <f>SUM(H25:H27)</f>
        <v>111982058</v>
      </c>
      <c r="I28" s="110"/>
      <c r="J28" s="110">
        <f>SUM(J25:J27)</f>
        <v>28807385</v>
      </c>
    </row>
    <row r="29" spans="1:10" s="141" customFormat="1" ht="21" customHeight="1">
      <c r="A29" s="95" t="s">
        <v>77</v>
      </c>
      <c r="B29" s="95"/>
      <c r="C29" s="95"/>
      <c r="D29" s="95"/>
      <c r="E29" s="95"/>
      <c r="F29" s="119"/>
      <c r="G29" s="95"/>
      <c r="H29" s="117">
        <v>-20484805</v>
      </c>
      <c r="I29" s="107"/>
      <c r="J29" s="118">
        <v>-6607996</v>
      </c>
    </row>
    <row r="30" spans="1:10" s="141" customFormat="1" ht="8.1" customHeight="1">
      <c r="A30" s="95"/>
      <c r="B30" s="95"/>
      <c r="C30" s="95"/>
      <c r="D30" s="95"/>
      <c r="E30" s="95"/>
      <c r="F30" s="95"/>
      <c r="G30" s="95"/>
      <c r="H30" s="106"/>
      <c r="I30" s="116"/>
      <c r="J30" s="116"/>
    </row>
    <row r="31" spans="1:10" s="141" customFormat="1" ht="21" customHeight="1">
      <c r="A31" s="94" t="s">
        <v>78</v>
      </c>
      <c r="B31" s="95"/>
      <c r="C31" s="95"/>
      <c r="D31" s="95"/>
      <c r="E31" s="95"/>
      <c r="F31" s="95"/>
      <c r="G31" s="95"/>
      <c r="H31" s="106">
        <f>SUM(H28:H29)</f>
        <v>91497253</v>
      </c>
      <c r="I31" s="116"/>
      <c r="J31" s="116">
        <f>SUM(J28:J29)</f>
        <v>22199389</v>
      </c>
    </row>
    <row r="32" spans="1:10" s="141" customFormat="1" ht="21" customHeight="1">
      <c r="A32" s="120" t="s">
        <v>79</v>
      </c>
      <c r="B32" s="121"/>
      <c r="C32" s="95"/>
      <c r="D32" s="95"/>
      <c r="E32" s="95"/>
      <c r="F32" s="95"/>
      <c r="G32" s="95"/>
      <c r="H32" s="117">
        <v>0</v>
      </c>
      <c r="I32" s="123"/>
      <c r="J32" s="152">
        <v>0</v>
      </c>
    </row>
    <row r="33" spans="1:10" s="141" customFormat="1" ht="8.1" customHeight="1">
      <c r="A33" s="120"/>
      <c r="B33" s="124"/>
      <c r="C33" s="95"/>
      <c r="D33" s="95"/>
      <c r="E33" s="95"/>
      <c r="F33" s="95"/>
      <c r="G33" s="95"/>
      <c r="H33" s="125"/>
      <c r="I33" s="123"/>
      <c r="J33" s="123"/>
    </row>
    <row r="34" spans="1:10" s="141" customFormat="1" ht="21" customHeight="1" thickBot="1">
      <c r="A34" s="126" t="s">
        <v>80</v>
      </c>
      <c r="B34" s="124"/>
      <c r="C34" s="95"/>
      <c r="D34" s="95"/>
      <c r="E34" s="95"/>
      <c r="F34" s="95"/>
      <c r="G34" s="95"/>
      <c r="H34" s="127">
        <f>SUM(H31:H32)</f>
        <v>91497253</v>
      </c>
      <c r="I34" s="123"/>
      <c r="J34" s="128">
        <f>SUM(J31:J32)</f>
        <v>22199389</v>
      </c>
    </row>
    <row r="35" spans="1:10" s="141" customFormat="1" ht="21" customHeight="1" thickTop="1">
      <c r="A35" s="95"/>
      <c r="B35" s="95"/>
      <c r="C35" s="95"/>
      <c r="D35" s="95"/>
      <c r="E35" s="95"/>
      <c r="F35" s="95"/>
      <c r="G35" s="95"/>
      <c r="H35" s="106"/>
      <c r="I35" s="116"/>
      <c r="J35" s="116"/>
    </row>
    <row r="36" spans="1:10" s="141" customFormat="1" ht="21" customHeight="1">
      <c r="A36" s="94" t="s">
        <v>81</v>
      </c>
      <c r="B36" s="95"/>
      <c r="C36" s="95"/>
      <c r="D36" s="95"/>
      <c r="E36" s="95"/>
      <c r="F36" s="95"/>
      <c r="G36" s="95"/>
      <c r="H36" s="125"/>
      <c r="I36" s="123"/>
      <c r="J36" s="123"/>
    </row>
    <row r="37" spans="1:10" s="141" customFormat="1" ht="8.1" customHeight="1">
      <c r="A37" s="95"/>
      <c r="B37" s="95"/>
      <c r="C37" s="95"/>
      <c r="D37" s="95"/>
      <c r="E37" s="95"/>
      <c r="F37" s="95"/>
      <c r="G37" s="95"/>
      <c r="H37" s="109"/>
      <c r="I37" s="110"/>
      <c r="J37" s="110"/>
    </row>
    <row r="38" spans="1:10" s="141" customFormat="1" ht="21" customHeight="1" thickBot="1">
      <c r="A38" s="95" t="s">
        <v>82</v>
      </c>
      <c r="B38" s="95"/>
      <c r="C38" s="95"/>
      <c r="D38" s="95"/>
      <c r="E38" s="95"/>
      <c r="F38" s="119">
        <v>19</v>
      </c>
      <c r="G38" s="95"/>
      <c r="H38" s="129">
        <v>0.2257646475</v>
      </c>
      <c r="I38" s="107"/>
      <c r="J38" s="138">
        <v>0.08</v>
      </c>
    </row>
    <row r="39" spans="1:10" s="145" customFormat="1" ht="21" customHeight="1" thickTop="1">
      <c r="A39" s="7"/>
      <c r="B39" s="7"/>
      <c r="C39" s="7"/>
      <c r="D39" s="7"/>
      <c r="E39" s="7"/>
      <c r="F39" s="7"/>
      <c r="G39" s="7"/>
      <c r="H39" s="131"/>
      <c r="I39" s="137"/>
      <c r="J39" s="131"/>
    </row>
    <row r="40" spans="1:10" s="145" customFormat="1" ht="21" customHeight="1">
      <c r="A40" s="6"/>
      <c r="B40" s="7"/>
      <c r="C40" s="7"/>
      <c r="D40" s="7"/>
      <c r="E40" s="7"/>
      <c r="F40" s="7"/>
      <c r="G40" s="7"/>
      <c r="H40" s="131"/>
      <c r="I40" s="131"/>
      <c r="J40" s="131"/>
    </row>
    <row r="41" spans="1:10" s="145" customFormat="1" ht="21" customHeight="1">
      <c r="A41" s="6"/>
      <c r="B41" s="7"/>
      <c r="C41" s="7"/>
      <c r="D41" s="7"/>
      <c r="E41" s="7"/>
      <c r="F41" s="7"/>
      <c r="G41" s="7"/>
      <c r="H41" s="131"/>
      <c r="I41" s="131"/>
      <c r="J41" s="131"/>
    </row>
    <row r="42" spans="1:10" s="145" customFormat="1" ht="21" customHeight="1">
      <c r="A42" s="6"/>
      <c r="B42" s="7"/>
      <c r="C42" s="7"/>
      <c r="D42" s="7"/>
      <c r="E42" s="7"/>
      <c r="F42" s="7"/>
      <c r="G42" s="7"/>
      <c r="H42" s="131"/>
      <c r="I42" s="131"/>
      <c r="J42" s="131"/>
    </row>
    <row r="43" spans="1:10" s="145" customFormat="1" ht="19.5" customHeight="1">
      <c r="A43" s="7"/>
      <c r="B43" s="7"/>
      <c r="C43" s="7"/>
      <c r="D43" s="7"/>
      <c r="E43" s="7"/>
      <c r="F43" s="7"/>
      <c r="G43" s="7"/>
      <c r="H43" s="131"/>
      <c r="I43" s="137"/>
      <c r="J43" s="131"/>
    </row>
    <row r="44" spans="1:10" ht="21.95" customHeight="1">
      <c r="A44" s="98" t="str">
        <f>+'2-3'!A96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44" s="98"/>
      <c r="C44" s="98"/>
      <c r="D44" s="98"/>
      <c r="E44" s="98"/>
      <c r="F44" s="98"/>
      <c r="G44" s="98"/>
      <c r="H44" s="130"/>
      <c r="I44" s="130"/>
      <c r="J44" s="130"/>
    </row>
  </sheetData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8C26-88F7-42C8-B394-B37F63C1E5AA}">
  <dimension ref="A1:J45"/>
  <sheetViews>
    <sheetView zoomScale="70" zoomScaleNormal="70" zoomScaleSheetLayoutView="100" workbookViewId="0">
      <selection activeCell="F100" sqref="F100"/>
    </sheetView>
  </sheetViews>
  <sheetFormatPr defaultColWidth="8" defaultRowHeight="18.75"/>
  <cols>
    <col min="1" max="3" width="1.5703125" style="95" customWidth="1"/>
    <col min="4" max="4" width="24.5703125" style="95" customWidth="1"/>
    <col min="5" max="5" width="16.28515625" style="95" customWidth="1"/>
    <col min="6" max="6" width="8.42578125" style="95" bestFit="1" customWidth="1"/>
    <col min="7" max="7" width="0.85546875" style="95" customWidth="1"/>
    <col min="8" max="8" width="15.7109375" style="96" customWidth="1"/>
    <col min="9" max="9" width="0.85546875" style="96" customWidth="1"/>
    <col min="10" max="10" width="15.7109375" style="97" customWidth="1"/>
    <col min="11" max="193" width="8" style="95"/>
    <col min="194" max="196" width="1.5703125" style="95" customWidth="1"/>
    <col min="197" max="197" width="13" style="95" customWidth="1"/>
    <col min="198" max="198" width="1.5703125" style="95" customWidth="1"/>
    <col min="199" max="199" width="2.42578125" style="95" customWidth="1"/>
    <col min="200" max="200" width="25.5703125" style="95" customWidth="1"/>
    <col min="201" max="201" width="5.5703125" style="95" customWidth="1"/>
    <col min="202" max="202" width="1.42578125" style="95" customWidth="1"/>
    <col min="203" max="203" width="13" style="95" customWidth="1"/>
    <col min="204" max="204" width="1.42578125" style="95" customWidth="1"/>
    <col min="205" max="205" width="13" style="95" customWidth="1"/>
    <col min="206" max="206" width="13.42578125" style="95" customWidth="1"/>
    <col min="207" max="207" width="8" style="95"/>
    <col min="208" max="208" width="12.5703125" style="95" customWidth="1"/>
    <col min="209" max="449" width="8" style="95"/>
    <col min="450" max="452" width="1.5703125" style="95" customWidth="1"/>
    <col min="453" max="453" width="13" style="95" customWidth="1"/>
    <col min="454" max="454" width="1.5703125" style="95" customWidth="1"/>
    <col min="455" max="455" width="2.42578125" style="95" customWidth="1"/>
    <col min="456" max="456" width="25.5703125" style="95" customWidth="1"/>
    <col min="457" max="457" width="5.5703125" style="95" customWidth="1"/>
    <col min="458" max="458" width="1.42578125" style="95" customWidth="1"/>
    <col min="459" max="459" width="13" style="95" customWidth="1"/>
    <col min="460" max="460" width="1.42578125" style="95" customWidth="1"/>
    <col min="461" max="461" width="13" style="95" customWidth="1"/>
    <col min="462" max="462" width="13.42578125" style="95" customWidth="1"/>
    <col min="463" max="463" width="8" style="95"/>
    <col min="464" max="464" width="12.5703125" style="95" customWidth="1"/>
    <col min="465" max="705" width="8" style="95"/>
    <col min="706" max="708" width="1.5703125" style="95" customWidth="1"/>
    <col min="709" max="709" width="13" style="95" customWidth="1"/>
    <col min="710" max="710" width="1.5703125" style="95" customWidth="1"/>
    <col min="711" max="711" width="2.42578125" style="95" customWidth="1"/>
    <col min="712" max="712" width="25.5703125" style="95" customWidth="1"/>
    <col min="713" max="713" width="5.5703125" style="95" customWidth="1"/>
    <col min="714" max="714" width="1.42578125" style="95" customWidth="1"/>
    <col min="715" max="715" width="13" style="95" customWidth="1"/>
    <col min="716" max="716" width="1.42578125" style="95" customWidth="1"/>
    <col min="717" max="717" width="13" style="95" customWidth="1"/>
    <col min="718" max="718" width="13.42578125" style="95" customWidth="1"/>
    <col min="719" max="719" width="8" style="95"/>
    <col min="720" max="720" width="12.5703125" style="95" customWidth="1"/>
    <col min="721" max="961" width="8" style="95"/>
    <col min="962" max="964" width="1.5703125" style="95" customWidth="1"/>
    <col min="965" max="965" width="13" style="95" customWidth="1"/>
    <col min="966" max="966" width="1.5703125" style="95" customWidth="1"/>
    <col min="967" max="967" width="2.42578125" style="95" customWidth="1"/>
    <col min="968" max="968" width="25.5703125" style="95" customWidth="1"/>
    <col min="969" max="969" width="5.5703125" style="95" customWidth="1"/>
    <col min="970" max="970" width="1.42578125" style="95" customWidth="1"/>
    <col min="971" max="971" width="13" style="95" customWidth="1"/>
    <col min="972" max="972" width="1.42578125" style="95" customWidth="1"/>
    <col min="973" max="973" width="13" style="95" customWidth="1"/>
    <col min="974" max="974" width="13.42578125" style="95" customWidth="1"/>
    <col min="975" max="975" width="8" style="95"/>
    <col min="976" max="976" width="12.5703125" style="95" customWidth="1"/>
    <col min="977" max="1217" width="8" style="95"/>
    <col min="1218" max="1220" width="1.5703125" style="95" customWidth="1"/>
    <col min="1221" max="1221" width="13" style="95" customWidth="1"/>
    <col min="1222" max="1222" width="1.5703125" style="95" customWidth="1"/>
    <col min="1223" max="1223" width="2.42578125" style="95" customWidth="1"/>
    <col min="1224" max="1224" width="25.5703125" style="95" customWidth="1"/>
    <col min="1225" max="1225" width="5.5703125" style="95" customWidth="1"/>
    <col min="1226" max="1226" width="1.42578125" style="95" customWidth="1"/>
    <col min="1227" max="1227" width="13" style="95" customWidth="1"/>
    <col min="1228" max="1228" width="1.42578125" style="95" customWidth="1"/>
    <col min="1229" max="1229" width="13" style="95" customWidth="1"/>
    <col min="1230" max="1230" width="13.42578125" style="95" customWidth="1"/>
    <col min="1231" max="1231" width="8" style="95"/>
    <col min="1232" max="1232" width="12.5703125" style="95" customWidth="1"/>
    <col min="1233" max="1473" width="8" style="95"/>
    <col min="1474" max="1476" width="1.5703125" style="95" customWidth="1"/>
    <col min="1477" max="1477" width="13" style="95" customWidth="1"/>
    <col min="1478" max="1478" width="1.5703125" style="95" customWidth="1"/>
    <col min="1479" max="1479" width="2.42578125" style="95" customWidth="1"/>
    <col min="1480" max="1480" width="25.5703125" style="95" customWidth="1"/>
    <col min="1481" max="1481" width="5.5703125" style="95" customWidth="1"/>
    <col min="1482" max="1482" width="1.42578125" style="95" customWidth="1"/>
    <col min="1483" max="1483" width="13" style="95" customWidth="1"/>
    <col min="1484" max="1484" width="1.42578125" style="95" customWidth="1"/>
    <col min="1485" max="1485" width="13" style="95" customWidth="1"/>
    <col min="1486" max="1486" width="13.42578125" style="95" customWidth="1"/>
    <col min="1487" max="1487" width="8" style="95"/>
    <col min="1488" max="1488" width="12.5703125" style="95" customWidth="1"/>
    <col min="1489" max="1729" width="8" style="95"/>
    <col min="1730" max="1732" width="1.5703125" style="95" customWidth="1"/>
    <col min="1733" max="1733" width="13" style="95" customWidth="1"/>
    <col min="1734" max="1734" width="1.5703125" style="95" customWidth="1"/>
    <col min="1735" max="1735" width="2.42578125" style="95" customWidth="1"/>
    <col min="1736" max="1736" width="25.5703125" style="95" customWidth="1"/>
    <col min="1737" max="1737" width="5.5703125" style="95" customWidth="1"/>
    <col min="1738" max="1738" width="1.42578125" style="95" customWidth="1"/>
    <col min="1739" max="1739" width="13" style="95" customWidth="1"/>
    <col min="1740" max="1740" width="1.42578125" style="95" customWidth="1"/>
    <col min="1741" max="1741" width="13" style="95" customWidth="1"/>
    <col min="1742" max="1742" width="13.42578125" style="95" customWidth="1"/>
    <col min="1743" max="1743" width="8" style="95"/>
    <col min="1744" max="1744" width="12.5703125" style="95" customWidth="1"/>
    <col min="1745" max="1985" width="8" style="95"/>
    <col min="1986" max="1988" width="1.5703125" style="95" customWidth="1"/>
    <col min="1989" max="1989" width="13" style="95" customWidth="1"/>
    <col min="1990" max="1990" width="1.5703125" style="95" customWidth="1"/>
    <col min="1991" max="1991" width="2.42578125" style="95" customWidth="1"/>
    <col min="1992" max="1992" width="25.5703125" style="95" customWidth="1"/>
    <col min="1993" max="1993" width="5.5703125" style="95" customWidth="1"/>
    <col min="1994" max="1994" width="1.42578125" style="95" customWidth="1"/>
    <col min="1995" max="1995" width="13" style="95" customWidth="1"/>
    <col min="1996" max="1996" width="1.42578125" style="95" customWidth="1"/>
    <col min="1997" max="1997" width="13" style="95" customWidth="1"/>
    <col min="1998" max="1998" width="13.42578125" style="95" customWidth="1"/>
    <col min="1999" max="1999" width="8" style="95"/>
    <col min="2000" max="2000" width="12.5703125" style="95" customWidth="1"/>
    <col min="2001" max="2241" width="8" style="95"/>
    <col min="2242" max="2244" width="1.5703125" style="95" customWidth="1"/>
    <col min="2245" max="2245" width="13" style="95" customWidth="1"/>
    <col min="2246" max="2246" width="1.5703125" style="95" customWidth="1"/>
    <col min="2247" max="2247" width="2.42578125" style="95" customWidth="1"/>
    <col min="2248" max="2248" width="25.5703125" style="95" customWidth="1"/>
    <col min="2249" max="2249" width="5.5703125" style="95" customWidth="1"/>
    <col min="2250" max="2250" width="1.42578125" style="95" customWidth="1"/>
    <col min="2251" max="2251" width="13" style="95" customWidth="1"/>
    <col min="2252" max="2252" width="1.42578125" style="95" customWidth="1"/>
    <col min="2253" max="2253" width="13" style="95" customWidth="1"/>
    <col min="2254" max="2254" width="13.42578125" style="95" customWidth="1"/>
    <col min="2255" max="2255" width="8" style="95"/>
    <col min="2256" max="2256" width="12.5703125" style="95" customWidth="1"/>
    <col min="2257" max="2497" width="8" style="95"/>
    <col min="2498" max="2500" width="1.5703125" style="95" customWidth="1"/>
    <col min="2501" max="2501" width="13" style="95" customWidth="1"/>
    <col min="2502" max="2502" width="1.5703125" style="95" customWidth="1"/>
    <col min="2503" max="2503" width="2.42578125" style="95" customWidth="1"/>
    <col min="2504" max="2504" width="25.5703125" style="95" customWidth="1"/>
    <col min="2505" max="2505" width="5.5703125" style="95" customWidth="1"/>
    <col min="2506" max="2506" width="1.42578125" style="95" customWidth="1"/>
    <col min="2507" max="2507" width="13" style="95" customWidth="1"/>
    <col min="2508" max="2508" width="1.42578125" style="95" customWidth="1"/>
    <col min="2509" max="2509" width="13" style="95" customWidth="1"/>
    <col min="2510" max="2510" width="13.42578125" style="95" customWidth="1"/>
    <col min="2511" max="2511" width="8" style="95"/>
    <col min="2512" max="2512" width="12.5703125" style="95" customWidth="1"/>
    <col min="2513" max="2753" width="8" style="95"/>
    <col min="2754" max="2756" width="1.5703125" style="95" customWidth="1"/>
    <col min="2757" max="2757" width="13" style="95" customWidth="1"/>
    <col min="2758" max="2758" width="1.5703125" style="95" customWidth="1"/>
    <col min="2759" max="2759" width="2.42578125" style="95" customWidth="1"/>
    <col min="2760" max="2760" width="25.5703125" style="95" customWidth="1"/>
    <col min="2761" max="2761" width="5.5703125" style="95" customWidth="1"/>
    <col min="2762" max="2762" width="1.42578125" style="95" customWidth="1"/>
    <col min="2763" max="2763" width="13" style="95" customWidth="1"/>
    <col min="2764" max="2764" width="1.42578125" style="95" customWidth="1"/>
    <col min="2765" max="2765" width="13" style="95" customWidth="1"/>
    <col min="2766" max="2766" width="13.42578125" style="95" customWidth="1"/>
    <col min="2767" max="2767" width="8" style="95"/>
    <col min="2768" max="2768" width="12.5703125" style="95" customWidth="1"/>
    <col min="2769" max="3009" width="8" style="95"/>
    <col min="3010" max="3012" width="1.5703125" style="95" customWidth="1"/>
    <col min="3013" max="3013" width="13" style="95" customWidth="1"/>
    <col min="3014" max="3014" width="1.5703125" style="95" customWidth="1"/>
    <col min="3015" max="3015" width="2.42578125" style="95" customWidth="1"/>
    <col min="3016" max="3016" width="25.5703125" style="95" customWidth="1"/>
    <col min="3017" max="3017" width="5.5703125" style="95" customWidth="1"/>
    <col min="3018" max="3018" width="1.42578125" style="95" customWidth="1"/>
    <col min="3019" max="3019" width="13" style="95" customWidth="1"/>
    <col min="3020" max="3020" width="1.42578125" style="95" customWidth="1"/>
    <col min="3021" max="3021" width="13" style="95" customWidth="1"/>
    <col min="3022" max="3022" width="13.42578125" style="95" customWidth="1"/>
    <col min="3023" max="3023" width="8" style="95"/>
    <col min="3024" max="3024" width="12.5703125" style="95" customWidth="1"/>
    <col min="3025" max="3265" width="8" style="95"/>
    <col min="3266" max="3268" width="1.5703125" style="95" customWidth="1"/>
    <col min="3269" max="3269" width="13" style="95" customWidth="1"/>
    <col min="3270" max="3270" width="1.5703125" style="95" customWidth="1"/>
    <col min="3271" max="3271" width="2.42578125" style="95" customWidth="1"/>
    <col min="3272" max="3272" width="25.5703125" style="95" customWidth="1"/>
    <col min="3273" max="3273" width="5.5703125" style="95" customWidth="1"/>
    <col min="3274" max="3274" width="1.42578125" style="95" customWidth="1"/>
    <col min="3275" max="3275" width="13" style="95" customWidth="1"/>
    <col min="3276" max="3276" width="1.42578125" style="95" customWidth="1"/>
    <col min="3277" max="3277" width="13" style="95" customWidth="1"/>
    <col min="3278" max="3278" width="13.42578125" style="95" customWidth="1"/>
    <col min="3279" max="3279" width="8" style="95"/>
    <col min="3280" max="3280" width="12.5703125" style="95" customWidth="1"/>
    <col min="3281" max="3521" width="8" style="95"/>
    <col min="3522" max="3524" width="1.5703125" style="95" customWidth="1"/>
    <col min="3525" max="3525" width="13" style="95" customWidth="1"/>
    <col min="3526" max="3526" width="1.5703125" style="95" customWidth="1"/>
    <col min="3527" max="3527" width="2.42578125" style="95" customWidth="1"/>
    <col min="3528" max="3528" width="25.5703125" style="95" customWidth="1"/>
    <col min="3529" max="3529" width="5.5703125" style="95" customWidth="1"/>
    <col min="3530" max="3530" width="1.42578125" style="95" customWidth="1"/>
    <col min="3531" max="3531" width="13" style="95" customWidth="1"/>
    <col min="3532" max="3532" width="1.42578125" style="95" customWidth="1"/>
    <col min="3533" max="3533" width="13" style="95" customWidth="1"/>
    <col min="3534" max="3534" width="13.42578125" style="95" customWidth="1"/>
    <col min="3535" max="3535" width="8" style="95"/>
    <col min="3536" max="3536" width="12.5703125" style="95" customWidth="1"/>
    <col min="3537" max="3777" width="8" style="95"/>
    <col min="3778" max="3780" width="1.5703125" style="95" customWidth="1"/>
    <col min="3781" max="3781" width="13" style="95" customWidth="1"/>
    <col min="3782" max="3782" width="1.5703125" style="95" customWidth="1"/>
    <col min="3783" max="3783" width="2.42578125" style="95" customWidth="1"/>
    <col min="3784" max="3784" width="25.5703125" style="95" customWidth="1"/>
    <col min="3785" max="3785" width="5.5703125" style="95" customWidth="1"/>
    <col min="3786" max="3786" width="1.42578125" style="95" customWidth="1"/>
    <col min="3787" max="3787" width="13" style="95" customWidth="1"/>
    <col min="3788" max="3788" width="1.42578125" style="95" customWidth="1"/>
    <col min="3789" max="3789" width="13" style="95" customWidth="1"/>
    <col min="3790" max="3790" width="13.42578125" style="95" customWidth="1"/>
    <col min="3791" max="3791" width="8" style="95"/>
    <col min="3792" max="3792" width="12.5703125" style="95" customWidth="1"/>
    <col min="3793" max="4033" width="8" style="95"/>
    <col min="4034" max="4036" width="1.5703125" style="95" customWidth="1"/>
    <col min="4037" max="4037" width="13" style="95" customWidth="1"/>
    <col min="4038" max="4038" width="1.5703125" style="95" customWidth="1"/>
    <col min="4039" max="4039" width="2.42578125" style="95" customWidth="1"/>
    <col min="4040" max="4040" width="25.5703125" style="95" customWidth="1"/>
    <col min="4041" max="4041" width="5.5703125" style="95" customWidth="1"/>
    <col min="4042" max="4042" width="1.42578125" style="95" customWidth="1"/>
    <col min="4043" max="4043" width="13" style="95" customWidth="1"/>
    <col min="4044" max="4044" width="1.42578125" style="95" customWidth="1"/>
    <col min="4045" max="4045" width="13" style="95" customWidth="1"/>
    <col min="4046" max="4046" width="13.42578125" style="95" customWidth="1"/>
    <col min="4047" max="4047" width="8" style="95"/>
    <col min="4048" max="4048" width="12.5703125" style="95" customWidth="1"/>
    <col min="4049" max="4289" width="8" style="95"/>
    <col min="4290" max="4292" width="1.5703125" style="95" customWidth="1"/>
    <col min="4293" max="4293" width="13" style="95" customWidth="1"/>
    <col min="4294" max="4294" width="1.5703125" style="95" customWidth="1"/>
    <col min="4295" max="4295" width="2.42578125" style="95" customWidth="1"/>
    <col min="4296" max="4296" width="25.5703125" style="95" customWidth="1"/>
    <col min="4297" max="4297" width="5.5703125" style="95" customWidth="1"/>
    <col min="4298" max="4298" width="1.42578125" style="95" customWidth="1"/>
    <col min="4299" max="4299" width="13" style="95" customWidth="1"/>
    <col min="4300" max="4300" width="1.42578125" style="95" customWidth="1"/>
    <col min="4301" max="4301" width="13" style="95" customWidth="1"/>
    <col min="4302" max="4302" width="13.42578125" style="95" customWidth="1"/>
    <col min="4303" max="4303" width="8" style="95"/>
    <col min="4304" max="4304" width="12.5703125" style="95" customWidth="1"/>
    <col min="4305" max="4545" width="8" style="95"/>
    <col min="4546" max="4548" width="1.5703125" style="95" customWidth="1"/>
    <col min="4549" max="4549" width="13" style="95" customWidth="1"/>
    <col min="4550" max="4550" width="1.5703125" style="95" customWidth="1"/>
    <col min="4551" max="4551" width="2.42578125" style="95" customWidth="1"/>
    <col min="4552" max="4552" width="25.5703125" style="95" customWidth="1"/>
    <col min="4553" max="4553" width="5.5703125" style="95" customWidth="1"/>
    <col min="4554" max="4554" width="1.42578125" style="95" customWidth="1"/>
    <col min="4555" max="4555" width="13" style="95" customWidth="1"/>
    <col min="4556" max="4556" width="1.42578125" style="95" customWidth="1"/>
    <col min="4557" max="4557" width="13" style="95" customWidth="1"/>
    <col min="4558" max="4558" width="13.42578125" style="95" customWidth="1"/>
    <col min="4559" max="4559" width="8" style="95"/>
    <col min="4560" max="4560" width="12.5703125" style="95" customWidth="1"/>
    <col min="4561" max="4801" width="8" style="95"/>
    <col min="4802" max="4804" width="1.5703125" style="95" customWidth="1"/>
    <col min="4805" max="4805" width="13" style="95" customWidth="1"/>
    <col min="4806" max="4806" width="1.5703125" style="95" customWidth="1"/>
    <col min="4807" max="4807" width="2.42578125" style="95" customWidth="1"/>
    <col min="4808" max="4808" width="25.5703125" style="95" customWidth="1"/>
    <col min="4809" max="4809" width="5.5703125" style="95" customWidth="1"/>
    <col min="4810" max="4810" width="1.42578125" style="95" customWidth="1"/>
    <col min="4811" max="4811" width="13" style="95" customWidth="1"/>
    <col min="4812" max="4812" width="1.42578125" style="95" customWidth="1"/>
    <col min="4813" max="4813" width="13" style="95" customWidth="1"/>
    <col min="4814" max="4814" width="13.42578125" style="95" customWidth="1"/>
    <col min="4815" max="4815" width="8" style="95"/>
    <col min="4816" max="4816" width="12.5703125" style="95" customWidth="1"/>
    <col min="4817" max="5057" width="8" style="95"/>
    <col min="5058" max="5060" width="1.5703125" style="95" customWidth="1"/>
    <col min="5061" max="5061" width="13" style="95" customWidth="1"/>
    <col min="5062" max="5062" width="1.5703125" style="95" customWidth="1"/>
    <col min="5063" max="5063" width="2.42578125" style="95" customWidth="1"/>
    <col min="5064" max="5064" width="25.5703125" style="95" customWidth="1"/>
    <col min="5065" max="5065" width="5.5703125" style="95" customWidth="1"/>
    <col min="5066" max="5066" width="1.42578125" style="95" customWidth="1"/>
    <col min="5067" max="5067" width="13" style="95" customWidth="1"/>
    <col min="5068" max="5068" width="1.42578125" style="95" customWidth="1"/>
    <col min="5069" max="5069" width="13" style="95" customWidth="1"/>
    <col min="5070" max="5070" width="13.42578125" style="95" customWidth="1"/>
    <col min="5071" max="5071" width="8" style="95"/>
    <col min="5072" max="5072" width="12.5703125" style="95" customWidth="1"/>
    <col min="5073" max="5313" width="8" style="95"/>
    <col min="5314" max="5316" width="1.5703125" style="95" customWidth="1"/>
    <col min="5317" max="5317" width="13" style="95" customWidth="1"/>
    <col min="5318" max="5318" width="1.5703125" style="95" customWidth="1"/>
    <col min="5319" max="5319" width="2.42578125" style="95" customWidth="1"/>
    <col min="5320" max="5320" width="25.5703125" style="95" customWidth="1"/>
    <col min="5321" max="5321" width="5.5703125" style="95" customWidth="1"/>
    <col min="5322" max="5322" width="1.42578125" style="95" customWidth="1"/>
    <col min="5323" max="5323" width="13" style="95" customWidth="1"/>
    <col min="5324" max="5324" width="1.42578125" style="95" customWidth="1"/>
    <col min="5325" max="5325" width="13" style="95" customWidth="1"/>
    <col min="5326" max="5326" width="13.42578125" style="95" customWidth="1"/>
    <col min="5327" max="5327" width="8" style="95"/>
    <col min="5328" max="5328" width="12.5703125" style="95" customWidth="1"/>
    <col min="5329" max="5569" width="8" style="95"/>
    <col min="5570" max="5572" width="1.5703125" style="95" customWidth="1"/>
    <col min="5573" max="5573" width="13" style="95" customWidth="1"/>
    <col min="5574" max="5574" width="1.5703125" style="95" customWidth="1"/>
    <col min="5575" max="5575" width="2.42578125" style="95" customWidth="1"/>
    <col min="5576" max="5576" width="25.5703125" style="95" customWidth="1"/>
    <col min="5577" max="5577" width="5.5703125" style="95" customWidth="1"/>
    <col min="5578" max="5578" width="1.42578125" style="95" customWidth="1"/>
    <col min="5579" max="5579" width="13" style="95" customWidth="1"/>
    <col min="5580" max="5580" width="1.42578125" style="95" customWidth="1"/>
    <col min="5581" max="5581" width="13" style="95" customWidth="1"/>
    <col min="5582" max="5582" width="13.42578125" style="95" customWidth="1"/>
    <col min="5583" max="5583" width="8" style="95"/>
    <col min="5584" max="5584" width="12.5703125" style="95" customWidth="1"/>
    <col min="5585" max="5825" width="8" style="95"/>
    <col min="5826" max="5828" width="1.5703125" style="95" customWidth="1"/>
    <col min="5829" max="5829" width="13" style="95" customWidth="1"/>
    <col min="5830" max="5830" width="1.5703125" style="95" customWidth="1"/>
    <col min="5831" max="5831" width="2.42578125" style="95" customWidth="1"/>
    <col min="5832" max="5832" width="25.5703125" style="95" customWidth="1"/>
    <col min="5833" max="5833" width="5.5703125" style="95" customWidth="1"/>
    <col min="5834" max="5834" width="1.42578125" style="95" customWidth="1"/>
    <col min="5835" max="5835" width="13" style="95" customWidth="1"/>
    <col min="5836" max="5836" width="1.42578125" style="95" customWidth="1"/>
    <col min="5837" max="5837" width="13" style="95" customWidth="1"/>
    <col min="5838" max="5838" width="13.42578125" style="95" customWidth="1"/>
    <col min="5839" max="5839" width="8" style="95"/>
    <col min="5840" max="5840" width="12.5703125" style="95" customWidth="1"/>
    <col min="5841" max="6081" width="8" style="95"/>
    <col min="6082" max="6084" width="1.5703125" style="95" customWidth="1"/>
    <col min="6085" max="6085" width="13" style="95" customWidth="1"/>
    <col min="6086" max="6086" width="1.5703125" style="95" customWidth="1"/>
    <col min="6087" max="6087" width="2.42578125" style="95" customWidth="1"/>
    <col min="6088" max="6088" width="25.5703125" style="95" customWidth="1"/>
    <col min="6089" max="6089" width="5.5703125" style="95" customWidth="1"/>
    <col min="6090" max="6090" width="1.42578125" style="95" customWidth="1"/>
    <col min="6091" max="6091" width="13" style="95" customWidth="1"/>
    <col min="6092" max="6092" width="1.42578125" style="95" customWidth="1"/>
    <col min="6093" max="6093" width="13" style="95" customWidth="1"/>
    <col min="6094" max="6094" width="13.42578125" style="95" customWidth="1"/>
    <col min="6095" max="6095" width="8" style="95"/>
    <col min="6096" max="6096" width="12.5703125" style="95" customWidth="1"/>
    <col min="6097" max="6337" width="8" style="95"/>
    <col min="6338" max="6340" width="1.5703125" style="95" customWidth="1"/>
    <col min="6341" max="6341" width="13" style="95" customWidth="1"/>
    <col min="6342" max="6342" width="1.5703125" style="95" customWidth="1"/>
    <col min="6343" max="6343" width="2.42578125" style="95" customWidth="1"/>
    <col min="6344" max="6344" width="25.5703125" style="95" customWidth="1"/>
    <col min="6345" max="6345" width="5.5703125" style="95" customWidth="1"/>
    <col min="6346" max="6346" width="1.42578125" style="95" customWidth="1"/>
    <col min="6347" max="6347" width="13" style="95" customWidth="1"/>
    <col min="6348" max="6348" width="1.42578125" style="95" customWidth="1"/>
    <col min="6349" max="6349" width="13" style="95" customWidth="1"/>
    <col min="6350" max="6350" width="13.42578125" style="95" customWidth="1"/>
    <col min="6351" max="6351" width="8" style="95"/>
    <col min="6352" max="6352" width="12.5703125" style="95" customWidth="1"/>
    <col min="6353" max="6593" width="8" style="95"/>
    <col min="6594" max="6596" width="1.5703125" style="95" customWidth="1"/>
    <col min="6597" max="6597" width="13" style="95" customWidth="1"/>
    <col min="6598" max="6598" width="1.5703125" style="95" customWidth="1"/>
    <col min="6599" max="6599" width="2.42578125" style="95" customWidth="1"/>
    <col min="6600" max="6600" width="25.5703125" style="95" customWidth="1"/>
    <col min="6601" max="6601" width="5.5703125" style="95" customWidth="1"/>
    <col min="6602" max="6602" width="1.42578125" style="95" customWidth="1"/>
    <col min="6603" max="6603" width="13" style="95" customWidth="1"/>
    <col min="6604" max="6604" width="1.42578125" style="95" customWidth="1"/>
    <col min="6605" max="6605" width="13" style="95" customWidth="1"/>
    <col min="6606" max="6606" width="13.42578125" style="95" customWidth="1"/>
    <col min="6607" max="6607" width="8" style="95"/>
    <col min="6608" max="6608" width="12.5703125" style="95" customWidth="1"/>
    <col min="6609" max="6849" width="8" style="95"/>
    <col min="6850" max="6852" width="1.5703125" style="95" customWidth="1"/>
    <col min="6853" max="6853" width="13" style="95" customWidth="1"/>
    <col min="6854" max="6854" width="1.5703125" style="95" customWidth="1"/>
    <col min="6855" max="6855" width="2.42578125" style="95" customWidth="1"/>
    <col min="6856" max="6856" width="25.5703125" style="95" customWidth="1"/>
    <col min="6857" max="6857" width="5.5703125" style="95" customWidth="1"/>
    <col min="6858" max="6858" width="1.42578125" style="95" customWidth="1"/>
    <col min="6859" max="6859" width="13" style="95" customWidth="1"/>
    <col min="6860" max="6860" width="1.42578125" style="95" customWidth="1"/>
    <col min="6861" max="6861" width="13" style="95" customWidth="1"/>
    <col min="6862" max="6862" width="13.42578125" style="95" customWidth="1"/>
    <col min="6863" max="6863" width="8" style="95"/>
    <col min="6864" max="6864" width="12.5703125" style="95" customWidth="1"/>
    <col min="6865" max="7105" width="8" style="95"/>
    <col min="7106" max="7108" width="1.5703125" style="95" customWidth="1"/>
    <col min="7109" max="7109" width="13" style="95" customWidth="1"/>
    <col min="7110" max="7110" width="1.5703125" style="95" customWidth="1"/>
    <col min="7111" max="7111" width="2.42578125" style="95" customWidth="1"/>
    <col min="7112" max="7112" width="25.5703125" style="95" customWidth="1"/>
    <col min="7113" max="7113" width="5.5703125" style="95" customWidth="1"/>
    <col min="7114" max="7114" width="1.42578125" style="95" customWidth="1"/>
    <col min="7115" max="7115" width="13" style="95" customWidth="1"/>
    <col min="7116" max="7116" width="1.42578125" style="95" customWidth="1"/>
    <col min="7117" max="7117" width="13" style="95" customWidth="1"/>
    <col min="7118" max="7118" width="13.42578125" style="95" customWidth="1"/>
    <col min="7119" max="7119" width="8" style="95"/>
    <col min="7120" max="7120" width="12.5703125" style="95" customWidth="1"/>
    <col min="7121" max="7361" width="8" style="95"/>
    <col min="7362" max="7364" width="1.5703125" style="95" customWidth="1"/>
    <col min="7365" max="7365" width="13" style="95" customWidth="1"/>
    <col min="7366" max="7366" width="1.5703125" style="95" customWidth="1"/>
    <col min="7367" max="7367" width="2.42578125" style="95" customWidth="1"/>
    <col min="7368" max="7368" width="25.5703125" style="95" customWidth="1"/>
    <col min="7369" max="7369" width="5.5703125" style="95" customWidth="1"/>
    <col min="7370" max="7370" width="1.42578125" style="95" customWidth="1"/>
    <col min="7371" max="7371" width="13" style="95" customWidth="1"/>
    <col min="7372" max="7372" width="1.42578125" style="95" customWidth="1"/>
    <col min="7373" max="7373" width="13" style="95" customWidth="1"/>
    <col min="7374" max="7374" width="13.42578125" style="95" customWidth="1"/>
    <col min="7375" max="7375" width="8" style="95"/>
    <col min="7376" max="7376" width="12.5703125" style="95" customWidth="1"/>
    <col min="7377" max="7617" width="8" style="95"/>
    <col min="7618" max="7620" width="1.5703125" style="95" customWidth="1"/>
    <col min="7621" max="7621" width="13" style="95" customWidth="1"/>
    <col min="7622" max="7622" width="1.5703125" style="95" customWidth="1"/>
    <col min="7623" max="7623" width="2.42578125" style="95" customWidth="1"/>
    <col min="7624" max="7624" width="25.5703125" style="95" customWidth="1"/>
    <col min="7625" max="7625" width="5.5703125" style="95" customWidth="1"/>
    <col min="7626" max="7626" width="1.42578125" style="95" customWidth="1"/>
    <col min="7627" max="7627" width="13" style="95" customWidth="1"/>
    <col min="7628" max="7628" width="1.42578125" style="95" customWidth="1"/>
    <col min="7629" max="7629" width="13" style="95" customWidth="1"/>
    <col min="7630" max="7630" width="13.42578125" style="95" customWidth="1"/>
    <col min="7631" max="7631" width="8" style="95"/>
    <col min="7632" max="7632" width="12.5703125" style="95" customWidth="1"/>
    <col min="7633" max="7873" width="8" style="95"/>
    <col min="7874" max="7876" width="1.5703125" style="95" customWidth="1"/>
    <col min="7877" max="7877" width="13" style="95" customWidth="1"/>
    <col min="7878" max="7878" width="1.5703125" style="95" customWidth="1"/>
    <col min="7879" max="7879" width="2.42578125" style="95" customWidth="1"/>
    <col min="7880" max="7880" width="25.5703125" style="95" customWidth="1"/>
    <col min="7881" max="7881" width="5.5703125" style="95" customWidth="1"/>
    <col min="7882" max="7882" width="1.42578125" style="95" customWidth="1"/>
    <col min="7883" max="7883" width="13" style="95" customWidth="1"/>
    <col min="7884" max="7884" width="1.42578125" style="95" customWidth="1"/>
    <col min="7885" max="7885" width="13" style="95" customWidth="1"/>
    <col min="7886" max="7886" width="13.42578125" style="95" customWidth="1"/>
    <col min="7887" max="7887" width="8" style="95"/>
    <col min="7888" max="7888" width="12.5703125" style="95" customWidth="1"/>
    <col min="7889" max="8129" width="8" style="95"/>
    <col min="8130" max="8132" width="1.5703125" style="95" customWidth="1"/>
    <col min="8133" max="8133" width="13" style="95" customWidth="1"/>
    <col min="8134" max="8134" width="1.5703125" style="95" customWidth="1"/>
    <col min="8135" max="8135" width="2.42578125" style="95" customWidth="1"/>
    <col min="8136" max="8136" width="25.5703125" style="95" customWidth="1"/>
    <col min="8137" max="8137" width="5.5703125" style="95" customWidth="1"/>
    <col min="8138" max="8138" width="1.42578125" style="95" customWidth="1"/>
    <col min="8139" max="8139" width="13" style="95" customWidth="1"/>
    <col min="8140" max="8140" width="1.42578125" style="95" customWidth="1"/>
    <col min="8141" max="8141" width="13" style="95" customWidth="1"/>
    <col min="8142" max="8142" width="13.42578125" style="95" customWidth="1"/>
    <col min="8143" max="8143" width="8" style="95"/>
    <col min="8144" max="8144" width="12.5703125" style="95" customWidth="1"/>
    <col min="8145" max="8385" width="8" style="95"/>
    <col min="8386" max="8388" width="1.5703125" style="95" customWidth="1"/>
    <col min="8389" max="8389" width="13" style="95" customWidth="1"/>
    <col min="8390" max="8390" width="1.5703125" style="95" customWidth="1"/>
    <col min="8391" max="8391" width="2.42578125" style="95" customWidth="1"/>
    <col min="8392" max="8392" width="25.5703125" style="95" customWidth="1"/>
    <col min="8393" max="8393" width="5.5703125" style="95" customWidth="1"/>
    <col min="8394" max="8394" width="1.42578125" style="95" customWidth="1"/>
    <col min="8395" max="8395" width="13" style="95" customWidth="1"/>
    <col min="8396" max="8396" width="1.42578125" style="95" customWidth="1"/>
    <col min="8397" max="8397" width="13" style="95" customWidth="1"/>
    <col min="8398" max="8398" width="13.42578125" style="95" customWidth="1"/>
    <col min="8399" max="8399" width="8" style="95"/>
    <col min="8400" max="8400" width="12.5703125" style="95" customWidth="1"/>
    <col min="8401" max="8641" width="8" style="95"/>
    <col min="8642" max="8644" width="1.5703125" style="95" customWidth="1"/>
    <col min="8645" max="8645" width="13" style="95" customWidth="1"/>
    <col min="8646" max="8646" width="1.5703125" style="95" customWidth="1"/>
    <col min="8647" max="8647" width="2.42578125" style="95" customWidth="1"/>
    <col min="8648" max="8648" width="25.5703125" style="95" customWidth="1"/>
    <col min="8649" max="8649" width="5.5703125" style="95" customWidth="1"/>
    <col min="8650" max="8650" width="1.42578125" style="95" customWidth="1"/>
    <col min="8651" max="8651" width="13" style="95" customWidth="1"/>
    <col min="8652" max="8652" width="1.42578125" style="95" customWidth="1"/>
    <col min="8653" max="8653" width="13" style="95" customWidth="1"/>
    <col min="8654" max="8654" width="13.42578125" style="95" customWidth="1"/>
    <col min="8655" max="8655" width="8" style="95"/>
    <col min="8656" max="8656" width="12.5703125" style="95" customWidth="1"/>
    <col min="8657" max="8897" width="8" style="95"/>
    <col min="8898" max="8900" width="1.5703125" style="95" customWidth="1"/>
    <col min="8901" max="8901" width="13" style="95" customWidth="1"/>
    <col min="8902" max="8902" width="1.5703125" style="95" customWidth="1"/>
    <col min="8903" max="8903" width="2.42578125" style="95" customWidth="1"/>
    <col min="8904" max="8904" width="25.5703125" style="95" customWidth="1"/>
    <col min="8905" max="8905" width="5.5703125" style="95" customWidth="1"/>
    <col min="8906" max="8906" width="1.42578125" style="95" customWidth="1"/>
    <col min="8907" max="8907" width="13" style="95" customWidth="1"/>
    <col min="8908" max="8908" width="1.42578125" style="95" customWidth="1"/>
    <col min="8909" max="8909" width="13" style="95" customWidth="1"/>
    <col min="8910" max="8910" width="13.42578125" style="95" customWidth="1"/>
    <col min="8911" max="8911" width="8" style="95"/>
    <col min="8912" max="8912" width="12.5703125" style="95" customWidth="1"/>
    <col min="8913" max="9153" width="8" style="95"/>
    <col min="9154" max="9156" width="1.5703125" style="95" customWidth="1"/>
    <col min="9157" max="9157" width="13" style="95" customWidth="1"/>
    <col min="9158" max="9158" width="1.5703125" style="95" customWidth="1"/>
    <col min="9159" max="9159" width="2.42578125" style="95" customWidth="1"/>
    <col min="9160" max="9160" width="25.5703125" style="95" customWidth="1"/>
    <col min="9161" max="9161" width="5.5703125" style="95" customWidth="1"/>
    <col min="9162" max="9162" width="1.42578125" style="95" customWidth="1"/>
    <col min="9163" max="9163" width="13" style="95" customWidth="1"/>
    <col min="9164" max="9164" width="1.42578125" style="95" customWidth="1"/>
    <col min="9165" max="9165" width="13" style="95" customWidth="1"/>
    <col min="9166" max="9166" width="13.42578125" style="95" customWidth="1"/>
    <col min="9167" max="9167" width="8" style="95"/>
    <col min="9168" max="9168" width="12.5703125" style="95" customWidth="1"/>
    <col min="9169" max="9409" width="8" style="95"/>
    <col min="9410" max="9412" width="1.5703125" style="95" customWidth="1"/>
    <col min="9413" max="9413" width="13" style="95" customWidth="1"/>
    <col min="9414" max="9414" width="1.5703125" style="95" customWidth="1"/>
    <col min="9415" max="9415" width="2.42578125" style="95" customWidth="1"/>
    <col min="9416" max="9416" width="25.5703125" style="95" customWidth="1"/>
    <col min="9417" max="9417" width="5.5703125" style="95" customWidth="1"/>
    <col min="9418" max="9418" width="1.42578125" style="95" customWidth="1"/>
    <col min="9419" max="9419" width="13" style="95" customWidth="1"/>
    <col min="9420" max="9420" width="1.42578125" style="95" customWidth="1"/>
    <col min="9421" max="9421" width="13" style="95" customWidth="1"/>
    <col min="9422" max="9422" width="13.42578125" style="95" customWidth="1"/>
    <col min="9423" max="9423" width="8" style="95"/>
    <col min="9424" max="9424" width="12.5703125" style="95" customWidth="1"/>
    <col min="9425" max="9665" width="8" style="95"/>
    <col min="9666" max="9668" width="1.5703125" style="95" customWidth="1"/>
    <col min="9669" max="9669" width="13" style="95" customWidth="1"/>
    <col min="9670" max="9670" width="1.5703125" style="95" customWidth="1"/>
    <col min="9671" max="9671" width="2.42578125" style="95" customWidth="1"/>
    <col min="9672" max="9672" width="25.5703125" style="95" customWidth="1"/>
    <col min="9673" max="9673" width="5.5703125" style="95" customWidth="1"/>
    <col min="9674" max="9674" width="1.42578125" style="95" customWidth="1"/>
    <col min="9675" max="9675" width="13" style="95" customWidth="1"/>
    <col min="9676" max="9676" width="1.42578125" style="95" customWidth="1"/>
    <col min="9677" max="9677" width="13" style="95" customWidth="1"/>
    <col min="9678" max="9678" width="13.42578125" style="95" customWidth="1"/>
    <col min="9679" max="9679" width="8" style="95"/>
    <col min="9680" max="9680" width="12.5703125" style="95" customWidth="1"/>
    <col min="9681" max="9921" width="8" style="95"/>
    <col min="9922" max="9924" width="1.5703125" style="95" customWidth="1"/>
    <col min="9925" max="9925" width="13" style="95" customWidth="1"/>
    <col min="9926" max="9926" width="1.5703125" style="95" customWidth="1"/>
    <col min="9927" max="9927" width="2.42578125" style="95" customWidth="1"/>
    <col min="9928" max="9928" width="25.5703125" style="95" customWidth="1"/>
    <col min="9929" max="9929" width="5.5703125" style="95" customWidth="1"/>
    <col min="9930" max="9930" width="1.42578125" style="95" customWidth="1"/>
    <col min="9931" max="9931" width="13" style="95" customWidth="1"/>
    <col min="9932" max="9932" width="1.42578125" style="95" customWidth="1"/>
    <col min="9933" max="9933" width="13" style="95" customWidth="1"/>
    <col min="9934" max="9934" width="13.42578125" style="95" customWidth="1"/>
    <col min="9935" max="9935" width="8" style="95"/>
    <col min="9936" max="9936" width="12.5703125" style="95" customWidth="1"/>
    <col min="9937" max="10177" width="8" style="95"/>
    <col min="10178" max="10180" width="1.5703125" style="95" customWidth="1"/>
    <col min="10181" max="10181" width="13" style="95" customWidth="1"/>
    <col min="10182" max="10182" width="1.5703125" style="95" customWidth="1"/>
    <col min="10183" max="10183" width="2.42578125" style="95" customWidth="1"/>
    <col min="10184" max="10184" width="25.5703125" style="95" customWidth="1"/>
    <col min="10185" max="10185" width="5.5703125" style="95" customWidth="1"/>
    <col min="10186" max="10186" width="1.42578125" style="95" customWidth="1"/>
    <col min="10187" max="10187" width="13" style="95" customWidth="1"/>
    <col min="10188" max="10188" width="1.42578125" style="95" customWidth="1"/>
    <col min="10189" max="10189" width="13" style="95" customWidth="1"/>
    <col min="10190" max="10190" width="13.42578125" style="95" customWidth="1"/>
    <col min="10191" max="10191" width="8" style="95"/>
    <col min="10192" max="10192" width="12.5703125" style="95" customWidth="1"/>
    <col min="10193" max="10433" width="8" style="95"/>
    <col min="10434" max="10436" width="1.5703125" style="95" customWidth="1"/>
    <col min="10437" max="10437" width="13" style="95" customWidth="1"/>
    <col min="10438" max="10438" width="1.5703125" style="95" customWidth="1"/>
    <col min="10439" max="10439" width="2.42578125" style="95" customWidth="1"/>
    <col min="10440" max="10440" width="25.5703125" style="95" customWidth="1"/>
    <col min="10441" max="10441" width="5.5703125" style="95" customWidth="1"/>
    <col min="10442" max="10442" width="1.42578125" style="95" customWidth="1"/>
    <col min="10443" max="10443" width="13" style="95" customWidth="1"/>
    <col min="10444" max="10444" width="1.42578125" style="95" customWidth="1"/>
    <col min="10445" max="10445" width="13" style="95" customWidth="1"/>
    <col min="10446" max="10446" width="13.42578125" style="95" customWidth="1"/>
    <col min="10447" max="10447" width="8" style="95"/>
    <col min="10448" max="10448" width="12.5703125" style="95" customWidth="1"/>
    <col min="10449" max="10689" width="8" style="95"/>
    <col min="10690" max="10692" width="1.5703125" style="95" customWidth="1"/>
    <col min="10693" max="10693" width="13" style="95" customWidth="1"/>
    <col min="10694" max="10694" width="1.5703125" style="95" customWidth="1"/>
    <col min="10695" max="10695" width="2.42578125" style="95" customWidth="1"/>
    <col min="10696" max="10696" width="25.5703125" style="95" customWidth="1"/>
    <col min="10697" max="10697" width="5.5703125" style="95" customWidth="1"/>
    <col min="10698" max="10698" width="1.42578125" style="95" customWidth="1"/>
    <col min="10699" max="10699" width="13" style="95" customWidth="1"/>
    <col min="10700" max="10700" width="1.42578125" style="95" customWidth="1"/>
    <col min="10701" max="10701" width="13" style="95" customWidth="1"/>
    <col min="10702" max="10702" width="13.42578125" style="95" customWidth="1"/>
    <col min="10703" max="10703" width="8" style="95"/>
    <col min="10704" max="10704" width="12.5703125" style="95" customWidth="1"/>
    <col min="10705" max="10945" width="8" style="95"/>
    <col min="10946" max="10948" width="1.5703125" style="95" customWidth="1"/>
    <col min="10949" max="10949" width="13" style="95" customWidth="1"/>
    <col min="10950" max="10950" width="1.5703125" style="95" customWidth="1"/>
    <col min="10951" max="10951" width="2.42578125" style="95" customWidth="1"/>
    <col min="10952" max="10952" width="25.5703125" style="95" customWidth="1"/>
    <col min="10953" max="10953" width="5.5703125" style="95" customWidth="1"/>
    <col min="10954" max="10954" width="1.42578125" style="95" customWidth="1"/>
    <col min="10955" max="10955" width="13" style="95" customWidth="1"/>
    <col min="10956" max="10956" width="1.42578125" style="95" customWidth="1"/>
    <col min="10957" max="10957" width="13" style="95" customWidth="1"/>
    <col min="10958" max="10958" width="13.42578125" style="95" customWidth="1"/>
    <col min="10959" max="10959" width="8" style="95"/>
    <col min="10960" max="10960" width="12.5703125" style="95" customWidth="1"/>
    <col min="10961" max="11201" width="8" style="95"/>
    <col min="11202" max="11204" width="1.5703125" style="95" customWidth="1"/>
    <col min="11205" max="11205" width="13" style="95" customWidth="1"/>
    <col min="11206" max="11206" width="1.5703125" style="95" customWidth="1"/>
    <col min="11207" max="11207" width="2.42578125" style="95" customWidth="1"/>
    <col min="11208" max="11208" width="25.5703125" style="95" customWidth="1"/>
    <col min="11209" max="11209" width="5.5703125" style="95" customWidth="1"/>
    <col min="11210" max="11210" width="1.42578125" style="95" customWidth="1"/>
    <col min="11211" max="11211" width="13" style="95" customWidth="1"/>
    <col min="11212" max="11212" width="1.42578125" style="95" customWidth="1"/>
    <col min="11213" max="11213" width="13" style="95" customWidth="1"/>
    <col min="11214" max="11214" width="13.42578125" style="95" customWidth="1"/>
    <col min="11215" max="11215" width="8" style="95"/>
    <col min="11216" max="11216" width="12.5703125" style="95" customWidth="1"/>
    <col min="11217" max="11457" width="8" style="95"/>
    <col min="11458" max="11460" width="1.5703125" style="95" customWidth="1"/>
    <col min="11461" max="11461" width="13" style="95" customWidth="1"/>
    <col min="11462" max="11462" width="1.5703125" style="95" customWidth="1"/>
    <col min="11463" max="11463" width="2.42578125" style="95" customWidth="1"/>
    <col min="11464" max="11464" width="25.5703125" style="95" customWidth="1"/>
    <col min="11465" max="11465" width="5.5703125" style="95" customWidth="1"/>
    <col min="11466" max="11466" width="1.42578125" style="95" customWidth="1"/>
    <col min="11467" max="11467" width="13" style="95" customWidth="1"/>
    <col min="11468" max="11468" width="1.42578125" style="95" customWidth="1"/>
    <col min="11469" max="11469" width="13" style="95" customWidth="1"/>
    <col min="11470" max="11470" width="13.42578125" style="95" customWidth="1"/>
    <col min="11471" max="11471" width="8" style="95"/>
    <col min="11472" max="11472" width="12.5703125" style="95" customWidth="1"/>
    <col min="11473" max="11713" width="8" style="95"/>
    <col min="11714" max="11716" width="1.5703125" style="95" customWidth="1"/>
    <col min="11717" max="11717" width="13" style="95" customWidth="1"/>
    <col min="11718" max="11718" width="1.5703125" style="95" customWidth="1"/>
    <col min="11719" max="11719" width="2.42578125" style="95" customWidth="1"/>
    <col min="11720" max="11720" width="25.5703125" style="95" customWidth="1"/>
    <col min="11721" max="11721" width="5.5703125" style="95" customWidth="1"/>
    <col min="11722" max="11722" width="1.42578125" style="95" customWidth="1"/>
    <col min="11723" max="11723" width="13" style="95" customWidth="1"/>
    <col min="11724" max="11724" width="1.42578125" style="95" customWidth="1"/>
    <col min="11725" max="11725" width="13" style="95" customWidth="1"/>
    <col min="11726" max="11726" width="13.42578125" style="95" customWidth="1"/>
    <col min="11727" max="11727" width="8" style="95"/>
    <col min="11728" max="11728" width="12.5703125" style="95" customWidth="1"/>
    <col min="11729" max="11969" width="8" style="95"/>
    <col min="11970" max="11972" width="1.5703125" style="95" customWidth="1"/>
    <col min="11973" max="11973" width="13" style="95" customWidth="1"/>
    <col min="11974" max="11974" width="1.5703125" style="95" customWidth="1"/>
    <col min="11975" max="11975" width="2.42578125" style="95" customWidth="1"/>
    <col min="11976" max="11976" width="25.5703125" style="95" customWidth="1"/>
    <col min="11977" max="11977" width="5.5703125" style="95" customWidth="1"/>
    <col min="11978" max="11978" width="1.42578125" style="95" customWidth="1"/>
    <col min="11979" max="11979" width="13" style="95" customWidth="1"/>
    <col min="11980" max="11980" width="1.42578125" style="95" customWidth="1"/>
    <col min="11981" max="11981" width="13" style="95" customWidth="1"/>
    <col min="11982" max="11982" width="13.42578125" style="95" customWidth="1"/>
    <col min="11983" max="11983" width="8" style="95"/>
    <col min="11984" max="11984" width="12.5703125" style="95" customWidth="1"/>
    <col min="11985" max="12225" width="8" style="95"/>
    <col min="12226" max="12228" width="1.5703125" style="95" customWidth="1"/>
    <col min="12229" max="12229" width="13" style="95" customWidth="1"/>
    <col min="12230" max="12230" width="1.5703125" style="95" customWidth="1"/>
    <col min="12231" max="12231" width="2.42578125" style="95" customWidth="1"/>
    <col min="12232" max="12232" width="25.5703125" style="95" customWidth="1"/>
    <col min="12233" max="12233" width="5.5703125" style="95" customWidth="1"/>
    <col min="12234" max="12234" width="1.42578125" style="95" customWidth="1"/>
    <col min="12235" max="12235" width="13" style="95" customWidth="1"/>
    <col min="12236" max="12236" width="1.42578125" style="95" customWidth="1"/>
    <col min="12237" max="12237" width="13" style="95" customWidth="1"/>
    <col min="12238" max="12238" width="13.42578125" style="95" customWidth="1"/>
    <col min="12239" max="12239" width="8" style="95"/>
    <col min="12240" max="12240" width="12.5703125" style="95" customWidth="1"/>
    <col min="12241" max="12481" width="8" style="95"/>
    <col min="12482" max="12484" width="1.5703125" style="95" customWidth="1"/>
    <col min="12485" max="12485" width="13" style="95" customWidth="1"/>
    <col min="12486" max="12486" width="1.5703125" style="95" customWidth="1"/>
    <col min="12487" max="12487" width="2.42578125" style="95" customWidth="1"/>
    <col min="12488" max="12488" width="25.5703125" style="95" customWidth="1"/>
    <col min="12489" max="12489" width="5.5703125" style="95" customWidth="1"/>
    <col min="12490" max="12490" width="1.42578125" style="95" customWidth="1"/>
    <col min="12491" max="12491" width="13" style="95" customWidth="1"/>
    <col min="12492" max="12492" width="1.42578125" style="95" customWidth="1"/>
    <col min="12493" max="12493" width="13" style="95" customWidth="1"/>
    <col min="12494" max="12494" width="13.42578125" style="95" customWidth="1"/>
    <col min="12495" max="12495" width="8" style="95"/>
    <col min="12496" max="12496" width="12.5703125" style="95" customWidth="1"/>
    <col min="12497" max="12737" width="8" style="95"/>
    <col min="12738" max="12740" width="1.5703125" style="95" customWidth="1"/>
    <col min="12741" max="12741" width="13" style="95" customWidth="1"/>
    <col min="12742" max="12742" width="1.5703125" style="95" customWidth="1"/>
    <col min="12743" max="12743" width="2.42578125" style="95" customWidth="1"/>
    <col min="12744" max="12744" width="25.5703125" style="95" customWidth="1"/>
    <col min="12745" max="12745" width="5.5703125" style="95" customWidth="1"/>
    <col min="12746" max="12746" width="1.42578125" style="95" customWidth="1"/>
    <col min="12747" max="12747" width="13" style="95" customWidth="1"/>
    <col min="12748" max="12748" width="1.42578125" style="95" customWidth="1"/>
    <col min="12749" max="12749" width="13" style="95" customWidth="1"/>
    <col min="12750" max="12750" width="13.42578125" style="95" customWidth="1"/>
    <col min="12751" max="12751" width="8" style="95"/>
    <col min="12752" max="12752" width="12.5703125" style="95" customWidth="1"/>
    <col min="12753" max="12993" width="8" style="95"/>
    <col min="12994" max="12996" width="1.5703125" style="95" customWidth="1"/>
    <col min="12997" max="12997" width="13" style="95" customWidth="1"/>
    <col min="12998" max="12998" width="1.5703125" style="95" customWidth="1"/>
    <col min="12999" max="12999" width="2.42578125" style="95" customWidth="1"/>
    <col min="13000" max="13000" width="25.5703125" style="95" customWidth="1"/>
    <col min="13001" max="13001" width="5.5703125" style="95" customWidth="1"/>
    <col min="13002" max="13002" width="1.42578125" style="95" customWidth="1"/>
    <col min="13003" max="13003" width="13" style="95" customWidth="1"/>
    <col min="13004" max="13004" width="1.42578125" style="95" customWidth="1"/>
    <col min="13005" max="13005" width="13" style="95" customWidth="1"/>
    <col min="13006" max="13006" width="13.42578125" style="95" customWidth="1"/>
    <col min="13007" max="13007" width="8" style="95"/>
    <col min="13008" max="13008" width="12.5703125" style="95" customWidth="1"/>
    <col min="13009" max="13249" width="8" style="95"/>
    <col min="13250" max="13252" width="1.5703125" style="95" customWidth="1"/>
    <col min="13253" max="13253" width="13" style="95" customWidth="1"/>
    <col min="13254" max="13254" width="1.5703125" style="95" customWidth="1"/>
    <col min="13255" max="13255" width="2.42578125" style="95" customWidth="1"/>
    <col min="13256" max="13256" width="25.5703125" style="95" customWidth="1"/>
    <col min="13257" max="13257" width="5.5703125" style="95" customWidth="1"/>
    <col min="13258" max="13258" width="1.42578125" style="95" customWidth="1"/>
    <col min="13259" max="13259" width="13" style="95" customWidth="1"/>
    <col min="13260" max="13260" width="1.42578125" style="95" customWidth="1"/>
    <col min="13261" max="13261" width="13" style="95" customWidth="1"/>
    <col min="13262" max="13262" width="13.42578125" style="95" customWidth="1"/>
    <col min="13263" max="13263" width="8" style="95"/>
    <col min="13264" max="13264" width="12.5703125" style="95" customWidth="1"/>
    <col min="13265" max="13505" width="8" style="95"/>
    <col min="13506" max="13508" width="1.5703125" style="95" customWidth="1"/>
    <col min="13509" max="13509" width="13" style="95" customWidth="1"/>
    <col min="13510" max="13510" width="1.5703125" style="95" customWidth="1"/>
    <col min="13511" max="13511" width="2.42578125" style="95" customWidth="1"/>
    <col min="13512" max="13512" width="25.5703125" style="95" customWidth="1"/>
    <col min="13513" max="13513" width="5.5703125" style="95" customWidth="1"/>
    <col min="13514" max="13514" width="1.42578125" style="95" customWidth="1"/>
    <col min="13515" max="13515" width="13" style="95" customWidth="1"/>
    <col min="13516" max="13516" width="1.42578125" style="95" customWidth="1"/>
    <col min="13517" max="13517" width="13" style="95" customWidth="1"/>
    <col min="13518" max="13518" width="13.42578125" style="95" customWidth="1"/>
    <col min="13519" max="13519" width="8" style="95"/>
    <col min="13520" max="13520" width="12.5703125" style="95" customWidth="1"/>
    <col min="13521" max="13761" width="8" style="95"/>
    <col min="13762" max="13764" width="1.5703125" style="95" customWidth="1"/>
    <col min="13765" max="13765" width="13" style="95" customWidth="1"/>
    <col min="13766" max="13766" width="1.5703125" style="95" customWidth="1"/>
    <col min="13767" max="13767" width="2.42578125" style="95" customWidth="1"/>
    <col min="13768" max="13768" width="25.5703125" style="95" customWidth="1"/>
    <col min="13769" max="13769" width="5.5703125" style="95" customWidth="1"/>
    <col min="13770" max="13770" width="1.42578125" style="95" customWidth="1"/>
    <col min="13771" max="13771" width="13" style="95" customWidth="1"/>
    <col min="13772" max="13772" width="1.42578125" style="95" customWidth="1"/>
    <col min="13773" max="13773" width="13" style="95" customWidth="1"/>
    <col min="13774" max="13774" width="13.42578125" style="95" customWidth="1"/>
    <col min="13775" max="13775" width="8" style="95"/>
    <col min="13776" max="13776" width="12.5703125" style="95" customWidth="1"/>
    <col min="13777" max="14017" width="8" style="95"/>
    <col min="14018" max="14020" width="1.5703125" style="95" customWidth="1"/>
    <col min="14021" max="14021" width="13" style="95" customWidth="1"/>
    <col min="14022" max="14022" width="1.5703125" style="95" customWidth="1"/>
    <col min="14023" max="14023" width="2.42578125" style="95" customWidth="1"/>
    <col min="14024" max="14024" width="25.5703125" style="95" customWidth="1"/>
    <col min="14025" max="14025" width="5.5703125" style="95" customWidth="1"/>
    <col min="14026" max="14026" width="1.42578125" style="95" customWidth="1"/>
    <col min="14027" max="14027" width="13" style="95" customWidth="1"/>
    <col min="14028" max="14028" width="1.42578125" style="95" customWidth="1"/>
    <col min="14029" max="14029" width="13" style="95" customWidth="1"/>
    <col min="14030" max="14030" width="13.42578125" style="95" customWidth="1"/>
    <col min="14031" max="14031" width="8" style="95"/>
    <col min="14032" max="14032" width="12.5703125" style="95" customWidth="1"/>
    <col min="14033" max="14273" width="8" style="95"/>
    <col min="14274" max="14276" width="1.5703125" style="95" customWidth="1"/>
    <col min="14277" max="14277" width="13" style="95" customWidth="1"/>
    <col min="14278" max="14278" width="1.5703125" style="95" customWidth="1"/>
    <col min="14279" max="14279" width="2.42578125" style="95" customWidth="1"/>
    <col min="14280" max="14280" width="25.5703125" style="95" customWidth="1"/>
    <col min="14281" max="14281" width="5.5703125" style="95" customWidth="1"/>
    <col min="14282" max="14282" width="1.42578125" style="95" customWidth="1"/>
    <col min="14283" max="14283" width="13" style="95" customWidth="1"/>
    <col min="14284" max="14284" width="1.42578125" style="95" customWidth="1"/>
    <col min="14285" max="14285" width="13" style="95" customWidth="1"/>
    <col min="14286" max="14286" width="13.42578125" style="95" customWidth="1"/>
    <col min="14287" max="14287" width="8" style="95"/>
    <col min="14288" max="14288" width="12.5703125" style="95" customWidth="1"/>
    <col min="14289" max="14529" width="8" style="95"/>
    <col min="14530" max="14532" width="1.5703125" style="95" customWidth="1"/>
    <col min="14533" max="14533" width="13" style="95" customWidth="1"/>
    <col min="14534" max="14534" width="1.5703125" style="95" customWidth="1"/>
    <col min="14535" max="14535" width="2.42578125" style="95" customWidth="1"/>
    <col min="14536" max="14536" width="25.5703125" style="95" customWidth="1"/>
    <col min="14537" max="14537" width="5.5703125" style="95" customWidth="1"/>
    <col min="14538" max="14538" width="1.42578125" style="95" customWidth="1"/>
    <col min="14539" max="14539" width="13" style="95" customWidth="1"/>
    <col min="14540" max="14540" width="1.42578125" style="95" customWidth="1"/>
    <col min="14541" max="14541" width="13" style="95" customWidth="1"/>
    <col min="14542" max="14542" width="13.42578125" style="95" customWidth="1"/>
    <col min="14543" max="14543" width="8" style="95"/>
    <col min="14544" max="14544" width="12.5703125" style="95" customWidth="1"/>
    <col min="14545" max="14785" width="8" style="95"/>
    <col min="14786" max="14788" width="1.5703125" style="95" customWidth="1"/>
    <col min="14789" max="14789" width="13" style="95" customWidth="1"/>
    <col min="14790" max="14790" width="1.5703125" style="95" customWidth="1"/>
    <col min="14791" max="14791" width="2.42578125" style="95" customWidth="1"/>
    <col min="14792" max="14792" width="25.5703125" style="95" customWidth="1"/>
    <col min="14793" max="14793" width="5.5703125" style="95" customWidth="1"/>
    <col min="14794" max="14794" width="1.42578125" style="95" customWidth="1"/>
    <col min="14795" max="14795" width="13" style="95" customWidth="1"/>
    <col min="14796" max="14796" width="1.42578125" style="95" customWidth="1"/>
    <col min="14797" max="14797" width="13" style="95" customWidth="1"/>
    <col min="14798" max="14798" width="13.42578125" style="95" customWidth="1"/>
    <col min="14799" max="14799" width="8" style="95"/>
    <col min="14800" max="14800" width="12.5703125" style="95" customWidth="1"/>
    <col min="14801" max="15041" width="8" style="95"/>
    <col min="15042" max="15044" width="1.5703125" style="95" customWidth="1"/>
    <col min="15045" max="15045" width="13" style="95" customWidth="1"/>
    <col min="15046" max="15046" width="1.5703125" style="95" customWidth="1"/>
    <col min="15047" max="15047" width="2.42578125" style="95" customWidth="1"/>
    <col min="15048" max="15048" width="25.5703125" style="95" customWidth="1"/>
    <col min="15049" max="15049" width="5.5703125" style="95" customWidth="1"/>
    <col min="15050" max="15050" width="1.42578125" style="95" customWidth="1"/>
    <col min="15051" max="15051" width="13" style="95" customWidth="1"/>
    <col min="15052" max="15052" width="1.42578125" style="95" customWidth="1"/>
    <col min="15053" max="15053" width="13" style="95" customWidth="1"/>
    <col min="15054" max="15054" width="13.42578125" style="95" customWidth="1"/>
    <col min="15055" max="15055" width="8" style="95"/>
    <col min="15056" max="15056" width="12.5703125" style="95" customWidth="1"/>
    <col min="15057" max="15297" width="8" style="95"/>
    <col min="15298" max="15300" width="1.5703125" style="95" customWidth="1"/>
    <col min="15301" max="15301" width="13" style="95" customWidth="1"/>
    <col min="15302" max="15302" width="1.5703125" style="95" customWidth="1"/>
    <col min="15303" max="15303" width="2.42578125" style="95" customWidth="1"/>
    <col min="15304" max="15304" width="25.5703125" style="95" customWidth="1"/>
    <col min="15305" max="15305" width="5.5703125" style="95" customWidth="1"/>
    <col min="15306" max="15306" width="1.42578125" style="95" customWidth="1"/>
    <col min="15307" max="15307" width="13" style="95" customWidth="1"/>
    <col min="15308" max="15308" width="1.42578125" style="95" customWidth="1"/>
    <col min="15309" max="15309" width="13" style="95" customWidth="1"/>
    <col min="15310" max="15310" width="13.42578125" style="95" customWidth="1"/>
    <col min="15311" max="15311" width="8" style="95"/>
    <col min="15312" max="15312" width="12.5703125" style="95" customWidth="1"/>
    <col min="15313" max="15553" width="8" style="95"/>
    <col min="15554" max="15556" width="1.5703125" style="95" customWidth="1"/>
    <col min="15557" max="15557" width="13" style="95" customWidth="1"/>
    <col min="15558" max="15558" width="1.5703125" style="95" customWidth="1"/>
    <col min="15559" max="15559" width="2.42578125" style="95" customWidth="1"/>
    <col min="15560" max="15560" width="25.5703125" style="95" customWidth="1"/>
    <col min="15561" max="15561" width="5.5703125" style="95" customWidth="1"/>
    <col min="15562" max="15562" width="1.42578125" style="95" customWidth="1"/>
    <col min="15563" max="15563" width="13" style="95" customWidth="1"/>
    <col min="15564" max="15564" width="1.42578125" style="95" customWidth="1"/>
    <col min="15565" max="15565" width="13" style="95" customWidth="1"/>
    <col min="15566" max="15566" width="13.42578125" style="95" customWidth="1"/>
    <col min="15567" max="15567" width="8" style="95"/>
    <col min="15568" max="15568" width="12.5703125" style="95" customWidth="1"/>
    <col min="15569" max="15809" width="8" style="95"/>
    <col min="15810" max="15812" width="1.5703125" style="95" customWidth="1"/>
    <col min="15813" max="15813" width="13" style="95" customWidth="1"/>
    <col min="15814" max="15814" width="1.5703125" style="95" customWidth="1"/>
    <col min="15815" max="15815" width="2.42578125" style="95" customWidth="1"/>
    <col min="15816" max="15816" width="25.5703125" style="95" customWidth="1"/>
    <col min="15817" max="15817" width="5.5703125" style="95" customWidth="1"/>
    <col min="15818" max="15818" width="1.42578125" style="95" customWidth="1"/>
    <col min="15819" max="15819" width="13" style="95" customWidth="1"/>
    <col min="15820" max="15820" width="1.42578125" style="95" customWidth="1"/>
    <col min="15821" max="15821" width="13" style="95" customWidth="1"/>
    <col min="15822" max="15822" width="13.42578125" style="95" customWidth="1"/>
    <col min="15823" max="15823" width="8" style="95"/>
    <col min="15824" max="15824" width="12.5703125" style="95" customWidth="1"/>
    <col min="15825" max="16384" width="8" style="95"/>
  </cols>
  <sheetData>
    <row r="1" spans="1:10" ht="21" customHeight="1">
      <c r="A1" s="94" t="s">
        <v>0</v>
      </c>
    </row>
    <row r="2" spans="1:10" ht="21" customHeight="1">
      <c r="A2" s="94" t="s">
        <v>63</v>
      </c>
    </row>
    <row r="3" spans="1:10" ht="21" customHeight="1">
      <c r="A3" s="140" t="s">
        <v>83</v>
      </c>
      <c r="B3" s="98"/>
      <c r="C3" s="98"/>
      <c r="D3" s="98"/>
      <c r="E3" s="98"/>
      <c r="F3" s="98"/>
      <c r="G3" s="98"/>
      <c r="H3" s="99"/>
      <c r="I3" s="99"/>
      <c r="J3" s="99"/>
    </row>
    <row r="4" spans="1:10" ht="21" customHeight="1">
      <c r="A4" s="94"/>
      <c r="H4" s="97"/>
      <c r="I4" s="97"/>
    </row>
    <row r="5" spans="1:10" ht="21" customHeight="1">
      <c r="H5" s="100" t="s">
        <v>3</v>
      </c>
      <c r="I5" s="100"/>
      <c r="J5" s="100" t="s">
        <v>3</v>
      </c>
    </row>
    <row r="6" spans="1:10" ht="21" customHeight="1">
      <c r="H6" s="142" t="s">
        <v>5</v>
      </c>
      <c r="I6" s="101"/>
      <c r="J6" s="142" t="s">
        <v>5</v>
      </c>
    </row>
    <row r="7" spans="1:10" ht="21" customHeight="1">
      <c r="H7" s="143" t="s">
        <v>7</v>
      </c>
      <c r="I7" s="102"/>
      <c r="J7" s="144" t="s">
        <v>8</v>
      </c>
    </row>
    <row r="8" spans="1:10" ht="21" customHeight="1">
      <c r="F8" s="103" t="s">
        <v>9</v>
      </c>
      <c r="H8" s="104" t="s">
        <v>10</v>
      </c>
      <c r="I8" s="97"/>
      <c r="J8" s="104" t="s">
        <v>10</v>
      </c>
    </row>
    <row r="9" spans="1:10" ht="6" customHeight="1">
      <c r="H9" s="105"/>
      <c r="I9" s="97"/>
    </row>
    <row r="10" spans="1:10" ht="21" customHeight="1">
      <c r="A10" s="95" t="s">
        <v>65</v>
      </c>
      <c r="H10" s="106">
        <v>419887037</v>
      </c>
      <c r="I10" s="107"/>
      <c r="J10" s="116">
        <v>423467994</v>
      </c>
    </row>
    <row r="11" spans="1:10" ht="21" customHeight="1">
      <c r="A11" s="95" t="s">
        <v>66</v>
      </c>
      <c r="H11" s="108">
        <v>-306707719</v>
      </c>
      <c r="I11" s="107"/>
      <c r="J11" s="112">
        <v>-319430165</v>
      </c>
    </row>
    <row r="12" spans="1:10" ht="6" customHeight="1">
      <c r="H12" s="109"/>
      <c r="I12" s="110"/>
      <c r="J12" s="110"/>
    </row>
    <row r="13" spans="1:10" ht="21" customHeight="1">
      <c r="A13" s="94" t="s">
        <v>67</v>
      </c>
      <c r="H13" s="109">
        <f>SUM(H10:H11)</f>
        <v>113179318</v>
      </c>
      <c r="I13" s="110"/>
      <c r="J13" s="110">
        <f>SUM(J10:J11)</f>
        <v>104037829</v>
      </c>
    </row>
    <row r="14" spans="1:10" ht="21" customHeight="1">
      <c r="A14" s="95" t="s">
        <v>169</v>
      </c>
      <c r="F14" s="119">
        <v>9</v>
      </c>
      <c r="H14" s="109">
        <v>95059666</v>
      </c>
      <c r="I14" s="110"/>
      <c r="J14" s="110">
        <v>0</v>
      </c>
    </row>
    <row r="15" spans="1:10" ht="21" customHeight="1">
      <c r="A15" s="95" t="s">
        <v>68</v>
      </c>
      <c r="H15" s="113">
        <v>571181</v>
      </c>
      <c r="I15" s="114"/>
      <c r="J15" s="115">
        <v>923475</v>
      </c>
    </row>
    <row r="16" spans="1:10" ht="21" customHeight="1">
      <c r="A16" s="95" t="s">
        <v>69</v>
      </c>
      <c r="H16" s="108">
        <v>7055352</v>
      </c>
      <c r="I16" s="107"/>
      <c r="J16" s="112">
        <v>781542</v>
      </c>
    </row>
    <row r="17" spans="1:10" ht="6" customHeight="1">
      <c r="B17" s="94"/>
      <c r="H17" s="109"/>
      <c r="I17" s="110"/>
      <c r="J17" s="110"/>
    </row>
    <row r="18" spans="1:10" ht="21" customHeight="1">
      <c r="A18" s="111" t="s">
        <v>70</v>
      </c>
      <c r="H18" s="108">
        <f>SUM(H13:H16)</f>
        <v>215865517</v>
      </c>
      <c r="I18" s="110"/>
      <c r="J18" s="112">
        <f>SUM(J13:J16)</f>
        <v>105742846</v>
      </c>
    </row>
    <row r="19" spans="1:10" ht="6" customHeight="1">
      <c r="A19" s="111"/>
      <c r="H19" s="109"/>
      <c r="I19" s="110"/>
      <c r="J19" s="110"/>
    </row>
    <row r="20" spans="1:10" ht="21" customHeight="1">
      <c r="A20" s="95" t="s">
        <v>71</v>
      </c>
      <c r="H20" s="113">
        <v>-40501475</v>
      </c>
      <c r="I20" s="114"/>
      <c r="J20" s="115">
        <v>-40107931</v>
      </c>
    </row>
    <row r="21" spans="1:10" ht="21" customHeight="1">
      <c r="A21" s="95" t="s">
        <v>72</v>
      </c>
      <c r="H21" s="108">
        <v>-28768</v>
      </c>
      <c r="I21" s="115"/>
      <c r="J21" s="112">
        <v>-316243</v>
      </c>
    </row>
    <row r="22" spans="1:10" ht="6" customHeight="1">
      <c r="H22" s="106"/>
      <c r="I22" s="110"/>
      <c r="J22" s="116"/>
    </row>
    <row r="23" spans="1:10" ht="21" customHeight="1">
      <c r="A23" s="111" t="s">
        <v>73</v>
      </c>
      <c r="H23" s="117">
        <f>SUM(H20:H22)</f>
        <v>-40530243</v>
      </c>
      <c r="I23" s="110"/>
      <c r="J23" s="118">
        <f>SUM(J20:J22)</f>
        <v>-40424174</v>
      </c>
    </row>
    <row r="24" spans="1:10" ht="6" customHeight="1">
      <c r="H24" s="106"/>
      <c r="I24" s="110"/>
      <c r="J24" s="116"/>
    </row>
    <row r="25" spans="1:10" ht="21" customHeight="1">
      <c r="A25" s="94" t="s">
        <v>74</v>
      </c>
      <c r="B25" s="94"/>
      <c r="H25" s="109">
        <f>+H18+H23</f>
        <v>175335274</v>
      </c>
      <c r="I25" s="110"/>
      <c r="J25" s="110">
        <f>+J18+J23</f>
        <v>65318672</v>
      </c>
    </row>
    <row r="26" spans="1:10" ht="21" customHeight="1">
      <c r="A26" s="95" t="s">
        <v>75</v>
      </c>
      <c r="H26" s="117">
        <v>-3720405</v>
      </c>
      <c r="I26" s="107"/>
      <c r="J26" s="118">
        <v>-4195183</v>
      </c>
    </row>
    <row r="27" spans="1:10" ht="6" customHeight="1">
      <c r="H27" s="106"/>
      <c r="I27" s="110"/>
      <c r="J27" s="116"/>
    </row>
    <row r="28" spans="1:10" ht="21" customHeight="1">
      <c r="A28" s="94" t="s">
        <v>76</v>
      </c>
      <c r="H28" s="109">
        <f>SUM(H25:H27)</f>
        <v>171614869</v>
      </c>
      <c r="I28" s="110"/>
      <c r="J28" s="110">
        <f>SUM(J25:J27)</f>
        <v>61123489</v>
      </c>
    </row>
    <row r="29" spans="1:10" ht="21" customHeight="1">
      <c r="A29" s="95" t="s">
        <v>77</v>
      </c>
      <c r="F29" s="119">
        <v>18</v>
      </c>
      <c r="H29" s="117">
        <v>-29419312</v>
      </c>
      <c r="I29" s="107"/>
      <c r="J29" s="118">
        <v>-11107653</v>
      </c>
    </row>
    <row r="30" spans="1:10" ht="6" customHeight="1">
      <c r="H30" s="106"/>
      <c r="I30" s="116"/>
      <c r="J30" s="116"/>
    </row>
    <row r="31" spans="1:10" ht="21" customHeight="1">
      <c r="A31" s="94" t="s">
        <v>78</v>
      </c>
      <c r="H31" s="106">
        <f>SUM(H28:H29)</f>
        <v>142195557</v>
      </c>
      <c r="I31" s="116"/>
      <c r="J31" s="116">
        <f>SUM(J28:J29)</f>
        <v>50015836</v>
      </c>
    </row>
    <row r="32" spans="1:10" ht="21" customHeight="1">
      <c r="A32" s="120" t="s">
        <v>79</v>
      </c>
      <c r="B32" s="121"/>
      <c r="H32" s="122">
        <v>0</v>
      </c>
      <c r="I32" s="123"/>
      <c r="J32" s="152">
        <v>0</v>
      </c>
    </row>
    <row r="33" spans="1:10" ht="6" customHeight="1">
      <c r="A33" s="120"/>
      <c r="B33" s="124"/>
      <c r="H33" s="125"/>
      <c r="I33" s="123"/>
      <c r="J33" s="123"/>
    </row>
    <row r="34" spans="1:10" ht="21" customHeight="1" thickBot="1">
      <c r="A34" s="126" t="s">
        <v>80</v>
      </c>
      <c r="B34" s="124"/>
      <c r="H34" s="127">
        <f>SUM(H31:H32)</f>
        <v>142195557</v>
      </c>
      <c r="I34" s="123"/>
      <c r="J34" s="128">
        <f>SUM(J31:J32)</f>
        <v>50015836</v>
      </c>
    </row>
    <row r="35" spans="1:10" ht="21" customHeight="1" thickTop="1">
      <c r="A35" s="126"/>
      <c r="H35" s="109"/>
      <c r="I35" s="146"/>
      <c r="J35" s="110"/>
    </row>
    <row r="36" spans="1:10" ht="21" customHeight="1">
      <c r="A36" s="94" t="s">
        <v>81</v>
      </c>
      <c r="H36" s="125"/>
      <c r="I36" s="123"/>
      <c r="J36" s="123"/>
    </row>
    <row r="37" spans="1:10" ht="6" customHeight="1">
      <c r="H37" s="109"/>
      <c r="I37" s="110"/>
      <c r="J37" s="110"/>
    </row>
    <row r="38" spans="1:10" ht="21" customHeight="1" thickBot="1">
      <c r="A38" s="95" t="s">
        <v>82</v>
      </c>
      <c r="F38" s="119">
        <v>19</v>
      </c>
      <c r="H38" s="129">
        <v>0.35548889249999999</v>
      </c>
      <c r="I38" s="107"/>
      <c r="J38" s="138">
        <v>0.19</v>
      </c>
    </row>
    <row r="39" spans="1:10" ht="21" customHeight="1" thickTop="1">
      <c r="A39" s="94"/>
      <c r="H39" s="123"/>
      <c r="I39" s="123"/>
      <c r="J39" s="123"/>
    </row>
    <row r="40" spans="1:10" s="7" customFormat="1" ht="21" customHeight="1">
      <c r="H40" s="131"/>
      <c r="I40" s="137"/>
      <c r="J40" s="131"/>
    </row>
    <row r="41" spans="1:10" s="7" customFormat="1" ht="21" customHeight="1">
      <c r="H41" s="131"/>
      <c r="I41" s="137"/>
      <c r="J41" s="131"/>
    </row>
    <row r="42" spans="1:10" s="7" customFormat="1" ht="21" customHeight="1">
      <c r="A42" s="6"/>
      <c r="H42" s="131"/>
      <c r="I42" s="131"/>
      <c r="J42" s="131"/>
    </row>
    <row r="43" spans="1:10" s="7" customFormat="1" ht="21" customHeight="1">
      <c r="H43" s="131"/>
      <c r="I43" s="137"/>
      <c r="J43" s="131"/>
    </row>
    <row r="44" spans="1:10" s="7" customFormat="1" ht="17.25" customHeight="1">
      <c r="H44" s="131"/>
      <c r="I44" s="137"/>
      <c r="J44" s="131"/>
    </row>
    <row r="45" spans="1:10" ht="21.95" customHeight="1">
      <c r="A45" s="98" t="str">
        <f>+'2-3'!A96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45" s="98"/>
      <c r="C45" s="98"/>
      <c r="D45" s="98"/>
      <c r="E45" s="98"/>
      <c r="F45" s="98"/>
      <c r="G45" s="98"/>
      <c r="H45" s="130"/>
      <c r="I45" s="130"/>
      <c r="J45" s="130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93C85-94FA-45A4-B8E0-E23F9A368D71}">
  <dimension ref="A1:O29"/>
  <sheetViews>
    <sheetView topLeftCell="A21" zoomScale="85" zoomScaleNormal="85" zoomScaleSheetLayoutView="100" workbookViewId="0">
      <selection activeCell="F100" sqref="F100"/>
    </sheetView>
  </sheetViews>
  <sheetFormatPr defaultColWidth="9.42578125" defaultRowHeight="19.5" customHeight="1"/>
  <cols>
    <col min="1" max="1" width="1.5703125" style="33" customWidth="1"/>
    <col min="2" max="2" width="44.85546875" style="33" customWidth="1"/>
    <col min="3" max="3" width="7.5703125" style="34" customWidth="1"/>
    <col min="4" max="4" width="0.85546875" style="33" customWidth="1"/>
    <col min="5" max="5" width="15.85546875" style="155" customWidth="1"/>
    <col min="6" max="6" width="0.85546875" style="155" customWidth="1"/>
    <col min="7" max="7" width="12.85546875" style="155" customWidth="1"/>
    <col min="8" max="8" width="0.85546875" style="155" customWidth="1"/>
    <col min="9" max="9" width="11.42578125" style="155" customWidth="1"/>
    <col min="10" max="10" width="0.85546875" style="155" customWidth="1"/>
    <col min="11" max="11" width="12.42578125" style="155" customWidth="1"/>
    <col min="12" max="12" width="0.85546875" style="155" customWidth="1"/>
    <col min="13" max="13" width="19" style="155" customWidth="1"/>
    <col min="14" max="14" width="0.85546875" style="155" customWidth="1"/>
    <col min="15" max="15" width="13.85546875" style="155" customWidth="1"/>
    <col min="16" max="16384" width="9.42578125" style="33"/>
  </cols>
  <sheetData>
    <row r="1" spans="1:15" ht="20.100000000000001" customHeight="1">
      <c r="A1" s="23" t="s">
        <v>0</v>
      </c>
      <c r="B1" s="24"/>
      <c r="C1" s="25"/>
      <c r="D1" s="24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100000000000001" customHeight="1">
      <c r="A2" s="23" t="s">
        <v>84</v>
      </c>
      <c r="B2" s="24"/>
      <c r="C2" s="25"/>
      <c r="D2" s="24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0.100000000000001" customHeight="1">
      <c r="A3" s="26" t="s">
        <v>83</v>
      </c>
      <c r="B3" s="27"/>
      <c r="C3" s="28"/>
      <c r="D3" s="27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1" customHeight="1">
      <c r="A4" s="153"/>
      <c r="B4" s="153"/>
      <c r="C4" s="148"/>
      <c r="D4" s="153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ht="21" customHeight="1">
      <c r="A5" s="24"/>
      <c r="B5" s="24"/>
      <c r="C5" s="25"/>
      <c r="D5" s="24"/>
      <c r="E5" s="33"/>
      <c r="F5" s="3"/>
      <c r="G5" s="33"/>
      <c r="H5" s="3"/>
      <c r="I5" s="213" t="s">
        <v>57</v>
      </c>
      <c r="J5" s="213"/>
      <c r="K5" s="213"/>
      <c r="L5" s="213"/>
      <c r="M5" s="213"/>
      <c r="N5" s="3"/>
      <c r="O5" s="33"/>
    </row>
    <row r="6" spans="1:15" ht="21" customHeight="1">
      <c r="A6" s="24"/>
      <c r="B6" s="24"/>
      <c r="C6" s="25"/>
      <c r="D6" s="24"/>
      <c r="E6" s="3"/>
      <c r="F6" s="3"/>
      <c r="G6" s="3"/>
      <c r="H6" s="3"/>
      <c r="J6" s="3"/>
      <c r="K6" s="134"/>
      <c r="L6" s="134"/>
      <c r="M6" s="46" t="s">
        <v>85</v>
      </c>
      <c r="N6" s="3"/>
      <c r="O6" s="33"/>
    </row>
    <row r="7" spans="1:15" ht="21" customHeight="1">
      <c r="A7" s="24"/>
      <c r="B7" s="24"/>
      <c r="C7" s="25"/>
      <c r="D7" s="24"/>
      <c r="E7" s="3" t="s">
        <v>86</v>
      </c>
      <c r="F7" s="3"/>
      <c r="G7" s="3" t="s">
        <v>87</v>
      </c>
      <c r="H7" s="3"/>
      <c r="I7" s="3" t="s">
        <v>88</v>
      </c>
      <c r="J7" s="3"/>
      <c r="K7" s="134"/>
      <c r="L7" s="134"/>
      <c r="M7" s="46" t="s">
        <v>89</v>
      </c>
      <c r="N7" s="3"/>
      <c r="O7" s="33"/>
    </row>
    <row r="8" spans="1:15" ht="21" customHeight="1">
      <c r="A8" s="24"/>
      <c r="B8" s="24"/>
      <c r="C8" s="25"/>
      <c r="D8" s="24"/>
      <c r="E8" s="3" t="s">
        <v>90</v>
      </c>
      <c r="F8" s="3"/>
      <c r="G8" s="3" t="s">
        <v>91</v>
      </c>
      <c r="H8" s="3"/>
      <c r="I8" s="49" t="s">
        <v>92</v>
      </c>
      <c r="J8" s="33"/>
      <c r="K8" s="33"/>
      <c r="L8" s="11"/>
      <c r="M8" s="46" t="s">
        <v>93</v>
      </c>
      <c r="N8" s="3"/>
      <c r="O8" s="3" t="s">
        <v>94</v>
      </c>
    </row>
    <row r="9" spans="1:15" ht="21" customHeight="1">
      <c r="A9" s="24"/>
      <c r="B9" s="24"/>
      <c r="C9" s="25"/>
      <c r="D9" s="24"/>
      <c r="E9" s="3" t="s">
        <v>95</v>
      </c>
      <c r="F9" s="3"/>
      <c r="G9" s="3" t="s">
        <v>96</v>
      </c>
      <c r="H9" s="3"/>
      <c r="I9" s="3" t="s">
        <v>97</v>
      </c>
      <c r="J9" s="3"/>
      <c r="K9" s="3" t="s">
        <v>59</v>
      </c>
      <c r="L9" s="3"/>
      <c r="M9" s="156" t="s">
        <v>98</v>
      </c>
      <c r="N9" s="3"/>
      <c r="O9" s="3" t="s">
        <v>50</v>
      </c>
    </row>
    <row r="10" spans="1:15" ht="21" customHeight="1">
      <c r="A10" s="24"/>
      <c r="B10" s="24"/>
      <c r="C10" s="159" t="s">
        <v>9</v>
      </c>
      <c r="D10" s="24"/>
      <c r="E10" s="4" t="s">
        <v>10</v>
      </c>
      <c r="F10" s="3"/>
      <c r="G10" s="4" t="s">
        <v>10</v>
      </c>
      <c r="H10" s="3"/>
      <c r="I10" s="4" t="s">
        <v>10</v>
      </c>
      <c r="J10" s="3"/>
      <c r="K10" s="4" t="s">
        <v>10</v>
      </c>
      <c r="L10" s="135"/>
      <c r="M10" s="4" t="s">
        <v>10</v>
      </c>
      <c r="N10" s="3"/>
      <c r="O10" s="4" t="s">
        <v>10</v>
      </c>
    </row>
    <row r="11" spans="1:15" ht="8.1" customHeight="1">
      <c r="A11" s="24"/>
      <c r="B11" s="24"/>
      <c r="C11" s="25"/>
      <c r="D11" s="24"/>
      <c r="E11" s="136"/>
      <c r="F11" s="3"/>
      <c r="G11" s="136"/>
      <c r="H11" s="3"/>
      <c r="I11" s="136"/>
      <c r="J11" s="3"/>
      <c r="K11" s="136"/>
      <c r="L11" s="136"/>
      <c r="M11" s="136"/>
      <c r="N11" s="3"/>
      <c r="O11" s="136"/>
    </row>
    <row r="12" spans="1:15" ht="21" customHeight="1">
      <c r="A12" s="23" t="s">
        <v>99</v>
      </c>
      <c r="B12" s="23"/>
      <c r="C12" s="25"/>
      <c r="D12" s="24"/>
      <c r="E12" s="30">
        <v>100000000</v>
      </c>
      <c r="F12" s="31"/>
      <c r="G12" s="30">
        <v>0</v>
      </c>
      <c r="H12" s="31"/>
      <c r="I12" s="30">
        <v>5971315</v>
      </c>
      <c r="J12" s="31"/>
      <c r="K12" s="30">
        <v>51538431</v>
      </c>
      <c r="L12" s="30"/>
      <c r="M12" s="30">
        <v>1597459</v>
      </c>
      <c r="N12" s="31"/>
      <c r="O12" s="31">
        <f>SUM(E12:M12)</f>
        <v>159107205</v>
      </c>
    </row>
    <row r="13" spans="1:15" ht="21" customHeight="1">
      <c r="A13" s="23" t="s">
        <v>100</v>
      </c>
      <c r="B13" s="23"/>
      <c r="C13" s="25"/>
      <c r="D13" s="24"/>
      <c r="E13" s="5"/>
      <c r="F13" s="1"/>
      <c r="G13" s="5"/>
      <c r="H13" s="1"/>
      <c r="I13" s="5"/>
      <c r="J13" s="1"/>
      <c r="K13" s="5"/>
      <c r="L13" s="5"/>
      <c r="M13" s="5"/>
      <c r="N13" s="31"/>
      <c r="O13" s="31"/>
    </row>
    <row r="14" spans="1:15" ht="21" customHeight="1">
      <c r="A14" s="24" t="s">
        <v>101</v>
      </c>
      <c r="B14" s="23"/>
      <c r="C14" s="25"/>
      <c r="D14" s="24"/>
      <c r="E14" s="5">
        <v>100000000</v>
      </c>
      <c r="F14" s="1"/>
      <c r="G14" s="5">
        <v>347062552</v>
      </c>
      <c r="H14" s="1"/>
      <c r="I14" s="5">
        <v>0</v>
      </c>
      <c r="J14" s="1"/>
      <c r="K14" s="5">
        <v>0</v>
      </c>
      <c r="L14" s="5"/>
      <c r="M14" s="5">
        <v>0</v>
      </c>
      <c r="N14" s="31"/>
      <c r="O14" s="31">
        <f>SUM(E14:M14)</f>
        <v>447062552</v>
      </c>
    </row>
    <row r="15" spans="1:15" ht="21" customHeight="1">
      <c r="A15" s="24" t="s">
        <v>102</v>
      </c>
      <c r="B15" s="23"/>
      <c r="C15" s="25"/>
      <c r="D15" s="24"/>
      <c r="E15" s="5">
        <v>0</v>
      </c>
      <c r="F15" s="1"/>
      <c r="G15" s="5">
        <v>0</v>
      </c>
      <c r="H15" s="1"/>
      <c r="I15" s="5">
        <v>2576922</v>
      </c>
      <c r="J15" s="1"/>
      <c r="K15" s="5">
        <v>-2576922</v>
      </c>
      <c r="L15" s="5"/>
      <c r="M15" s="5">
        <v>0</v>
      </c>
      <c r="N15" s="31"/>
      <c r="O15" s="31">
        <f>SUM(E15:M15)</f>
        <v>0</v>
      </c>
    </row>
    <row r="16" spans="1:15" ht="21" customHeight="1">
      <c r="A16" s="24" t="s">
        <v>103</v>
      </c>
      <c r="B16" s="23"/>
      <c r="C16" s="25"/>
      <c r="D16" s="24"/>
      <c r="E16" s="5">
        <v>0</v>
      </c>
      <c r="F16" s="1"/>
      <c r="G16" s="5">
        <v>0</v>
      </c>
      <c r="H16" s="1"/>
      <c r="I16" s="5">
        <v>0</v>
      </c>
      <c r="J16" s="1"/>
      <c r="K16" s="5">
        <v>-76510000</v>
      </c>
      <c r="L16" s="5"/>
      <c r="M16" s="5">
        <v>0</v>
      </c>
      <c r="N16" s="31"/>
      <c r="O16" s="31">
        <f>SUM(E16:M16)</f>
        <v>-76510000</v>
      </c>
    </row>
    <row r="17" spans="1:15" ht="21" customHeight="1">
      <c r="A17" s="24" t="s">
        <v>78</v>
      </c>
      <c r="B17" s="24"/>
      <c r="C17" s="25"/>
      <c r="D17" s="24"/>
      <c r="E17" s="20">
        <v>0</v>
      </c>
      <c r="F17" s="31"/>
      <c r="G17" s="20">
        <v>0</v>
      </c>
      <c r="H17" s="31"/>
      <c r="I17" s="20">
        <v>0</v>
      </c>
      <c r="J17" s="31"/>
      <c r="K17" s="149">
        <v>50015836</v>
      </c>
      <c r="L17" s="30"/>
      <c r="M17" s="149">
        <v>0</v>
      </c>
      <c r="N17" s="31"/>
      <c r="O17" s="150">
        <f>SUM(E17:M17)</f>
        <v>50015836</v>
      </c>
    </row>
    <row r="18" spans="1:15" ht="8.1" customHeight="1">
      <c r="A18" s="24"/>
      <c r="B18" s="23"/>
      <c r="C18" s="25"/>
      <c r="D18" s="24"/>
      <c r="E18" s="30" t="s">
        <v>54</v>
      </c>
      <c r="F18" s="31" t="s">
        <v>54</v>
      </c>
      <c r="G18" s="30" t="s">
        <v>54</v>
      </c>
      <c r="H18" s="31" t="s">
        <v>54</v>
      </c>
      <c r="I18" s="30" t="s">
        <v>54</v>
      </c>
      <c r="J18" s="31" t="s">
        <v>54</v>
      </c>
      <c r="K18" s="30" t="s">
        <v>54</v>
      </c>
      <c r="L18" s="31"/>
      <c r="M18" s="30"/>
      <c r="N18" s="31"/>
      <c r="O18" s="30" t="s">
        <v>54</v>
      </c>
    </row>
    <row r="19" spans="1:15" ht="21" customHeight="1" thickBot="1">
      <c r="A19" s="23" t="s">
        <v>104</v>
      </c>
      <c r="B19" s="23"/>
      <c r="C19" s="25"/>
      <c r="D19" s="24"/>
      <c r="E19" s="151">
        <f>SUM(E12:E17)</f>
        <v>200000000</v>
      </c>
      <c r="F19" s="31" t="s">
        <v>54</v>
      </c>
      <c r="G19" s="151">
        <f>SUM(G12:G17)</f>
        <v>347062552</v>
      </c>
      <c r="H19" s="31" t="s">
        <v>54</v>
      </c>
      <c r="I19" s="151">
        <f>SUM(I12:I17)</f>
        <v>8548237</v>
      </c>
      <c r="J19" s="31" t="s">
        <v>54</v>
      </c>
      <c r="K19" s="151">
        <f>SUM(K12:K17)</f>
        <v>22467345</v>
      </c>
      <c r="L19" s="31"/>
      <c r="M19" s="151">
        <f>SUM(M12:M17)</f>
        <v>1597459</v>
      </c>
      <c r="N19" s="31"/>
      <c r="O19" s="151">
        <f>SUM(O12:O17)</f>
        <v>579675593</v>
      </c>
    </row>
    <row r="20" spans="1:15" ht="21" customHeight="1" thickTop="1">
      <c r="A20" s="23"/>
      <c r="B20" s="23"/>
      <c r="C20" s="25"/>
      <c r="D20" s="24"/>
      <c r="E20" s="30"/>
      <c r="F20" s="31"/>
      <c r="G20" s="30"/>
      <c r="H20" s="31"/>
      <c r="I20" s="30"/>
      <c r="J20" s="31"/>
      <c r="K20" s="30"/>
      <c r="L20" s="30"/>
      <c r="M20" s="30"/>
      <c r="N20" s="31"/>
      <c r="O20" s="30"/>
    </row>
    <row r="21" spans="1:15" ht="21" customHeight="1">
      <c r="A21" s="23" t="s">
        <v>105</v>
      </c>
      <c r="B21" s="23"/>
      <c r="C21" s="25"/>
      <c r="D21" s="24"/>
      <c r="E21" s="18">
        <v>200000000</v>
      </c>
      <c r="F21" s="31"/>
      <c r="G21" s="18">
        <v>347062552</v>
      </c>
      <c r="H21" s="31"/>
      <c r="I21" s="18">
        <v>11678105</v>
      </c>
      <c r="J21" s="31"/>
      <c r="K21" s="18">
        <v>31918987</v>
      </c>
      <c r="L21" s="30"/>
      <c r="M21" s="18">
        <v>3190104</v>
      </c>
      <c r="N21" s="31" t="s">
        <v>54</v>
      </c>
      <c r="O21" s="147">
        <f>SUM(E21:M21)</f>
        <v>593849748</v>
      </c>
    </row>
    <row r="22" spans="1:15" ht="21" customHeight="1">
      <c r="A22" s="23" t="s">
        <v>100</v>
      </c>
      <c r="B22" s="23"/>
      <c r="C22" s="25"/>
      <c r="D22" s="24"/>
      <c r="E22" s="10"/>
      <c r="F22" s="1"/>
      <c r="G22" s="10"/>
      <c r="H22" s="1"/>
      <c r="I22" s="10"/>
      <c r="J22" s="1"/>
      <c r="K22" s="10"/>
      <c r="L22" s="5"/>
      <c r="M22" s="10"/>
      <c r="N22" s="31"/>
      <c r="O22" s="147"/>
    </row>
    <row r="23" spans="1:15" ht="21" customHeight="1">
      <c r="A23" s="24" t="s">
        <v>103</v>
      </c>
      <c r="B23" s="23"/>
      <c r="C23" s="25">
        <v>17</v>
      </c>
      <c r="D23" s="24"/>
      <c r="E23" s="10">
        <v>0</v>
      </c>
      <c r="F23" s="1"/>
      <c r="G23" s="10">
        <v>0</v>
      </c>
      <c r="H23" s="1"/>
      <c r="I23" s="10">
        <v>0</v>
      </c>
      <c r="J23" s="1"/>
      <c r="K23" s="10">
        <v>-15000000</v>
      </c>
      <c r="L23" s="5"/>
      <c r="M23" s="10">
        <v>0</v>
      </c>
      <c r="N23" s="31"/>
      <c r="O23" s="147">
        <f>SUM(E23:M23)</f>
        <v>-15000000</v>
      </c>
    </row>
    <row r="24" spans="1:15" ht="21" customHeight="1">
      <c r="A24" s="24" t="s">
        <v>78</v>
      </c>
      <c r="B24" s="24"/>
      <c r="C24" s="25"/>
      <c r="D24" s="24"/>
      <c r="E24" s="21">
        <v>0</v>
      </c>
      <c r="F24" s="31"/>
      <c r="G24" s="21">
        <v>0</v>
      </c>
      <c r="H24" s="31"/>
      <c r="I24" s="21">
        <v>0</v>
      </c>
      <c r="J24" s="31"/>
      <c r="K24" s="22">
        <v>142195557</v>
      </c>
      <c r="L24" s="30"/>
      <c r="M24" s="22">
        <v>0</v>
      </c>
      <c r="N24" s="31"/>
      <c r="O24" s="132">
        <f>SUM(E24:M24)</f>
        <v>142195557</v>
      </c>
    </row>
    <row r="25" spans="1:15" ht="8.1" customHeight="1">
      <c r="A25" s="24"/>
      <c r="B25" s="23"/>
      <c r="C25" s="25"/>
      <c r="D25" s="24"/>
      <c r="E25" s="18" t="s">
        <v>54</v>
      </c>
      <c r="F25" s="31" t="s">
        <v>54</v>
      </c>
      <c r="G25" s="18" t="s">
        <v>54</v>
      </c>
      <c r="H25" s="31" t="s">
        <v>54</v>
      </c>
      <c r="I25" s="18" t="s">
        <v>54</v>
      </c>
      <c r="J25" s="31" t="s">
        <v>54</v>
      </c>
      <c r="K25" s="18" t="s">
        <v>54</v>
      </c>
      <c r="L25" s="31"/>
      <c r="M25" s="18"/>
      <c r="N25" s="31"/>
      <c r="O25" s="18" t="s">
        <v>54</v>
      </c>
    </row>
    <row r="26" spans="1:15" ht="21" customHeight="1" thickBot="1">
      <c r="A26" s="23" t="s">
        <v>106</v>
      </c>
      <c r="B26" s="23"/>
      <c r="C26" s="25"/>
      <c r="D26" s="24"/>
      <c r="E26" s="133">
        <f>SUM(E21:E24)</f>
        <v>200000000</v>
      </c>
      <c r="F26" s="31" t="s">
        <v>54</v>
      </c>
      <c r="G26" s="133">
        <f>SUM(G21:G24)</f>
        <v>347062552</v>
      </c>
      <c r="H26" s="31" t="s">
        <v>54</v>
      </c>
      <c r="I26" s="133">
        <f>SUM(I21:I24)</f>
        <v>11678105</v>
      </c>
      <c r="J26" s="31" t="s">
        <v>54</v>
      </c>
      <c r="K26" s="133">
        <f>SUM(K21:K24)</f>
        <v>159114544</v>
      </c>
      <c r="L26" s="31"/>
      <c r="M26" s="133">
        <f>SUM(M21:M24)</f>
        <v>3190104</v>
      </c>
      <c r="N26" s="31"/>
      <c r="O26" s="133">
        <f>SUM(O21:O24)</f>
        <v>721045305</v>
      </c>
    </row>
    <row r="27" spans="1:15" ht="21" customHeight="1" thickTop="1"/>
    <row r="28" spans="1:15" ht="16.5" customHeight="1"/>
    <row r="29" spans="1:15" ht="21.95" customHeight="1">
      <c r="A29" s="29" t="str">
        <f>+'2-3'!A96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29" s="29"/>
      <c r="C29" s="40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</sheetData>
  <mergeCells count="1">
    <mergeCell ref="I5:M5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6740-9B36-4CE7-9CA6-BF4449A6B354}">
  <dimension ref="A1:I103"/>
  <sheetViews>
    <sheetView tabSelected="1" topLeftCell="A82" zoomScaleNormal="100" zoomScaleSheetLayoutView="146" workbookViewId="0">
      <selection activeCell="F100" sqref="F100"/>
    </sheetView>
  </sheetViews>
  <sheetFormatPr defaultRowHeight="16.5" customHeight="1"/>
  <cols>
    <col min="1" max="2" width="1.42578125" style="33" customWidth="1"/>
    <col min="3" max="3" width="1.5703125" style="33" customWidth="1"/>
    <col min="4" max="4" width="50" style="33" customWidth="1"/>
    <col min="5" max="5" width="8.28515625" style="34" customWidth="1"/>
    <col min="6" max="6" width="0.85546875" style="35" customWidth="1"/>
    <col min="7" max="7" width="15" style="35" customWidth="1"/>
    <col min="8" max="8" width="0.85546875" style="36" customWidth="1"/>
    <col min="9" max="9" width="15" style="35" customWidth="1"/>
    <col min="10" max="127" width="9.140625" style="33"/>
    <col min="128" max="130" width="0.5703125" style="33" customWidth="1"/>
    <col min="131" max="131" width="26" style="33" customWidth="1"/>
    <col min="132" max="132" width="7.42578125" style="33" customWidth="1"/>
    <col min="133" max="133" width="0.5703125" style="33" customWidth="1"/>
    <col min="134" max="134" width="11.5703125" style="33" customWidth="1"/>
    <col min="135" max="135" width="0.5703125" style="33" customWidth="1"/>
    <col min="136" max="136" width="11.5703125" style="33" customWidth="1"/>
    <col min="137" max="137" width="0.5703125" style="33" customWidth="1"/>
    <col min="138" max="138" width="11.5703125" style="33" customWidth="1"/>
    <col min="139" max="139" width="0.5703125" style="33" customWidth="1"/>
    <col min="140" max="140" width="11.5703125" style="33" customWidth="1"/>
    <col min="141" max="383" width="9.140625" style="33"/>
    <col min="384" max="386" width="0.5703125" style="33" customWidth="1"/>
    <col min="387" max="387" width="26" style="33" customWidth="1"/>
    <col min="388" max="388" width="7.42578125" style="33" customWidth="1"/>
    <col min="389" max="389" width="0.5703125" style="33" customWidth="1"/>
    <col min="390" max="390" width="11.5703125" style="33" customWidth="1"/>
    <col min="391" max="391" width="0.5703125" style="33" customWidth="1"/>
    <col min="392" max="392" width="11.5703125" style="33" customWidth="1"/>
    <col min="393" max="393" width="0.5703125" style="33" customWidth="1"/>
    <col min="394" max="394" width="11.5703125" style="33" customWidth="1"/>
    <col min="395" max="395" width="0.5703125" style="33" customWidth="1"/>
    <col min="396" max="396" width="11.5703125" style="33" customWidth="1"/>
    <col min="397" max="639" width="9.140625" style="33"/>
    <col min="640" max="642" width="0.5703125" style="33" customWidth="1"/>
    <col min="643" max="643" width="26" style="33" customWidth="1"/>
    <col min="644" max="644" width="7.42578125" style="33" customWidth="1"/>
    <col min="645" max="645" width="0.5703125" style="33" customWidth="1"/>
    <col min="646" max="646" width="11.5703125" style="33" customWidth="1"/>
    <col min="647" max="647" width="0.5703125" style="33" customWidth="1"/>
    <col min="648" max="648" width="11.5703125" style="33" customWidth="1"/>
    <col min="649" max="649" width="0.5703125" style="33" customWidth="1"/>
    <col min="650" max="650" width="11.5703125" style="33" customWidth="1"/>
    <col min="651" max="651" width="0.5703125" style="33" customWidth="1"/>
    <col min="652" max="652" width="11.5703125" style="33" customWidth="1"/>
    <col min="653" max="895" width="9.140625" style="33"/>
    <col min="896" max="898" width="0.5703125" style="33" customWidth="1"/>
    <col min="899" max="899" width="26" style="33" customWidth="1"/>
    <col min="900" max="900" width="7.42578125" style="33" customWidth="1"/>
    <col min="901" max="901" width="0.5703125" style="33" customWidth="1"/>
    <col min="902" max="902" width="11.5703125" style="33" customWidth="1"/>
    <col min="903" max="903" width="0.5703125" style="33" customWidth="1"/>
    <col min="904" max="904" width="11.5703125" style="33" customWidth="1"/>
    <col min="905" max="905" width="0.5703125" style="33" customWidth="1"/>
    <col min="906" max="906" width="11.5703125" style="33" customWidth="1"/>
    <col min="907" max="907" width="0.5703125" style="33" customWidth="1"/>
    <col min="908" max="908" width="11.5703125" style="33" customWidth="1"/>
    <col min="909" max="1151" width="9.140625" style="33"/>
    <col min="1152" max="1154" width="0.5703125" style="33" customWidth="1"/>
    <col min="1155" max="1155" width="26" style="33" customWidth="1"/>
    <col min="1156" max="1156" width="7.42578125" style="33" customWidth="1"/>
    <col min="1157" max="1157" width="0.5703125" style="33" customWidth="1"/>
    <col min="1158" max="1158" width="11.5703125" style="33" customWidth="1"/>
    <col min="1159" max="1159" width="0.5703125" style="33" customWidth="1"/>
    <col min="1160" max="1160" width="11.5703125" style="33" customWidth="1"/>
    <col min="1161" max="1161" width="0.5703125" style="33" customWidth="1"/>
    <col min="1162" max="1162" width="11.5703125" style="33" customWidth="1"/>
    <col min="1163" max="1163" width="0.5703125" style="33" customWidth="1"/>
    <col min="1164" max="1164" width="11.5703125" style="33" customWidth="1"/>
    <col min="1165" max="1407" width="9.140625" style="33"/>
    <col min="1408" max="1410" width="0.5703125" style="33" customWidth="1"/>
    <col min="1411" max="1411" width="26" style="33" customWidth="1"/>
    <col min="1412" max="1412" width="7.42578125" style="33" customWidth="1"/>
    <col min="1413" max="1413" width="0.5703125" style="33" customWidth="1"/>
    <col min="1414" max="1414" width="11.5703125" style="33" customWidth="1"/>
    <col min="1415" max="1415" width="0.5703125" style="33" customWidth="1"/>
    <col min="1416" max="1416" width="11.5703125" style="33" customWidth="1"/>
    <col min="1417" max="1417" width="0.5703125" style="33" customWidth="1"/>
    <col min="1418" max="1418" width="11.5703125" style="33" customWidth="1"/>
    <col min="1419" max="1419" width="0.5703125" style="33" customWidth="1"/>
    <col min="1420" max="1420" width="11.5703125" style="33" customWidth="1"/>
    <col min="1421" max="1663" width="9.140625" style="33"/>
    <col min="1664" max="1666" width="0.5703125" style="33" customWidth="1"/>
    <col min="1667" max="1667" width="26" style="33" customWidth="1"/>
    <col min="1668" max="1668" width="7.42578125" style="33" customWidth="1"/>
    <col min="1669" max="1669" width="0.5703125" style="33" customWidth="1"/>
    <col min="1670" max="1670" width="11.5703125" style="33" customWidth="1"/>
    <col min="1671" max="1671" width="0.5703125" style="33" customWidth="1"/>
    <col min="1672" max="1672" width="11.5703125" style="33" customWidth="1"/>
    <col min="1673" max="1673" width="0.5703125" style="33" customWidth="1"/>
    <col min="1674" max="1674" width="11.5703125" style="33" customWidth="1"/>
    <col min="1675" max="1675" width="0.5703125" style="33" customWidth="1"/>
    <col min="1676" max="1676" width="11.5703125" style="33" customWidth="1"/>
    <col min="1677" max="1919" width="9.140625" style="33"/>
    <col min="1920" max="1922" width="0.5703125" style="33" customWidth="1"/>
    <col min="1923" max="1923" width="26" style="33" customWidth="1"/>
    <col min="1924" max="1924" width="7.42578125" style="33" customWidth="1"/>
    <col min="1925" max="1925" width="0.5703125" style="33" customWidth="1"/>
    <col min="1926" max="1926" width="11.5703125" style="33" customWidth="1"/>
    <col min="1927" max="1927" width="0.5703125" style="33" customWidth="1"/>
    <col min="1928" max="1928" width="11.5703125" style="33" customWidth="1"/>
    <col min="1929" max="1929" width="0.5703125" style="33" customWidth="1"/>
    <col min="1930" max="1930" width="11.5703125" style="33" customWidth="1"/>
    <col min="1931" max="1931" width="0.5703125" style="33" customWidth="1"/>
    <col min="1932" max="1932" width="11.5703125" style="33" customWidth="1"/>
    <col min="1933" max="2175" width="9.140625" style="33"/>
    <col min="2176" max="2178" width="0.5703125" style="33" customWidth="1"/>
    <col min="2179" max="2179" width="26" style="33" customWidth="1"/>
    <col min="2180" max="2180" width="7.42578125" style="33" customWidth="1"/>
    <col min="2181" max="2181" width="0.5703125" style="33" customWidth="1"/>
    <col min="2182" max="2182" width="11.5703125" style="33" customWidth="1"/>
    <col min="2183" max="2183" width="0.5703125" style="33" customWidth="1"/>
    <col min="2184" max="2184" width="11.5703125" style="33" customWidth="1"/>
    <col min="2185" max="2185" width="0.5703125" style="33" customWidth="1"/>
    <col min="2186" max="2186" width="11.5703125" style="33" customWidth="1"/>
    <col min="2187" max="2187" width="0.5703125" style="33" customWidth="1"/>
    <col min="2188" max="2188" width="11.5703125" style="33" customWidth="1"/>
    <col min="2189" max="2431" width="9.140625" style="33"/>
    <col min="2432" max="2434" width="0.5703125" style="33" customWidth="1"/>
    <col min="2435" max="2435" width="26" style="33" customWidth="1"/>
    <col min="2436" max="2436" width="7.42578125" style="33" customWidth="1"/>
    <col min="2437" max="2437" width="0.5703125" style="33" customWidth="1"/>
    <col min="2438" max="2438" width="11.5703125" style="33" customWidth="1"/>
    <col min="2439" max="2439" width="0.5703125" style="33" customWidth="1"/>
    <col min="2440" max="2440" width="11.5703125" style="33" customWidth="1"/>
    <col min="2441" max="2441" width="0.5703125" style="33" customWidth="1"/>
    <col min="2442" max="2442" width="11.5703125" style="33" customWidth="1"/>
    <col min="2443" max="2443" width="0.5703125" style="33" customWidth="1"/>
    <col min="2444" max="2444" width="11.5703125" style="33" customWidth="1"/>
    <col min="2445" max="2687" width="9.140625" style="33"/>
    <col min="2688" max="2690" width="0.5703125" style="33" customWidth="1"/>
    <col min="2691" max="2691" width="26" style="33" customWidth="1"/>
    <col min="2692" max="2692" width="7.42578125" style="33" customWidth="1"/>
    <col min="2693" max="2693" width="0.5703125" style="33" customWidth="1"/>
    <col min="2694" max="2694" width="11.5703125" style="33" customWidth="1"/>
    <col min="2695" max="2695" width="0.5703125" style="33" customWidth="1"/>
    <col min="2696" max="2696" width="11.5703125" style="33" customWidth="1"/>
    <col min="2697" max="2697" width="0.5703125" style="33" customWidth="1"/>
    <col min="2698" max="2698" width="11.5703125" style="33" customWidth="1"/>
    <col min="2699" max="2699" width="0.5703125" style="33" customWidth="1"/>
    <col min="2700" max="2700" width="11.5703125" style="33" customWidth="1"/>
    <col min="2701" max="2943" width="9.140625" style="33"/>
    <col min="2944" max="2946" width="0.5703125" style="33" customWidth="1"/>
    <col min="2947" max="2947" width="26" style="33" customWidth="1"/>
    <col min="2948" max="2948" width="7.42578125" style="33" customWidth="1"/>
    <col min="2949" max="2949" width="0.5703125" style="33" customWidth="1"/>
    <col min="2950" max="2950" width="11.5703125" style="33" customWidth="1"/>
    <col min="2951" max="2951" width="0.5703125" style="33" customWidth="1"/>
    <col min="2952" max="2952" width="11.5703125" style="33" customWidth="1"/>
    <col min="2953" max="2953" width="0.5703125" style="33" customWidth="1"/>
    <col min="2954" max="2954" width="11.5703125" style="33" customWidth="1"/>
    <col min="2955" max="2955" width="0.5703125" style="33" customWidth="1"/>
    <col min="2956" max="2956" width="11.5703125" style="33" customWidth="1"/>
    <col min="2957" max="3199" width="9.140625" style="33"/>
    <col min="3200" max="3202" width="0.5703125" style="33" customWidth="1"/>
    <col min="3203" max="3203" width="26" style="33" customWidth="1"/>
    <col min="3204" max="3204" width="7.42578125" style="33" customWidth="1"/>
    <col min="3205" max="3205" width="0.5703125" style="33" customWidth="1"/>
    <col min="3206" max="3206" width="11.5703125" style="33" customWidth="1"/>
    <col min="3207" max="3207" width="0.5703125" style="33" customWidth="1"/>
    <col min="3208" max="3208" width="11.5703125" style="33" customWidth="1"/>
    <col min="3209" max="3209" width="0.5703125" style="33" customWidth="1"/>
    <col min="3210" max="3210" width="11.5703125" style="33" customWidth="1"/>
    <col min="3211" max="3211" width="0.5703125" style="33" customWidth="1"/>
    <col min="3212" max="3212" width="11.5703125" style="33" customWidth="1"/>
    <col min="3213" max="3455" width="9.140625" style="33"/>
    <col min="3456" max="3458" width="0.5703125" style="33" customWidth="1"/>
    <col min="3459" max="3459" width="26" style="33" customWidth="1"/>
    <col min="3460" max="3460" width="7.42578125" style="33" customWidth="1"/>
    <col min="3461" max="3461" width="0.5703125" style="33" customWidth="1"/>
    <col min="3462" max="3462" width="11.5703125" style="33" customWidth="1"/>
    <col min="3463" max="3463" width="0.5703125" style="33" customWidth="1"/>
    <col min="3464" max="3464" width="11.5703125" style="33" customWidth="1"/>
    <col min="3465" max="3465" width="0.5703125" style="33" customWidth="1"/>
    <col min="3466" max="3466" width="11.5703125" style="33" customWidth="1"/>
    <col min="3467" max="3467" width="0.5703125" style="33" customWidth="1"/>
    <col min="3468" max="3468" width="11.5703125" style="33" customWidth="1"/>
    <col min="3469" max="3711" width="9.140625" style="33"/>
    <col min="3712" max="3714" width="0.5703125" style="33" customWidth="1"/>
    <col min="3715" max="3715" width="26" style="33" customWidth="1"/>
    <col min="3716" max="3716" width="7.42578125" style="33" customWidth="1"/>
    <col min="3717" max="3717" width="0.5703125" style="33" customWidth="1"/>
    <col min="3718" max="3718" width="11.5703125" style="33" customWidth="1"/>
    <col min="3719" max="3719" width="0.5703125" style="33" customWidth="1"/>
    <col min="3720" max="3720" width="11.5703125" style="33" customWidth="1"/>
    <col min="3721" max="3721" width="0.5703125" style="33" customWidth="1"/>
    <col min="3722" max="3722" width="11.5703125" style="33" customWidth="1"/>
    <col min="3723" max="3723" width="0.5703125" style="33" customWidth="1"/>
    <col min="3724" max="3724" width="11.5703125" style="33" customWidth="1"/>
    <col min="3725" max="3967" width="9.140625" style="33"/>
    <col min="3968" max="3970" width="0.5703125" style="33" customWidth="1"/>
    <col min="3971" max="3971" width="26" style="33" customWidth="1"/>
    <col min="3972" max="3972" width="7.42578125" style="33" customWidth="1"/>
    <col min="3973" max="3973" width="0.5703125" style="33" customWidth="1"/>
    <col min="3974" max="3974" width="11.5703125" style="33" customWidth="1"/>
    <col min="3975" max="3975" width="0.5703125" style="33" customWidth="1"/>
    <col min="3976" max="3976" width="11.5703125" style="33" customWidth="1"/>
    <col min="3977" max="3977" width="0.5703125" style="33" customWidth="1"/>
    <col min="3978" max="3978" width="11.5703125" style="33" customWidth="1"/>
    <col min="3979" max="3979" width="0.5703125" style="33" customWidth="1"/>
    <col min="3980" max="3980" width="11.5703125" style="33" customWidth="1"/>
    <col min="3981" max="4223" width="9.140625" style="33"/>
    <col min="4224" max="4226" width="0.5703125" style="33" customWidth="1"/>
    <col min="4227" max="4227" width="26" style="33" customWidth="1"/>
    <col min="4228" max="4228" width="7.42578125" style="33" customWidth="1"/>
    <col min="4229" max="4229" width="0.5703125" style="33" customWidth="1"/>
    <col min="4230" max="4230" width="11.5703125" style="33" customWidth="1"/>
    <col min="4231" max="4231" width="0.5703125" style="33" customWidth="1"/>
    <col min="4232" max="4232" width="11.5703125" style="33" customWidth="1"/>
    <col min="4233" max="4233" width="0.5703125" style="33" customWidth="1"/>
    <col min="4234" max="4234" width="11.5703125" style="33" customWidth="1"/>
    <col min="4235" max="4235" width="0.5703125" style="33" customWidth="1"/>
    <col min="4236" max="4236" width="11.5703125" style="33" customWidth="1"/>
    <col min="4237" max="4479" width="9.140625" style="33"/>
    <col min="4480" max="4482" width="0.5703125" style="33" customWidth="1"/>
    <col min="4483" max="4483" width="26" style="33" customWidth="1"/>
    <col min="4484" max="4484" width="7.42578125" style="33" customWidth="1"/>
    <col min="4485" max="4485" width="0.5703125" style="33" customWidth="1"/>
    <col min="4486" max="4486" width="11.5703125" style="33" customWidth="1"/>
    <col min="4487" max="4487" width="0.5703125" style="33" customWidth="1"/>
    <col min="4488" max="4488" width="11.5703125" style="33" customWidth="1"/>
    <col min="4489" max="4489" width="0.5703125" style="33" customWidth="1"/>
    <col min="4490" max="4490" width="11.5703125" style="33" customWidth="1"/>
    <col min="4491" max="4491" width="0.5703125" style="33" customWidth="1"/>
    <col min="4492" max="4492" width="11.5703125" style="33" customWidth="1"/>
    <col min="4493" max="4735" width="9.140625" style="33"/>
    <col min="4736" max="4738" width="0.5703125" style="33" customWidth="1"/>
    <col min="4739" max="4739" width="26" style="33" customWidth="1"/>
    <col min="4740" max="4740" width="7.42578125" style="33" customWidth="1"/>
    <col min="4741" max="4741" width="0.5703125" style="33" customWidth="1"/>
    <col min="4742" max="4742" width="11.5703125" style="33" customWidth="1"/>
    <col min="4743" max="4743" width="0.5703125" style="33" customWidth="1"/>
    <col min="4744" max="4744" width="11.5703125" style="33" customWidth="1"/>
    <col min="4745" max="4745" width="0.5703125" style="33" customWidth="1"/>
    <col min="4746" max="4746" width="11.5703125" style="33" customWidth="1"/>
    <col min="4747" max="4747" width="0.5703125" style="33" customWidth="1"/>
    <col min="4748" max="4748" width="11.5703125" style="33" customWidth="1"/>
    <col min="4749" max="4991" width="9.140625" style="33"/>
    <col min="4992" max="4994" width="0.5703125" style="33" customWidth="1"/>
    <col min="4995" max="4995" width="26" style="33" customWidth="1"/>
    <col min="4996" max="4996" width="7.42578125" style="33" customWidth="1"/>
    <col min="4997" max="4997" width="0.5703125" style="33" customWidth="1"/>
    <col min="4998" max="4998" width="11.5703125" style="33" customWidth="1"/>
    <col min="4999" max="4999" width="0.5703125" style="33" customWidth="1"/>
    <col min="5000" max="5000" width="11.5703125" style="33" customWidth="1"/>
    <col min="5001" max="5001" width="0.5703125" style="33" customWidth="1"/>
    <col min="5002" max="5002" width="11.5703125" style="33" customWidth="1"/>
    <col min="5003" max="5003" width="0.5703125" style="33" customWidth="1"/>
    <col min="5004" max="5004" width="11.5703125" style="33" customWidth="1"/>
    <col min="5005" max="5247" width="9.140625" style="33"/>
    <col min="5248" max="5250" width="0.5703125" style="33" customWidth="1"/>
    <col min="5251" max="5251" width="26" style="33" customWidth="1"/>
    <col min="5252" max="5252" width="7.42578125" style="33" customWidth="1"/>
    <col min="5253" max="5253" width="0.5703125" style="33" customWidth="1"/>
    <col min="5254" max="5254" width="11.5703125" style="33" customWidth="1"/>
    <col min="5255" max="5255" width="0.5703125" style="33" customWidth="1"/>
    <col min="5256" max="5256" width="11.5703125" style="33" customWidth="1"/>
    <col min="5257" max="5257" width="0.5703125" style="33" customWidth="1"/>
    <col min="5258" max="5258" width="11.5703125" style="33" customWidth="1"/>
    <col min="5259" max="5259" width="0.5703125" style="33" customWidth="1"/>
    <col min="5260" max="5260" width="11.5703125" style="33" customWidth="1"/>
    <col min="5261" max="5503" width="9.140625" style="33"/>
    <col min="5504" max="5506" width="0.5703125" style="33" customWidth="1"/>
    <col min="5507" max="5507" width="26" style="33" customWidth="1"/>
    <col min="5508" max="5508" width="7.42578125" style="33" customWidth="1"/>
    <col min="5509" max="5509" width="0.5703125" style="33" customWidth="1"/>
    <col min="5510" max="5510" width="11.5703125" style="33" customWidth="1"/>
    <col min="5511" max="5511" width="0.5703125" style="33" customWidth="1"/>
    <col min="5512" max="5512" width="11.5703125" style="33" customWidth="1"/>
    <col min="5513" max="5513" width="0.5703125" style="33" customWidth="1"/>
    <col min="5514" max="5514" width="11.5703125" style="33" customWidth="1"/>
    <col min="5515" max="5515" width="0.5703125" style="33" customWidth="1"/>
    <col min="5516" max="5516" width="11.5703125" style="33" customWidth="1"/>
    <col min="5517" max="5759" width="9.140625" style="33"/>
    <col min="5760" max="5762" width="0.5703125" style="33" customWidth="1"/>
    <col min="5763" max="5763" width="26" style="33" customWidth="1"/>
    <col min="5764" max="5764" width="7.42578125" style="33" customWidth="1"/>
    <col min="5765" max="5765" width="0.5703125" style="33" customWidth="1"/>
    <col min="5766" max="5766" width="11.5703125" style="33" customWidth="1"/>
    <col min="5767" max="5767" width="0.5703125" style="33" customWidth="1"/>
    <col min="5768" max="5768" width="11.5703125" style="33" customWidth="1"/>
    <col min="5769" max="5769" width="0.5703125" style="33" customWidth="1"/>
    <col min="5770" max="5770" width="11.5703125" style="33" customWidth="1"/>
    <col min="5771" max="5771" width="0.5703125" style="33" customWidth="1"/>
    <col min="5772" max="5772" width="11.5703125" style="33" customWidth="1"/>
    <col min="5773" max="6015" width="9.140625" style="33"/>
    <col min="6016" max="6018" width="0.5703125" style="33" customWidth="1"/>
    <col min="6019" max="6019" width="26" style="33" customWidth="1"/>
    <col min="6020" max="6020" width="7.42578125" style="33" customWidth="1"/>
    <col min="6021" max="6021" width="0.5703125" style="33" customWidth="1"/>
    <col min="6022" max="6022" width="11.5703125" style="33" customWidth="1"/>
    <col min="6023" max="6023" width="0.5703125" style="33" customWidth="1"/>
    <col min="6024" max="6024" width="11.5703125" style="33" customWidth="1"/>
    <col min="6025" max="6025" width="0.5703125" style="33" customWidth="1"/>
    <col min="6026" max="6026" width="11.5703125" style="33" customWidth="1"/>
    <col min="6027" max="6027" width="0.5703125" style="33" customWidth="1"/>
    <col min="6028" max="6028" width="11.5703125" style="33" customWidth="1"/>
    <col min="6029" max="6271" width="9.140625" style="33"/>
    <col min="6272" max="6274" width="0.5703125" style="33" customWidth="1"/>
    <col min="6275" max="6275" width="26" style="33" customWidth="1"/>
    <col min="6276" max="6276" width="7.42578125" style="33" customWidth="1"/>
    <col min="6277" max="6277" width="0.5703125" style="33" customWidth="1"/>
    <col min="6278" max="6278" width="11.5703125" style="33" customWidth="1"/>
    <col min="6279" max="6279" width="0.5703125" style="33" customWidth="1"/>
    <col min="6280" max="6280" width="11.5703125" style="33" customWidth="1"/>
    <col min="6281" max="6281" width="0.5703125" style="33" customWidth="1"/>
    <col min="6282" max="6282" width="11.5703125" style="33" customWidth="1"/>
    <col min="6283" max="6283" width="0.5703125" style="33" customWidth="1"/>
    <col min="6284" max="6284" width="11.5703125" style="33" customWidth="1"/>
    <col min="6285" max="6527" width="9.140625" style="33"/>
    <col min="6528" max="6530" width="0.5703125" style="33" customWidth="1"/>
    <col min="6531" max="6531" width="26" style="33" customWidth="1"/>
    <col min="6532" max="6532" width="7.42578125" style="33" customWidth="1"/>
    <col min="6533" max="6533" width="0.5703125" style="33" customWidth="1"/>
    <col min="6534" max="6534" width="11.5703125" style="33" customWidth="1"/>
    <col min="6535" max="6535" width="0.5703125" style="33" customWidth="1"/>
    <col min="6536" max="6536" width="11.5703125" style="33" customWidth="1"/>
    <col min="6537" max="6537" width="0.5703125" style="33" customWidth="1"/>
    <col min="6538" max="6538" width="11.5703125" style="33" customWidth="1"/>
    <col min="6539" max="6539" width="0.5703125" style="33" customWidth="1"/>
    <col min="6540" max="6540" width="11.5703125" style="33" customWidth="1"/>
    <col min="6541" max="6783" width="9.140625" style="33"/>
    <col min="6784" max="6786" width="0.5703125" style="33" customWidth="1"/>
    <col min="6787" max="6787" width="26" style="33" customWidth="1"/>
    <col min="6788" max="6788" width="7.42578125" style="33" customWidth="1"/>
    <col min="6789" max="6789" width="0.5703125" style="33" customWidth="1"/>
    <col min="6790" max="6790" width="11.5703125" style="33" customWidth="1"/>
    <col min="6791" max="6791" width="0.5703125" style="33" customWidth="1"/>
    <col min="6792" max="6792" width="11.5703125" style="33" customWidth="1"/>
    <col min="6793" max="6793" width="0.5703125" style="33" customWidth="1"/>
    <col min="6794" max="6794" width="11.5703125" style="33" customWidth="1"/>
    <col min="6795" max="6795" width="0.5703125" style="33" customWidth="1"/>
    <col min="6796" max="6796" width="11.5703125" style="33" customWidth="1"/>
    <col min="6797" max="7039" width="9.140625" style="33"/>
    <col min="7040" max="7042" width="0.5703125" style="33" customWidth="1"/>
    <col min="7043" max="7043" width="26" style="33" customWidth="1"/>
    <col min="7044" max="7044" width="7.42578125" style="33" customWidth="1"/>
    <col min="7045" max="7045" width="0.5703125" style="33" customWidth="1"/>
    <col min="7046" max="7046" width="11.5703125" style="33" customWidth="1"/>
    <col min="7047" max="7047" width="0.5703125" style="33" customWidth="1"/>
    <col min="7048" max="7048" width="11.5703125" style="33" customWidth="1"/>
    <col min="7049" max="7049" width="0.5703125" style="33" customWidth="1"/>
    <col min="7050" max="7050" width="11.5703125" style="33" customWidth="1"/>
    <col min="7051" max="7051" width="0.5703125" style="33" customWidth="1"/>
    <col min="7052" max="7052" width="11.5703125" style="33" customWidth="1"/>
    <col min="7053" max="7295" width="9.140625" style="33"/>
    <col min="7296" max="7298" width="0.5703125" style="33" customWidth="1"/>
    <col min="7299" max="7299" width="26" style="33" customWidth="1"/>
    <col min="7300" max="7300" width="7.42578125" style="33" customWidth="1"/>
    <col min="7301" max="7301" width="0.5703125" style="33" customWidth="1"/>
    <col min="7302" max="7302" width="11.5703125" style="33" customWidth="1"/>
    <col min="7303" max="7303" width="0.5703125" style="33" customWidth="1"/>
    <col min="7304" max="7304" width="11.5703125" style="33" customWidth="1"/>
    <col min="7305" max="7305" width="0.5703125" style="33" customWidth="1"/>
    <col min="7306" max="7306" width="11.5703125" style="33" customWidth="1"/>
    <col min="7307" max="7307" width="0.5703125" style="33" customWidth="1"/>
    <col min="7308" max="7308" width="11.5703125" style="33" customWidth="1"/>
    <col min="7309" max="7551" width="9.140625" style="33"/>
    <col min="7552" max="7554" width="0.5703125" style="33" customWidth="1"/>
    <col min="7555" max="7555" width="26" style="33" customWidth="1"/>
    <col min="7556" max="7556" width="7.42578125" style="33" customWidth="1"/>
    <col min="7557" max="7557" width="0.5703125" style="33" customWidth="1"/>
    <col min="7558" max="7558" width="11.5703125" style="33" customWidth="1"/>
    <col min="7559" max="7559" width="0.5703125" style="33" customWidth="1"/>
    <col min="7560" max="7560" width="11.5703125" style="33" customWidth="1"/>
    <col min="7561" max="7561" width="0.5703125" style="33" customWidth="1"/>
    <col min="7562" max="7562" width="11.5703125" style="33" customWidth="1"/>
    <col min="7563" max="7563" width="0.5703125" style="33" customWidth="1"/>
    <col min="7564" max="7564" width="11.5703125" style="33" customWidth="1"/>
    <col min="7565" max="7807" width="9.140625" style="33"/>
    <col min="7808" max="7810" width="0.5703125" style="33" customWidth="1"/>
    <col min="7811" max="7811" width="26" style="33" customWidth="1"/>
    <col min="7812" max="7812" width="7.42578125" style="33" customWidth="1"/>
    <col min="7813" max="7813" width="0.5703125" style="33" customWidth="1"/>
    <col min="7814" max="7814" width="11.5703125" style="33" customWidth="1"/>
    <col min="7815" max="7815" width="0.5703125" style="33" customWidth="1"/>
    <col min="7816" max="7816" width="11.5703125" style="33" customWidth="1"/>
    <col min="7817" max="7817" width="0.5703125" style="33" customWidth="1"/>
    <col min="7818" max="7818" width="11.5703125" style="33" customWidth="1"/>
    <col min="7819" max="7819" width="0.5703125" style="33" customWidth="1"/>
    <col min="7820" max="7820" width="11.5703125" style="33" customWidth="1"/>
    <col min="7821" max="8063" width="9.140625" style="33"/>
    <col min="8064" max="8066" width="0.5703125" style="33" customWidth="1"/>
    <col min="8067" max="8067" width="26" style="33" customWidth="1"/>
    <col min="8068" max="8068" width="7.42578125" style="33" customWidth="1"/>
    <col min="8069" max="8069" width="0.5703125" style="33" customWidth="1"/>
    <col min="8070" max="8070" width="11.5703125" style="33" customWidth="1"/>
    <col min="8071" max="8071" width="0.5703125" style="33" customWidth="1"/>
    <col min="8072" max="8072" width="11.5703125" style="33" customWidth="1"/>
    <col min="8073" max="8073" width="0.5703125" style="33" customWidth="1"/>
    <col min="8074" max="8074" width="11.5703125" style="33" customWidth="1"/>
    <col min="8075" max="8075" width="0.5703125" style="33" customWidth="1"/>
    <col min="8076" max="8076" width="11.5703125" style="33" customWidth="1"/>
    <col min="8077" max="8319" width="9.140625" style="33"/>
    <col min="8320" max="8322" width="0.5703125" style="33" customWidth="1"/>
    <col min="8323" max="8323" width="26" style="33" customWidth="1"/>
    <col min="8324" max="8324" width="7.42578125" style="33" customWidth="1"/>
    <col min="8325" max="8325" width="0.5703125" style="33" customWidth="1"/>
    <col min="8326" max="8326" width="11.5703125" style="33" customWidth="1"/>
    <col min="8327" max="8327" width="0.5703125" style="33" customWidth="1"/>
    <col min="8328" max="8328" width="11.5703125" style="33" customWidth="1"/>
    <col min="8329" max="8329" width="0.5703125" style="33" customWidth="1"/>
    <col min="8330" max="8330" width="11.5703125" style="33" customWidth="1"/>
    <col min="8331" max="8331" width="0.5703125" style="33" customWidth="1"/>
    <col min="8332" max="8332" width="11.5703125" style="33" customWidth="1"/>
    <col min="8333" max="8575" width="9.140625" style="33"/>
    <col min="8576" max="8578" width="0.5703125" style="33" customWidth="1"/>
    <col min="8579" max="8579" width="26" style="33" customWidth="1"/>
    <col min="8580" max="8580" width="7.42578125" style="33" customWidth="1"/>
    <col min="8581" max="8581" width="0.5703125" style="33" customWidth="1"/>
    <col min="8582" max="8582" width="11.5703125" style="33" customWidth="1"/>
    <col min="8583" max="8583" width="0.5703125" style="33" customWidth="1"/>
    <col min="8584" max="8584" width="11.5703125" style="33" customWidth="1"/>
    <col min="8585" max="8585" width="0.5703125" style="33" customWidth="1"/>
    <col min="8586" max="8586" width="11.5703125" style="33" customWidth="1"/>
    <col min="8587" max="8587" width="0.5703125" style="33" customWidth="1"/>
    <col min="8588" max="8588" width="11.5703125" style="33" customWidth="1"/>
    <col min="8589" max="8831" width="9.140625" style="33"/>
    <col min="8832" max="8834" width="0.5703125" style="33" customWidth="1"/>
    <col min="8835" max="8835" width="26" style="33" customWidth="1"/>
    <col min="8836" max="8836" width="7.42578125" style="33" customWidth="1"/>
    <col min="8837" max="8837" width="0.5703125" style="33" customWidth="1"/>
    <col min="8838" max="8838" width="11.5703125" style="33" customWidth="1"/>
    <col min="8839" max="8839" width="0.5703125" style="33" customWidth="1"/>
    <col min="8840" max="8840" width="11.5703125" style="33" customWidth="1"/>
    <col min="8841" max="8841" width="0.5703125" style="33" customWidth="1"/>
    <col min="8842" max="8842" width="11.5703125" style="33" customWidth="1"/>
    <col min="8843" max="8843" width="0.5703125" style="33" customWidth="1"/>
    <col min="8844" max="8844" width="11.5703125" style="33" customWidth="1"/>
    <col min="8845" max="9087" width="9.140625" style="33"/>
    <col min="9088" max="9090" width="0.5703125" style="33" customWidth="1"/>
    <col min="9091" max="9091" width="26" style="33" customWidth="1"/>
    <col min="9092" max="9092" width="7.42578125" style="33" customWidth="1"/>
    <col min="9093" max="9093" width="0.5703125" style="33" customWidth="1"/>
    <col min="9094" max="9094" width="11.5703125" style="33" customWidth="1"/>
    <col min="9095" max="9095" width="0.5703125" style="33" customWidth="1"/>
    <col min="9096" max="9096" width="11.5703125" style="33" customWidth="1"/>
    <col min="9097" max="9097" width="0.5703125" style="33" customWidth="1"/>
    <col min="9098" max="9098" width="11.5703125" style="33" customWidth="1"/>
    <col min="9099" max="9099" width="0.5703125" style="33" customWidth="1"/>
    <col min="9100" max="9100" width="11.5703125" style="33" customWidth="1"/>
    <col min="9101" max="9343" width="9.140625" style="33"/>
    <col min="9344" max="9346" width="0.5703125" style="33" customWidth="1"/>
    <col min="9347" max="9347" width="26" style="33" customWidth="1"/>
    <col min="9348" max="9348" width="7.42578125" style="33" customWidth="1"/>
    <col min="9349" max="9349" width="0.5703125" style="33" customWidth="1"/>
    <col min="9350" max="9350" width="11.5703125" style="33" customWidth="1"/>
    <col min="9351" max="9351" width="0.5703125" style="33" customWidth="1"/>
    <col min="9352" max="9352" width="11.5703125" style="33" customWidth="1"/>
    <col min="9353" max="9353" width="0.5703125" style="33" customWidth="1"/>
    <col min="9354" max="9354" width="11.5703125" style="33" customWidth="1"/>
    <col min="9355" max="9355" width="0.5703125" style="33" customWidth="1"/>
    <col min="9356" max="9356" width="11.5703125" style="33" customWidth="1"/>
    <col min="9357" max="9599" width="9.140625" style="33"/>
    <col min="9600" max="9602" width="0.5703125" style="33" customWidth="1"/>
    <col min="9603" max="9603" width="26" style="33" customWidth="1"/>
    <col min="9604" max="9604" width="7.42578125" style="33" customWidth="1"/>
    <col min="9605" max="9605" width="0.5703125" style="33" customWidth="1"/>
    <col min="9606" max="9606" width="11.5703125" style="33" customWidth="1"/>
    <col min="9607" max="9607" width="0.5703125" style="33" customWidth="1"/>
    <col min="9608" max="9608" width="11.5703125" style="33" customWidth="1"/>
    <col min="9609" max="9609" width="0.5703125" style="33" customWidth="1"/>
    <col min="9610" max="9610" width="11.5703125" style="33" customWidth="1"/>
    <col min="9611" max="9611" width="0.5703125" style="33" customWidth="1"/>
    <col min="9612" max="9612" width="11.5703125" style="33" customWidth="1"/>
    <col min="9613" max="9855" width="9.140625" style="33"/>
    <col min="9856" max="9858" width="0.5703125" style="33" customWidth="1"/>
    <col min="9859" max="9859" width="26" style="33" customWidth="1"/>
    <col min="9860" max="9860" width="7.42578125" style="33" customWidth="1"/>
    <col min="9861" max="9861" width="0.5703125" style="33" customWidth="1"/>
    <col min="9862" max="9862" width="11.5703125" style="33" customWidth="1"/>
    <col min="9863" max="9863" width="0.5703125" style="33" customWidth="1"/>
    <col min="9864" max="9864" width="11.5703125" style="33" customWidth="1"/>
    <col min="9865" max="9865" width="0.5703125" style="33" customWidth="1"/>
    <col min="9866" max="9866" width="11.5703125" style="33" customWidth="1"/>
    <col min="9867" max="9867" width="0.5703125" style="33" customWidth="1"/>
    <col min="9868" max="9868" width="11.5703125" style="33" customWidth="1"/>
    <col min="9869" max="10111" width="9.140625" style="33"/>
    <col min="10112" max="10114" width="0.5703125" style="33" customWidth="1"/>
    <col min="10115" max="10115" width="26" style="33" customWidth="1"/>
    <col min="10116" max="10116" width="7.42578125" style="33" customWidth="1"/>
    <col min="10117" max="10117" width="0.5703125" style="33" customWidth="1"/>
    <col min="10118" max="10118" width="11.5703125" style="33" customWidth="1"/>
    <col min="10119" max="10119" width="0.5703125" style="33" customWidth="1"/>
    <col min="10120" max="10120" width="11.5703125" style="33" customWidth="1"/>
    <col min="10121" max="10121" width="0.5703125" style="33" customWidth="1"/>
    <col min="10122" max="10122" width="11.5703125" style="33" customWidth="1"/>
    <col min="10123" max="10123" width="0.5703125" style="33" customWidth="1"/>
    <col min="10124" max="10124" width="11.5703125" style="33" customWidth="1"/>
    <col min="10125" max="10367" width="9.140625" style="33"/>
    <col min="10368" max="10370" width="0.5703125" style="33" customWidth="1"/>
    <col min="10371" max="10371" width="26" style="33" customWidth="1"/>
    <col min="10372" max="10372" width="7.42578125" style="33" customWidth="1"/>
    <col min="10373" max="10373" width="0.5703125" style="33" customWidth="1"/>
    <col min="10374" max="10374" width="11.5703125" style="33" customWidth="1"/>
    <col min="10375" max="10375" width="0.5703125" style="33" customWidth="1"/>
    <col min="10376" max="10376" width="11.5703125" style="33" customWidth="1"/>
    <col min="10377" max="10377" width="0.5703125" style="33" customWidth="1"/>
    <col min="10378" max="10378" width="11.5703125" style="33" customWidth="1"/>
    <col min="10379" max="10379" width="0.5703125" style="33" customWidth="1"/>
    <col min="10380" max="10380" width="11.5703125" style="33" customWidth="1"/>
    <col min="10381" max="10623" width="9.140625" style="33"/>
    <col min="10624" max="10626" width="0.5703125" style="33" customWidth="1"/>
    <col min="10627" max="10627" width="26" style="33" customWidth="1"/>
    <col min="10628" max="10628" width="7.42578125" style="33" customWidth="1"/>
    <col min="10629" max="10629" width="0.5703125" style="33" customWidth="1"/>
    <col min="10630" max="10630" width="11.5703125" style="33" customWidth="1"/>
    <col min="10631" max="10631" width="0.5703125" style="33" customWidth="1"/>
    <col min="10632" max="10632" width="11.5703125" style="33" customWidth="1"/>
    <col min="10633" max="10633" width="0.5703125" style="33" customWidth="1"/>
    <col min="10634" max="10634" width="11.5703125" style="33" customWidth="1"/>
    <col min="10635" max="10635" width="0.5703125" style="33" customWidth="1"/>
    <col min="10636" max="10636" width="11.5703125" style="33" customWidth="1"/>
    <col min="10637" max="10879" width="9.140625" style="33"/>
    <col min="10880" max="10882" width="0.5703125" style="33" customWidth="1"/>
    <col min="10883" max="10883" width="26" style="33" customWidth="1"/>
    <col min="10884" max="10884" width="7.42578125" style="33" customWidth="1"/>
    <col min="10885" max="10885" width="0.5703125" style="33" customWidth="1"/>
    <col min="10886" max="10886" width="11.5703125" style="33" customWidth="1"/>
    <col min="10887" max="10887" width="0.5703125" style="33" customWidth="1"/>
    <col min="10888" max="10888" width="11.5703125" style="33" customWidth="1"/>
    <col min="10889" max="10889" width="0.5703125" style="33" customWidth="1"/>
    <col min="10890" max="10890" width="11.5703125" style="33" customWidth="1"/>
    <col min="10891" max="10891" width="0.5703125" style="33" customWidth="1"/>
    <col min="10892" max="10892" width="11.5703125" style="33" customWidth="1"/>
    <col min="10893" max="11135" width="9.140625" style="33"/>
    <col min="11136" max="11138" width="0.5703125" style="33" customWidth="1"/>
    <col min="11139" max="11139" width="26" style="33" customWidth="1"/>
    <col min="11140" max="11140" width="7.42578125" style="33" customWidth="1"/>
    <col min="11141" max="11141" width="0.5703125" style="33" customWidth="1"/>
    <col min="11142" max="11142" width="11.5703125" style="33" customWidth="1"/>
    <col min="11143" max="11143" width="0.5703125" style="33" customWidth="1"/>
    <col min="11144" max="11144" width="11.5703125" style="33" customWidth="1"/>
    <col min="11145" max="11145" width="0.5703125" style="33" customWidth="1"/>
    <col min="11146" max="11146" width="11.5703125" style="33" customWidth="1"/>
    <col min="11147" max="11147" width="0.5703125" style="33" customWidth="1"/>
    <col min="11148" max="11148" width="11.5703125" style="33" customWidth="1"/>
    <col min="11149" max="11391" width="9.140625" style="33"/>
    <col min="11392" max="11394" width="0.5703125" style="33" customWidth="1"/>
    <col min="11395" max="11395" width="26" style="33" customWidth="1"/>
    <col min="11396" max="11396" width="7.42578125" style="33" customWidth="1"/>
    <col min="11397" max="11397" width="0.5703125" style="33" customWidth="1"/>
    <col min="11398" max="11398" width="11.5703125" style="33" customWidth="1"/>
    <col min="11399" max="11399" width="0.5703125" style="33" customWidth="1"/>
    <col min="11400" max="11400" width="11.5703125" style="33" customWidth="1"/>
    <col min="11401" max="11401" width="0.5703125" style="33" customWidth="1"/>
    <col min="11402" max="11402" width="11.5703125" style="33" customWidth="1"/>
    <col min="11403" max="11403" width="0.5703125" style="33" customWidth="1"/>
    <col min="11404" max="11404" width="11.5703125" style="33" customWidth="1"/>
    <col min="11405" max="11647" width="9.140625" style="33"/>
    <col min="11648" max="11650" width="0.5703125" style="33" customWidth="1"/>
    <col min="11651" max="11651" width="26" style="33" customWidth="1"/>
    <col min="11652" max="11652" width="7.42578125" style="33" customWidth="1"/>
    <col min="11653" max="11653" width="0.5703125" style="33" customWidth="1"/>
    <col min="11654" max="11654" width="11.5703125" style="33" customWidth="1"/>
    <col min="11655" max="11655" width="0.5703125" style="33" customWidth="1"/>
    <col min="11656" max="11656" width="11.5703125" style="33" customWidth="1"/>
    <col min="11657" max="11657" width="0.5703125" style="33" customWidth="1"/>
    <col min="11658" max="11658" width="11.5703125" style="33" customWidth="1"/>
    <col min="11659" max="11659" width="0.5703125" style="33" customWidth="1"/>
    <col min="11660" max="11660" width="11.5703125" style="33" customWidth="1"/>
    <col min="11661" max="11903" width="9.140625" style="33"/>
    <col min="11904" max="11906" width="0.5703125" style="33" customWidth="1"/>
    <col min="11907" max="11907" width="26" style="33" customWidth="1"/>
    <col min="11908" max="11908" width="7.42578125" style="33" customWidth="1"/>
    <col min="11909" max="11909" width="0.5703125" style="33" customWidth="1"/>
    <col min="11910" max="11910" width="11.5703125" style="33" customWidth="1"/>
    <col min="11911" max="11911" width="0.5703125" style="33" customWidth="1"/>
    <col min="11912" max="11912" width="11.5703125" style="33" customWidth="1"/>
    <col min="11913" max="11913" width="0.5703125" style="33" customWidth="1"/>
    <col min="11914" max="11914" width="11.5703125" style="33" customWidth="1"/>
    <col min="11915" max="11915" width="0.5703125" style="33" customWidth="1"/>
    <col min="11916" max="11916" width="11.5703125" style="33" customWidth="1"/>
    <col min="11917" max="12159" width="9.140625" style="33"/>
    <col min="12160" max="12162" width="0.5703125" style="33" customWidth="1"/>
    <col min="12163" max="12163" width="26" style="33" customWidth="1"/>
    <col min="12164" max="12164" width="7.42578125" style="33" customWidth="1"/>
    <col min="12165" max="12165" width="0.5703125" style="33" customWidth="1"/>
    <col min="12166" max="12166" width="11.5703125" style="33" customWidth="1"/>
    <col min="12167" max="12167" width="0.5703125" style="33" customWidth="1"/>
    <col min="12168" max="12168" width="11.5703125" style="33" customWidth="1"/>
    <col min="12169" max="12169" width="0.5703125" style="33" customWidth="1"/>
    <col min="12170" max="12170" width="11.5703125" style="33" customWidth="1"/>
    <col min="12171" max="12171" width="0.5703125" style="33" customWidth="1"/>
    <col min="12172" max="12172" width="11.5703125" style="33" customWidth="1"/>
    <col min="12173" max="12415" width="9.140625" style="33"/>
    <col min="12416" max="12418" width="0.5703125" style="33" customWidth="1"/>
    <col min="12419" max="12419" width="26" style="33" customWidth="1"/>
    <col min="12420" max="12420" width="7.42578125" style="33" customWidth="1"/>
    <col min="12421" max="12421" width="0.5703125" style="33" customWidth="1"/>
    <col min="12422" max="12422" width="11.5703125" style="33" customWidth="1"/>
    <col min="12423" max="12423" width="0.5703125" style="33" customWidth="1"/>
    <col min="12424" max="12424" width="11.5703125" style="33" customWidth="1"/>
    <col min="12425" max="12425" width="0.5703125" style="33" customWidth="1"/>
    <col min="12426" max="12426" width="11.5703125" style="33" customWidth="1"/>
    <col min="12427" max="12427" width="0.5703125" style="33" customWidth="1"/>
    <col min="12428" max="12428" width="11.5703125" style="33" customWidth="1"/>
    <col min="12429" max="12671" width="9.140625" style="33"/>
    <col min="12672" max="12674" width="0.5703125" style="33" customWidth="1"/>
    <col min="12675" max="12675" width="26" style="33" customWidth="1"/>
    <col min="12676" max="12676" width="7.42578125" style="33" customWidth="1"/>
    <col min="12677" max="12677" width="0.5703125" style="33" customWidth="1"/>
    <col min="12678" max="12678" width="11.5703125" style="33" customWidth="1"/>
    <col min="12679" max="12679" width="0.5703125" style="33" customWidth="1"/>
    <col min="12680" max="12680" width="11.5703125" style="33" customWidth="1"/>
    <col min="12681" max="12681" width="0.5703125" style="33" customWidth="1"/>
    <col min="12682" max="12682" width="11.5703125" style="33" customWidth="1"/>
    <col min="12683" max="12683" width="0.5703125" style="33" customWidth="1"/>
    <col min="12684" max="12684" width="11.5703125" style="33" customWidth="1"/>
    <col min="12685" max="12927" width="9.140625" style="33"/>
    <col min="12928" max="12930" width="0.5703125" style="33" customWidth="1"/>
    <col min="12931" max="12931" width="26" style="33" customWidth="1"/>
    <col min="12932" max="12932" width="7.42578125" style="33" customWidth="1"/>
    <col min="12933" max="12933" width="0.5703125" style="33" customWidth="1"/>
    <col min="12934" max="12934" width="11.5703125" style="33" customWidth="1"/>
    <col min="12935" max="12935" width="0.5703125" style="33" customWidth="1"/>
    <col min="12936" max="12936" width="11.5703125" style="33" customWidth="1"/>
    <col min="12937" max="12937" width="0.5703125" style="33" customWidth="1"/>
    <col min="12938" max="12938" width="11.5703125" style="33" customWidth="1"/>
    <col min="12939" max="12939" width="0.5703125" style="33" customWidth="1"/>
    <col min="12940" max="12940" width="11.5703125" style="33" customWidth="1"/>
    <col min="12941" max="13183" width="9.140625" style="33"/>
    <col min="13184" max="13186" width="0.5703125" style="33" customWidth="1"/>
    <col min="13187" max="13187" width="26" style="33" customWidth="1"/>
    <col min="13188" max="13188" width="7.42578125" style="33" customWidth="1"/>
    <col min="13189" max="13189" width="0.5703125" style="33" customWidth="1"/>
    <col min="13190" max="13190" width="11.5703125" style="33" customWidth="1"/>
    <col min="13191" max="13191" width="0.5703125" style="33" customWidth="1"/>
    <col min="13192" max="13192" width="11.5703125" style="33" customWidth="1"/>
    <col min="13193" max="13193" width="0.5703125" style="33" customWidth="1"/>
    <col min="13194" max="13194" width="11.5703125" style="33" customWidth="1"/>
    <col min="13195" max="13195" width="0.5703125" style="33" customWidth="1"/>
    <col min="13196" max="13196" width="11.5703125" style="33" customWidth="1"/>
    <col min="13197" max="13439" width="9.140625" style="33"/>
    <col min="13440" max="13442" width="0.5703125" style="33" customWidth="1"/>
    <col min="13443" max="13443" width="26" style="33" customWidth="1"/>
    <col min="13444" max="13444" width="7.42578125" style="33" customWidth="1"/>
    <col min="13445" max="13445" width="0.5703125" style="33" customWidth="1"/>
    <col min="13446" max="13446" width="11.5703125" style="33" customWidth="1"/>
    <col min="13447" max="13447" width="0.5703125" style="33" customWidth="1"/>
    <col min="13448" max="13448" width="11.5703125" style="33" customWidth="1"/>
    <col min="13449" max="13449" width="0.5703125" style="33" customWidth="1"/>
    <col min="13450" max="13450" width="11.5703125" style="33" customWidth="1"/>
    <col min="13451" max="13451" width="0.5703125" style="33" customWidth="1"/>
    <col min="13452" max="13452" width="11.5703125" style="33" customWidth="1"/>
    <col min="13453" max="13695" width="9.140625" style="33"/>
    <col min="13696" max="13698" width="0.5703125" style="33" customWidth="1"/>
    <col min="13699" max="13699" width="26" style="33" customWidth="1"/>
    <col min="13700" max="13700" width="7.42578125" style="33" customWidth="1"/>
    <col min="13701" max="13701" width="0.5703125" style="33" customWidth="1"/>
    <col min="13702" max="13702" width="11.5703125" style="33" customWidth="1"/>
    <col min="13703" max="13703" width="0.5703125" style="33" customWidth="1"/>
    <col min="13704" max="13704" width="11.5703125" style="33" customWidth="1"/>
    <col min="13705" max="13705" width="0.5703125" style="33" customWidth="1"/>
    <col min="13706" max="13706" width="11.5703125" style="33" customWidth="1"/>
    <col min="13707" max="13707" width="0.5703125" style="33" customWidth="1"/>
    <col min="13708" max="13708" width="11.5703125" style="33" customWidth="1"/>
    <col min="13709" max="13951" width="9.140625" style="33"/>
    <col min="13952" max="13954" width="0.5703125" style="33" customWidth="1"/>
    <col min="13955" max="13955" width="26" style="33" customWidth="1"/>
    <col min="13956" max="13956" width="7.42578125" style="33" customWidth="1"/>
    <col min="13957" max="13957" width="0.5703125" style="33" customWidth="1"/>
    <col min="13958" max="13958" width="11.5703125" style="33" customWidth="1"/>
    <col min="13959" max="13959" width="0.5703125" style="33" customWidth="1"/>
    <col min="13960" max="13960" width="11.5703125" style="33" customWidth="1"/>
    <col min="13961" max="13961" width="0.5703125" style="33" customWidth="1"/>
    <col min="13962" max="13962" width="11.5703125" style="33" customWidth="1"/>
    <col min="13963" max="13963" width="0.5703125" style="33" customWidth="1"/>
    <col min="13964" max="13964" width="11.5703125" style="33" customWidth="1"/>
    <col min="13965" max="14207" width="9.140625" style="33"/>
    <col min="14208" max="14210" width="0.5703125" style="33" customWidth="1"/>
    <col min="14211" max="14211" width="26" style="33" customWidth="1"/>
    <col min="14212" max="14212" width="7.42578125" style="33" customWidth="1"/>
    <col min="14213" max="14213" width="0.5703125" style="33" customWidth="1"/>
    <col min="14214" max="14214" width="11.5703125" style="33" customWidth="1"/>
    <col min="14215" max="14215" width="0.5703125" style="33" customWidth="1"/>
    <col min="14216" max="14216" width="11.5703125" style="33" customWidth="1"/>
    <col min="14217" max="14217" width="0.5703125" style="33" customWidth="1"/>
    <col min="14218" max="14218" width="11.5703125" style="33" customWidth="1"/>
    <col min="14219" max="14219" width="0.5703125" style="33" customWidth="1"/>
    <col min="14220" max="14220" width="11.5703125" style="33" customWidth="1"/>
    <col min="14221" max="14463" width="9.140625" style="33"/>
    <col min="14464" max="14466" width="0.5703125" style="33" customWidth="1"/>
    <col min="14467" max="14467" width="26" style="33" customWidth="1"/>
    <col min="14468" max="14468" width="7.42578125" style="33" customWidth="1"/>
    <col min="14469" max="14469" width="0.5703125" style="33" customWidth="1"/>
    <col min="14470" max="14470" width="11.5703125" style="33" customWidth="1"/>
    <col min="14471" max="14471" width="0.5703125" style="33" customWidth="1"/>
    <col min="14472" max="14472" width="11.5703125" style="33" customWidth="1"/>
    <col min="14473" max="14473" width="0.5703125" style="33" customWidth="1"/>
    <col min="14474" max="14474" width="11.5703125" style="33" customWidth="1"/>
    <col min="14475" max="14475" width="0.5703125" style="33" customWidth="1"/>
    <col min="14476" max="14476" width="11.5703125" style="33" customWidth="1"/>
    <col min="14477" max="14719" width="9.140625" style="33"/>
    <col min="14720" max="14722" width="0.5703125" style="33" customWidth="1"/>
    <col min="14723" max="14723" width="26" style="33" customWidth="1"/>
    <col min="14724" max="14724" width="7.42578125" style="33" customWidth="1"/>
    <col min="14725" max="14725" width="0.5703125" style="33" customWidth="1"/>
    <col min="14726" max="14726" width="11.5703125" style="33" customWidth="1"/>
    <col min="14727" max="14727" width="0.5703125" style="33" customWidth="1"/>
    <col min="14728" max="14728" width="11.5703125" style="33" customWidth="1"/>
    <col min="14729" max="14729" width="0.5703125" style="33" customWidth="1"/>
    <col min="14730" max="14730" width="11.5703125" style="33" customWidth="1"/>
    <col min="14731" max="14731" width="0.5703125" style="33" customWidth="1"/>
    <col min="14732" max="14732" width="11.5703125" style="33" customWidth="1"/>
    <col min="14733" max="14975" width="9.140625" style="33"/>
    <col min="14976" max="14978" width="0.5703125" style="33" customWidth="1"/>
    <col min="14979" max="14979" width="26" style="33" customWidth="1"/>
    <col min="14980" max="14980" width="7.42578125" style="33" customWidth="1"/>
    <col min="14981" max="14981" width="0.5703125" style="33" customWidth="1"/>
    <col min="14982" max="14982" width="11.5703125" style="33" customWidth="1"/>
    <col min="14983" max="14983" width="0.5703125" style="33" customWidth="1"/>
    <col min="14984" max="14984" width="11.5703125" style="33" customWidth="1"/>
    <col min="14985" max="14985" width="0.5703125" style="33" customWidth="1"/>
    <col min="14986" max="14986" width="11.5703125" style="33" customWidth="1"/>
    <col min="14987" max="14987" width="0.5703125" style="33" customWidth="1"/>
    <col min="14988" max="14988" width="11.5703125" style="33" customWidth="1"/>
    <col min="14989" max="15231" width="9.140625" style="33"/>
    <col min="15232" max="15234" width="0.5703125" style="33" customWidth="1"/>
    <col min="15235" max="15235" width="26" style="33" customWidth="1"/>
    <col min="15236" max="15236" width="7.42578125" style="33" customWidth="1"/>
    <col min="15237" max="15237" width="0.5703125" style="33" customWidth="1"/>
    <col min="15238" max="15238" width="11.5703125" style="33" customWidth="1"/>
    <col min="15239" max="15239" width="0.5703125" style="33" customWidth="1"/>
    <col min="15240" max="15240" width="11.5703125" style="33" customWidth="1"/>
    <col min="15241" max="15241" width="0.5703125" style="33" customWidth="1"/>
    <col min="15242" max="15242" width="11.5703125" style="33" customWidth="1"/>
    <col min="15243" max="15243" width="0.5703125" style="33" customWidth="1"/>
    <col min="15244" max="15244" width="11.5703125" style="33" customWidth="1"/>
    <col min="15245" max="15487" width="9.140625" style="33"/>
    <col min="15488" max="15490" width="0.5703125" style="33" customWidth="1"/>
    <col min="15491" max="15491" width="26" style="33" customWidth="1"/>
    <col min="15492" max="15492" width="7.42578125" style="33" customWidth="1"/>
    <col min="15493" max="15493" width="0.5703125" style="33" customWidth="1"/>
    <col min="15494" max="15494" width="11.5703125" style="33" customWidth="1"/>
    <col min="15495" max="15495" width="0.5703125" style="33" customWidth="1"/>
    <col min="15496" max="15496" width="11.5703125" style="33" customWidth="1"/>
    <col min="15497" max="15497" width="0.5703125" style="33" customWidth="1"/>
    <col min="15498" max="15498" width="11.5703125" style="33" customWidth="1"/>
    <col min="15499" max="15499" width="0.5703125" style="33" customWidth="1"/>
    <col min="15500" max="15500" width="11.5703125" style="33" customWidth="1"/>
    <col min="15501" max="15743" width="9.140625" style="33"/>
    <col min="15744" max="15746" width="0.5703125" style="33" customWidth="1"/>
    <col min="15747" max="15747" width="26" style="33" customWidth="1"/>
    <col min="15748" max="15748" width="7.42578125" style="33" customWidth="1"/>
    <col min="15749" max="15749" width="0.5703125" style="33" customWidth="1"/>
    <col min="15750" max="15750" width="11.5703125" style="33" customWidth="1"/>
    <col min="15751" max="15751" width="0.5703125" style="33" customWidth="1"/>
    <col min="15752" max="15752" width="11.5703125" style="33" customWidth="1"/>
    <col min="15753" max="15753" width="0.5703125" style="33" customWidth="1"/>
    <col min="15754" max="15754" width="11.5703125" style="33" customWidth="1"/>
    <col min="15755" max="15755" width="0.5703125" style="33" customWidth="1"/>
    <col min="15756" max="15756" width="11.5703125" style="33" customWidth="1"/>
    <col min="15757" max="16005" width="9.140625" style="33"/>
    <col min="16006" max="16384" width="8.5703125" style="33" customWidth="1"/>
  </cols>
  <sheetData>
    <row r="1" spans="1:9" ht="18.95" customHeight="1">
      <c r="A1" s="32" t="s">
        <v>0</v>
      </c>
    </row>
    <row r="2" spans="1:9" ht="18.95" customHeight="1">
      <c r="A2" s="32" t="s">
        <v>107</v>
      </c>
      <c r="B2" s="37"/>
      <c r="C2" s="37"/>
      <c r="D2" s="37"/>
      <c r="H2" s="38"/>
    </row>
    <row r="3" spans="1:9" ht="18.95" customHeight="1">
      <c r="A3" s="13" t="s">
        <v>83</v>
      </c>
      <c r="B3" s="39"/>
      <c r="C3" s="39"/>
      <c r="D3" s="39"/>
      <c r="E3" s="40"/>
      <c r="F3" s="41"/>
      <c r="G3" s="41"/>
      <c r="H3" s="42"/>
      <c r="I3" s="41"/>
    </row>
    <row r="4" spans="1:9" ht="12" customHeight="1">
      <c r="A4" s="43"/>
      <c r="B4" s="37"/>
      <c r="C4" s="37"/>
      <c r="D4" s="37"/>
      <c r="H4" s="38"/>
    </row>
    <row r="5" spans="1:9" s="153" customFormat="1" ht="15.95" customHeight="1">
      <c r="A5" s="160"/>
      <c r="B5" s="160"/>
      <c r="C5" s="160"/>
      <c r="D5" s="160"/>
      <c r="E5" s="161"/>
      <c r="F5" s="162"/>
      <c r="G5" s="163" t="s">
        <v>3</v>
      </c>
      <c r="H5" s="163"/>
      <c r="I5" s="163" t="s">
        <v>3</v>
      </c>
    </row>
    <row r="6" spans="1:9" s="153" customFormat="1" ht="15.95" customHeight="1">
      <c r="A6" s="160"/>
      <c r="B6" s="160"/>
      <c r="C6" s="160"/>
      <c r="D6" s="160"/>
      <c r="E6" s="161"/>
      <c r="F6" s="164"/>
      <c r="G6" s="165" t="s">
        <v>5</v>
      </c>
      <c r="H6" s="164"/>
      <c r="I6" s="165" t="s">
        <v>5</v>
      </c>
    </row>
    <row r="7" spans="1:9" s="153" customFormat="1" ht="15.95" customHeight="1">
      <c r="E7" s="148"/>
      <c r="F7" s="166"/>
      <c r="G7" s="163" t="s">
        <v>7</v>
      </c>
      <c r="H7" s="167"/>
      <c r="I7" s="163" t="s">
        <v>8</v>
      </c>
    </row>
    <row r="8" spans="1:9" s="153" customFormat="1" ht="15.95" customHeight="1">
      <c r="E8" s="168" t="s">
        <v>9</v>
      </c>
      <c r="F8" s="169"/>
      <c r="G8" s="170" t="s">
        <v>10</v>
      </c>
      <c r="H8" s="171"/>
      <c r="I8" s="172" t="s">
        <v>10</v>
      </c>
    </row>
    <row r="9" spans="1:9" s="153" customFormat="1" ht="16.5" customHeight="1">
      <c r="A9" s="173" t="s">
        <v>108</v>
      </c>
      <c r="E9" s="161"/>
      <c r="F9" s="174"/>
      <c r="G9" s="175"/>
      <c r="H9" s="176"/>
      <c r="I9" s="174"/>
    </row>
    <row r="10" spans="1:9" s="153" customFormat="1" ht="16.5" customHeight="1">
      <c r="A10" s="177" t="s">
        <v>76</v>
      </c>
      <c r="B10" s="177"/>
      <c r="C10" s="177"/>
      <c r="E10" s="148"/>
      <c r="F10" s="178"/>
      <c r="G10" s="179">
        <v>171614869</v>
      </c>
      <c r="I10" s="180">
        <v>61123489</v>
      </c>
    </row>
    <row r="11" spans="1:9" s="153" customFormat="1" ht="16.5" customHeight="1">
      <c r="A11" s="177" t="s">
        <v>109</v>
      </c>
      <c r="B11" s="177"/>
      <c r="C11" s="177"/>
      <c r="E11" s="148"/>
      <c r="F11" s="178"/>
      <c r="G11" s="181"/>
      <c r="H11" s="176"/>
      <c r="I11" s="154"/>
    </row>
    <row r="12" spans="1:9" s="153" customFormat="1" ht="16.5" customHeight="1">
      <c r="A12" s="177"/>
      <c r="B12" s="153" t="s">
        <v>110</v>
      </c>
      <c r="E12" s="148" t="s">
        <v>111</v>
      </c>
      <c r="F12" s="182"/>
      <c r="G12" s="183">
        <v>60703506</v>
      </c>
      <c r="H12" s="182"/>
      <c r="I12" s="184">
        <v>72091413</v>
      </c>
    </row>
    <row r="13" spans="1:9" s="153" customFormat="1" ht="16.5" customHeight="1">
      <c r="A13" s="177"/>
      <c r="B13" s="153" t="s">
        <v>112</v>
      </c>
      <c r="E13" s="148">
        <v>12</v>
      </c>
      <c r="F13" s="182"/>
      <c r="G13" s="183">
        <v>801711</v>
      </c>
      <c r="H13" s="182"/>
      <c r="I13" s="184">
        <v>1449644</v>
      </c>
    </row>
    <row r="14" spans="1:9" s="153" customFormat="1" ht="16.5" customHeight="1">
      <c r="A14" s="177"/>
      <c r="B14" s="177" t="s">
        <v>113</v>
      </c>
      <c r="C14" s="185"/>
      <c r="E14" s="148"/>
      <c r="F14" s="182"/>
      <c r="G14" s="179">
        <v>0</v>
      </c>
      <c r="H14" s="182"/>
      <c r="I14" s="180">
        <v>-25613</v>
      </c>
    </row>
    <row r="15" spans="1:9" s="153" customFormat="1" ht="16.5" customHeight="1">
      <c r="A15" s="177"/>
      <c r="B15" s="177" t="s">
        <v>170</v>
      </c>
      <c r="C15" s="185"/>
      <c r="E15" s="148">
        <v>9</v>
      </c>
      <c r="F15" s="182"/>
      <c r="G15" s="183">
        <v>-95058666</v>
      </c>
      <c r="H15" s="182"/>
      <c r="I15" s="180">
        <v>0</v>
      </c>
    </row>
    <row r="16" spans="1:9" s="153" customFormat="1" ht="16.5" customHeight="1">
      <c r="A16" s="177"/>
      <c r="B16" s="177" t="s">
        <v>114</v>
      </c>
      <c r="C16" s="185"/>
      <c r="E16" s="148">
        <v>7</v>
      </c>
      <c r="F16" s="182"/>
      <c r="G16" s="179">
        <v>0</v>
      </c>
      <c r="H16" s="182"/>
      <c r="I16" s="180">
        <v>28436</v>
      </c>
    </row>
    <row r="17" spans="1:9" s="153" customFormat="1" ht="16.5" customHeight="1">
      <c r="A17" s="177"/>
      <c r="B17" s="177" t="s">
        <v>115</v>
      </c>
      <c r="C17" s="185"/>
      <c r="E17" s="148"/>
      <c r="F17" s="182"/>
      <c r="G17" s="179">
        <v>-3530</v>
      </c>
      <c r="H17" s="182"/>
      <c r="I17" s="180">
        <v>0</v>
      </c>
    </row>
    <row r="18" spans="1:9" s="153" customFormat="1" ht="16.5" customHeight="1">
      <c r="A18" s="177"/>
      <c r="B18" s="177" t="s">
        <v>116</v>
      </c>
      <c r="C18" s="185"/>
      <c r="E18" s="148"/>
      <c r="F18" s="182"/>
      <c r="G18" s="179">
        <v>32298</v>
      </c>
      <c r="H18" s="182"/>
      <c r="I18" s="180">
        <v>316243</v>
      </c>
    </row>
    <row r="19" spans="1:9" s="153" customFormat="1" ht="16.5" customHeight="1">
      <c r="A19" s="177"/>
      <c r="B19" s="177" t="s">
        <v>117</v>
      </c>
      <c r="C19" s="185"/>
      <c r="E19" s="148"/>
      <c r="F19" s="182"/>
      <c r="G19" s="179">
        <v>0</v>
      </c>
      <c r="H19" s="182"/>
      <c r="I19" s="180">
        <v>-810072</v>
      </c>
    </row>
    <row r="20" spans="1:9" s="153" customFormat="1" ht="16.5" customHeight="1">
      <c r="A20" s="177"/>
      <c r="B20" s="177" t="s">
        <v>118</v>
      </c>
      <c r="C20" s="185"/>
      <c r="E20" s="148"/>
      <c r="F20" s="182"/>
      <c r="G20" s="179">
        <v>0</v>
      </c>
      <c r="H20" s="182"/>
      <c r="I20" s="180">
        <v>-150000</v>
      </c>
    </row>
    <row r="21" spans="1:9" s="153" customFormat="1" ht="16.5" customHeight="1">
      <c r="B21" s="177" t="s">
        <v>119</v>
      </c>
      <c r="C21" s="177"/>
      <c r="E21" s="148">
        <v>16</v>
      </c>
      <c r="F21" s="182"/>
      <c r="G21" s="179">
        <v>1678068</v>
      </c>
      <c r="H21" s="182"/>
      <c r="I21" s="180">
        <v>1801817</v>
      </c>
    </row>
    <row r="22" spans="1:9" s="153" customFormat="1" ht="16.5" customHeight="1">
      <c r="A22" s="186"/>
      <c r="B22" s="153" t="s">
        <v>69</v>
      </c>
      <c r="C22" s="187"/>
      <c r="E22" s="148"/>
      <c r="F22" s="182"/>
      <c r="G22" s="179">
        <v>-7055352</v>
      </c>
      <c r="H22" s="182"/>
      <c r="I22" s="180">
        <v>-781542</v>
      </c>
    </row>
    <row r="23" spans="1:9" s="153" customFormat="1" ht="16.5" customHeight="1">
      <c r="A23" s="186"/>
      <c r="B23" s="153" t="s">
        <v>120</v>
      </c>
      <c r="C23" s="187"/>
      <c r="E23" s="148"/>
      <c r="F23" s="182"/>
      <c r="G23" s="188">
        <v>3720405</v>
      </c>
      <c r="H23" s="182"/>
      <c r="I23" s="189">
        <v>4195183</v>
      </c>
    </row>
    <row r="24" spans="1:9" s="153" customFormat="1" ht="0.95" customHeight="1">
      <c r="A24" s="186"/>
      <c r="C24" s="187"/>
      <c r="E24" s="148"/>
      <c r="F24" s="184"/>
      <c r="G24" s="190"/>
      <c r="H24" s="184"/>
      <c r="I24" s="191"/>
    </row>
    <row r="25" spans="1:9" s="153" customFormat="1" ht="16.5" customHeight="1">
      <c r="E25" s="161"/>
      <c r="F25" s="184"/>
      <c r="G25" s="183">
        <f>SUM(G10:G23)</f>
        <v>136433309</v>
      </c>
      <c r="H25" s="184"/>
      <c r="I25" s="184">
        <f>SUM(I10:I23)</f>
        <v>139238998</v>
      </c>
    </row>
    <row r="26" spans="1:9" s="153" customFormat="1" ht="16.5" customHeight="1">
      <c r="A26" s="153" t="s">
        <v>121</v>
      </c>
      <c r="E26" s="148"/>
      <c r="F26" s="176"/>
      <c r="G26" s="192"/>
      <c r="H26" s="176"/>
      <c r="I26" s="176"/>
    </row>
    <row r="27" spans="1:9" s="153" customFormat="1" ht="16.5" customHeight="1">
      <c r="A27" s="177"/>
      <c r="B27" s="193" t="s">
        <v>122</v>
      </c>
      <c r="C27" s="177"/>
      <c r="E27" s="148"/>
      <c r="F27" s="182"/>
      <c r="G27" s="183">
        <v>-71874253</v>
      </c>
      <c r="H27" s="182"/>
      <c r="I27" s="184">
        <v>8959522</v>
      </c>
    </row>
    <row r="28" spans="1:9" s="153" customFormat="1" ht="16.5" customHeight="1">
      <c r="A28" s="177"/>
      <c r="B28" s="193" t="s">
        <v>123</v>
      </c>
      <c r="C28" s="177"/>
      <c r="E28" s="148"/>
      <c r="F28" s="182"/>
      <c r="G28" s="183">
        <v>28976917</v>
      </c>
      <c r="H28" s="182"/>
      <c r="I28" s="184">
        <v>15590919</v>
      </c>
    </row>
    <row r="29" spans="1:9" s="153" customFormat="1" ht="16.5" customHeight="1">
      <c r="A29" s="177"/>
      <c r="B29" s="193" t="s">
        <v>124</v>
      </c>
      <c r="C29" s="177"/>
      <c r="E29" s="148"/>
      <c r="F29" s="178"/>
      <c r="G29" s="181">
        <v>3744050</v>
      </c>
      <c r="H29" s="154"/>
      <c r="I29" s="154">
        <v>8158719</v>
      </c>
    </row>
    <row r="30" spans="1:9" s="153" customFormat="1" ht="16.5" customHeight="1">
      <c r="A30" s="177"/>
      <c r="B30" s="193" t="s">
        <v>125</v>
      </c>
      <c r="C30" s="177"/>
      <c r="E30" s="148"/>
      <c r="F30" s="182"/>
      <c r="G30" s="183">
        <v>0</v>
      </c>
      <c r="H30" s="182"/>
      <c r="I30" s="184">
        <v>238509</v>
      </c>
    </row>
    <row r="31" spans="1:9" s="153" customFormat="1" ht="16.5" customHeight="1">
      <c r="A31" s="177"/>
      <c r="B31" s="193" t="s">
        <v>29</v>
      </c>
      <c r="C31" s="177"/>
      <c r="E31" s="148"/>
      <c r="F31" s="182"/>
      <c r="G31" s="183">
        <v>3401161</v>
      </c>
      <c r="H31" s="182"/>
      <c r="I31" s="184">
        <v>-2781904</v>
      </c>
    </row>
    <row r="32" spans="1:9" s="153" customFormat="1" ht="16.5" customHeight="1">
      <c r="A32" s="177"/>
      <c r="B32" s="194" t="s">
        <v>37</v>
      </c>
      <c r="C32" s="177"/>
      <c r="E32" s="148"/>
      <c r="F32" s="182"/>
      <c r="G32" s="183">
        <v>12670927</v>
      </c>
      <c r="H32" s="182"/>
      <c r="I32" s="184">
        <v>31935791</v>
      </c>
    </row>
    <row r="33" spans="1:9" s="153" customFormat="1" ht="16.5" customHeight="1">
      <c r="A33" s="186"/>
      <c r="B33" s="194" t="s">
        <v>40</v>
      </c>
      <c r="C33" s="185"/>
      <c r="E33" s="148"/>
      <c r="F33" s="182"/>
      <c r="G33" s="183">
        <v>3390181</v>
      </c>
      <c r="H33" s="182"/>
      <c r="I33" s="184">
        <v>5991589</v>
      </c>
    </row>
    <row r="34" spans="1:9" s="153" customFormat="1" ht="16.5" customHeight="1">
      <c r="A34" s="186"/>
      <c r="B34" s="194" t="s">
        <v>171</v>
      </c>
      <c r="C34" s="185"/>
      <c r="E34" s="148"/>
      <c r="F34" s="182"/>
      <c r="G34" s="195">
        <v>5446720</v>
      </c>
      <c r="H34" s="182"/>
      <c r="I34" s="196">
        <v>0</v>
      </c>
    </row>
    <row r="35" spans="1:9" s="153" customFormat="1" ht="0.95" customHeight="1">
      <c r="E35" s="161"/>
      <c r="F35" s="197"/>
      <c r="G35" s="198"/>
      <c r="H35" s="197"/>
      <c r="I35" s="197"/>
    </row>
    <row r="36" spans="1:9" s="153" customFormat="1" ht="16.5" customHeight="1">
      <c r="A36" s="199" t="s">
        <v>126</v>
      </c>
      <c r="E36" s="148"/>
      <c r="F36" s="184"/>
      <c r="G36" s="183">
        <f>SUM(G25:G34)</f>
        <v>122189012</v>
      </c>
      <c r="H36" s="184"/>
      <c r="I36" s="184">
        <f>SUM(I25:I34)</f>
        <v>207332143</v>
      </c>
    </row>
    <row r="37" spans="1:9" s="153" customFormat="1" ht="16.5" customHeight="1">
      <c r="B37" s="200" t="s">
        <v>127</v>
      </c>
      <c r="E37" s="148"/>
      <c r="F37" s="182"/>
      <c r="G37" s="183">
        <v>2035824</v>
      </c>
      <c r="H37" s="182"/>
      <c r="I37" s="184">
        <v>152888</v>
      </c>
    </row>
    <row r="38" spans="1:9" s="153" customFormat="1" ht="16.5" customHeight="1">
      <c r="B38" s="200" t="s">
        <v>128</v>
      </c>
      <c r="E38" s="148"/>
      <c r="F38" s="182"/>
      <c r="G38" s="183">
        <v>0</v>
      </c>
      <c r="H38" s="182"/>
      <c r="I38" s="184">
        <v>-48258</v>
      </c>
    </row>
    <row r="39" spans="1:9" s="153" customFormat="1" ht="16.5" customHeight="1">
      <c r="B39" s="200" t="s">
        <v>129</v>
      </c>
      <c r="E39" s="148"/>
      <c r="F39" s="182"/>
      <c r="G39" s="195">
        <v>-14979834</v>
      </c>
      <c r="H39" s="182"/>
      <c r="I39" s="196">
        <v>-18759714</v>
      </c>
    </row>
    <row r="40" spans="1:9" s="153" customFormat="1" ht="0.95" customHeight="1">
      <c r="E40" s="161"/>
      <c r="F40" s="197"/>
      <c r="G40" s="198"/>
      <c r="H40" s="197"/>
      <c r="I40" s="197"/>
    </row>
    <row r="41" spans="1:9" s="153" customFormat="1" ht="16.5" customHeight="1">
      <c r="A41" s="173" t="s">
        <v>130</v>
      </c>
      <c r="E41" s="148"/>
      <c r="F41" s="184"/>
      <c r="G41" s="195">
        <f>SUM(G36:G39)</f>
        <v>109245002</v>
      </c>
      <c r="H41" s="184"/>
      <c r="I41" s="196">
        <f>SUM(I36:I39)</f>
        <v>188677059</v>
      </c>
    </row>
    <row r="42" spans="1:9" s="153" customFormat="1" ht="2.1" customHeight="1">
      <c r="A42" s="173"/>
      <c r="E42" s="148"/>
      <c r="F42" s="184"/>
      <c r="G42" s="183"/>
      <c r="H42" s="184"/>
      <c r="I42" s="184"/>
    </row>
    <row r="43" spans="1:9" s="153" customFormat="1" ht="16.5" customHeight="1">
      <c r="A43" s="201" t="s">
        <v>131</v>
      </c>
      <c r="B43" s="177"/>
      <c r="E43" s="148"/>
      <c r="F43" s="154"/>
      <c r="G43" s="181"/>
      <c r="H43" s="154"/>
      <c r="I43" s="154"/>
    </row>
    <row r="44" spans="1:9" s="153" customFormat="1" ht="16.5" customHeight="1">
      <c r="A44" s="153" t="s">
        <v>132</v>
      </c>
      <c r="B44" s="187"/>
      <c r="E44" s="148"/>
      <c r="F44" s="182"/>
      <c r="G44" s="183">
        <v>-372670</v>
      </c>
      <c r="H44" s="182"/>
      <c r="I44" s="184">
        <v>-132242</v>
      </c>
    </row>
    <row r="45" spans="1:9" s="153" customFormat="1" ht="16.5" customHeight="1">
      <c r="A45" s="153" t="s">
        <v>133</v>
      </c>
      <c r="B45" s="187"/>
      <c r="E45" s="148"/>
      <c r="F45" s="182"/>
      <c r="G45" s="183">
        <v>-13035100</v>
      </c>
      <c r="H45" s="182"/>
      <c r="I45" s="184">
        <v>0</v>
      </c>
    </row>
    <row r="46" spans="1:9" s="153" customFormat="1" ht="16.5" customHeight="1">
      <c r="A46" s="153" t="s">
        <v>134</v>
      </c>
      <c r="B46" s="187"/>
      <c r="E46" s="148"/>
      <c r="F46" s="182"/>
      <c r="G46" s="183">
        <v>-221413220</v>
      </c>
      <c r="H46" s="182"/>
      <c r="I46" s="184">
        <v>-51949798</v>
      </c>
    </row>
    <row r="47" spans="1:9" s="153" customFormat="1" ht="16.5" customHeight="1">
      <c r="A47" s="153" t="s">
        <v>135</v>
      </c>
      <c r="B47" s="187"/>
      <c r="E47" s="148"/>
      <c r="F47" s="182"/>
      <c r="G47" s="183">
        <v>13792</v>
      </c>
      <c r="H47" s="182"/>
      <c r="I47" s="184">
        <v>0</v>
      </c>
    </row>
    <row r="48" spans="1:9" s="153" customFormat="1" ht="16.5" customHeight="1">
      <c r="A48" s="153" t="s">
        <v>136</v>
      </c>
      <c r="B48" s="187"/>
      <c r="E48" s="148"/>
      <c r="F48" s="182"/>
      <c r="G48" s="183">
        <v>-20093231</v>
      </c>
      <c r="H48" s="184"/>
      <c r="I48" s="184">
        <v>-1206428</v>
      </c>
    </row>
    <row r="49" spans="1:9" s="153" customFormat="1" ht="16.5" customHeight="1">
      <c r="A49" s="177" t="s">
        <v>137</v>
      </c>
      <c r="E49" s="148"/>
      <c r="F49" s="202"/>
      <c r="G49" s="203">
        <v>-4025753</v>
      </c>
      <c r="H49" s="202"/>
      <c r="I49" s="204">
        <v>-1854897</v>
      </c>
    </row>
    <row r="50" spans="1:9" s="153" customFormat="1" ht="16.5" customHeight="1">
      <c r="A50" s="177" t="s">
        <v>138</v>
      </c>
      <c r="E50" s="148"/>
      <c r="F50" s="202"/>
      <c r="G50" s="203">
        <v>2575070</v>
      </c>
      <c r="H50" s="202"/>
      <c r="I50" s="204">
        <v>1155981</v>
      </c>
    </row>
    <row r="51" spans="1:9" s="153" customFormat="1" ht="16.5" customHeight="1">
      <c r="A51" s="177" t="s">
        <v>139</v>
      </c>
      <c r="E51" s="148"/>
      <c r="F51" s="202"/>
      <c r="G51" s="203">
        <v>-513636</v>
      </c>
      <c r="H51" s="202"/>
      <c r="I51" s="204">
        <v>-989821</v>
      </c>
    </row>
    <row r="52" spans="1:9" s="153" customFormat="1" ht="16.5" customHeight="1">
      <c r="A52" s="177" t="s">
        <v>140</v>
      </c>
      <c r="E52" s="148"/>
      <c r="F52" s="202"/>
      <c r="G52" s="205">
        <v>0</v>
      </c>
      <c r="H52" s="202"/>
      <c r="I52" s="206">
        <v>-150000</v>
      </c>
    </row>
    <row r="53" spans="1:9" s="153" customFormat="1" ht="0.95" customHeight="1">
      <c r="E53" s="161"/>
      <c r="F53" s="197"/>
      <c r="G53" s="198"/>
      <c r="H53" s="197"/>
      <c r="I53" s="197"/>
    </row>
    <row r="54" spans="1:9" s="153" customFormat="1" ht="16.5" customHeight="1">
      <c r="A54" s="201" t="s">
        <v>141</v>
      </c>
      <c r="E54" s="148"/>
      <c r="F54" s="184"/>
      <c r="G54" s="195">
        <f>SUM(G44:G53)</f>
        <v>-256864748</v>
      </c>
      <c r="H54" s="184"/>
      <c r="I54" s="196">
        <f>SUM(I44:I53)</f>
        <v>-55127205</v>
      </c>
    </row>
    <row r="55" spans="1:9" ht="3" customHeight="1">
      <c r="A55" s="157"/>
      <c r="F55" s="90"/>
      <c r="G55" s="33"/>
      <c r="H55" s="33"/>
      <c r="I55" s="33"/>
    </row>
    <row r="56" spans="1:9" ht="20.100000000000001" customHeight="1">
      <c r="A56" s="44" t="str">
        <f>+'2-3'!A96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56" s="29"/>
      <c r="C56" s="29"/>
      <c r="D56" s="29"/>
      <c r="E56" s="40"/>
      <c r="F56" s="45"/>
      <c r="G56" s="41"/>
      <c r="H56" s="41"/>
      <c r="I56" s="41"/>
    </row>
    <row r="57" spans="1:9" ht="21.75" customHeight="1">
      <c r="A57" s="43" t="str">
        <f>A1</f>
        <v>บริษัท เจนก้องไกล จำกัด (มหาชน)</v>
      </c>
    </row>
    <row r="58" spans="1:9" ht="21.75" customHeight="1">
      <c r="A58" s="43" t="str">
        <f>A2</f>
        <v>งบกระแสเงินสด (ยังไม่ได้ตรวจสอบ)</v>
      </c>
      <c r="B58" s="37"/>
      <c r="C58" s="37"/>
      <c r="D58" s="37"/>
      <c r="H58" s="38"/>
    </row>
    <row r="59" spans="1:9" ht="21.75" customHeight="1">
      <c r="A59" s="214" t="str">
        <f>A3</f>
        <v>สำหรับรอบระยะเวลาเก้าเดือนสิ้นสุดวันที่ 30 กันยายน พ.ศ. 2567</v>
      </c>
      <c r="B59" s="214"/>
      <c r="C59" s="214"/>
      <c r="D59" s="214"/>
      <c r="E59" s="214"/>
      <c r="F59" s="214"/>
      <c r="G59" s="214"/>
      <c r="H59" s="214"/>
      <c r="I59" s="214"/>
    </row>
    <row r="60" spans="1:9" ht="13.5" customHeight="1">
      <c r="A60" s="43"/>
      <c r="B60" s="37"/>
      <c r="C60" s="37"/>
      <c r="D60" s="37"/>
      <c r="H60" s="38"/>
    </row>
    <row r="61" spans="1:9" s="153" customFormat="1" ht="20.100000000000001" customHeight="1">
      <c r="A61" s="160"/>
      <c r="B61" s="160"/>
      <c r="C61" s="160"/>
      <c r="D61" s="160"/>
      <c r="E61" s="161"/>
      <c r="F61" s="207"/>
      <c r="G61" s="163" t="s">
        <v>3</v>
      </c>
      <c r="H61" s="163"/>
      <c r="I61" s="163" t="s">
        <v>3</v>
      </c>
    </row>
    <row r="62" spans="1:9" s="153" customFormat="1" ht="20.100000000000001" customHeight="1">
      <c r="A62" s="160"/>
      <c r="B62" s="160"/>
      <c r="C62" s="160"/>
      <c r="D62" s="160"/>
      <c r="E62" s="161"/>
      <c r="F62" s="164"/>
      <c r="G62" s="165" t="s">
        <v>5</v>
      </c>
      <c r="H62" s="164"/>
      <c r="I62" s="165" t="s">
        <v>5</v>
      </c>
    </row>
    <row r="63" spans="1:9" s="153" customFormat="1" ht="20.100000000000001" customHeight="1">
      <c r="E63" s="148"/>
      <c r="F63" s="166"/>
      <c r="G63" s="167" t="s">
        <v>7</v>
      </c>
      <c r="H63" s="167"/>
      <c r="I63" s="163" t="s">
        <v>8</v>
      </c>
    </row>
    <row r="64" spans="1:9" s="153" customFormat="1" ht="20.100000000000001" customHeight="1">
      <c r="E64" s="168" t="s">
        <v>9</v>
      </c>
      <c r="F64" s="169"/>
      <c r="G64" s="170" t="s">
        <v>10</v>
      </c>
      <c r="H64" s="171"/>
      <c r="I64" s="172" t="s">
        <v>10</v>
      </c>
    </row>
    <row r="65" spans="1:9" s="153" customFormat="1" ht="20.100000000000001" customHeight="1">
      <c r="A65" s="173" t="s">
        <v>142</v>
      </c>
      <c r="E65" s="148"/>
      <c r="F65" s="184"/>
      <c r="G65" s="183"/>
      <c r="H65" s="184"/>
      <c r="I65" s="184"/>
    </row>
    <row r="66" spans="1:9" s="153" customFormat="1" ht="20.100000000000001" customHeight="1">
      <c r="A66" s="153" t="s">
        <v>143</v>
      </c>
      <c r="E66" s="148"/>
      <c r="G66" s="183">
        <v>0</v>
      </c>
      <c r="I66" s="184">
        <v>-6396174</v>
      </c>
    </row>
    <row r="67" spans="1:9" s="153" customFormat="1" ht="20.100000000000001" customHeight="1">
      <c r="A67" s="153" t="s">
        <v>144</v>
      </c>
      <c r="E67" s="148"/>
      <c r="F67" s="191"/>
      <c r="G67" s="190">
        <v>-56193402</v>
      </c>
      <c r="H67" s="191"/>
      <c r="I67" s="191">
        <v>-60994816</v>
      </c>
    </row>
    <row r="68" spans="1:9" s="153" customFormat="1" ht="20.100000000000001" customHeight="1">
      <c r="A68" s="153" t="s">
        <v>145</v>
      </c>
      <c r="E68" s="148"/>
      <c r="F68" s="191"/>
      <c r="G68" s="190">
        <v>-3706934</v>
      </c>
      <c r="H68" s="191"/>
      <c r="I68" s="191">
        <v>-4332536</v>
      </c>
    </row>
    <row r="69" spans="1:9" s="153" customFormat="1" ht="20.100000000000001" customHeight="1">
      <c r="A69" s="153" t="s">
        <v>146</v>
      </c>
      <c r="E69" s="148"/>
      <c r="F69" s="202"/>
      <c r="G69" s="190">
        <v>0</v>
      </c>
      <c r="H69" s="202"/>
      <c r="I69" s="191">
        <v>463000000</v>
      </c>
    </row>
    <row r="70" spans="1:9" s="153" customFormat="1" ht="20.100000000000001" customHeight="1">
      <c r="A70" s="153" t="s">
        <v>147</v>
      </c>
      <c r="E70" s="148"/>
      <c r="F70" s="202"/>
      <c r="G70" s="190">
        <v>0</v>
      </c>
      <c r="H70" s="202"/>
      <c r="I70" s="191">
        <v>-16796810</v>
      </c>
    </row>
    <row r="71" spans="1:9" s="153" customFormat="1" ht="20.100000000000001" customHeight="1">
      <c r="A71" s="153" t="s">
        <v>103</v>
      </c>
      <c r="E71" s="148">
        <v>17</v>
      </c>
      <c r="F71" s="202"/>
      <c r="G71" s="195">
        <v>-14996767</v>
      </c>
      <c r="H71" s="202"/>
      <c r="I71" s="196">
        <v>-76510000</v>
      </c>
    </row>
    <row r="72" spans="1:9" s="153" customFormat="1" ht="6" customHeight="1">
      <c r="E72" s="161"/>
      <c r="F72" s="197"/>
      <c r="G72" s="198"/>
      <c r="H72" s="197"/>
      <c r="I72" s="197"/>
    </row>
    <row r="73" spans="1:9" s="153" customFormat="1" ht="20.100000000000001" customHeight="1">
      <c r="A73" s="173" t="s">
        <v>148</v>
      </c>
      <c r="E73" s="148"/>
      <c r="F73" s="184"/>
      <c r="G73" s="195">
        <f>SUM(G66:G72)</f>
        <v>-74897103</v>
      </c>
      <c r="H73" s="184"/>
      <c r="I73" s="196">
        <f>SUM(I66:I72)</f>
        <v>297969664</v>
      </c>
    </row>
    <row r="74" spans="1:9" s="153" customFormat="1" ht="12" customHeight="1">
      <c r="A74" s="173"/>
      <c r="E74" s="148"/>
      <c r="F74" s="184"/>
      <c r="G74" s="183"/>
      <c r="H74" s="184"/>
      <c r="I74" s="184"/>
    </row>
    <row r="75" spans="1:9" s="153" customFormat="1" ht="20.100000000000001" customHeight="1">
      <c r="A75" s="173" t="s">
        <v>149</v>
      </c>
      <c r="B75" s="173"/>
      <c r="E75" s="148"/>
      <c r="F75" s="184"/>
      <c r="G75" s="183">
        <f>SUM(G41,G54,G73)</f>
        <v>-222516849</v>
      </c>
      <c r="H75" s="184"/>
      <c r="I75" s="184">
        <f>SUM(I41,I54,I73)</f>
        <v>431519518</v>
      </c>
    </row>
    <row r="76" spans="1:9" s="153" customFormat="1" ht="20.100000000000001" customHeight="1">
      <c r="A76" s="153" t="s">
        <v>150</v>
      </c>
      <c r="E76" s="148"/>
      <c r="F76" s="178"/>
      <c r="G76" s="208">
        <v>438433766</v>
      </c>
      <c r="H76" s="178"/>
      <c r="I76" s="209">
        <v>22892667</v>
      </c>
    </row>
    <row r="77" spans="1:9" s="153" customFormat="1" ht="6" customHeight="1">
      <c r="E77" s="161"/>
      <c r="F77" s="197"/>
      <c r="G77" s="198"/>
      <c r="H77" s="197"/>
      <c r="I77" s="197"/>
    </row>
    <row r="78" spans="1:9" s="153" customFormat="1" ht="20.100000000000001" customHeight="1" thickBot="1">
      <c r="A78" s="173" t="s">
        <v>151</v>
      </c>
      <c r="B78" s="173"/>
      <c r="E78" s="148"/>
      <c r="F78" s="191"/>
      <c r="G78" s="210">
        <f>SUM(G75:G76)</f>
        <v>215916917</v>
      </c>
      <c r="H78" s="184"/>
      <c r="I78" s="211">
        <f>SUM(I75:I76)</f>
        <v>454412185</v>
      </c>
    </row>
    <row r="79" spans="1:9" s="153" customFormat="1" ht="5.25" customHeight="1" thickTop="1">
      <c r="A79" s="173"/>
      <c r="E79" s="148"/>
      <c r="F79" s="184"/>
      <c r="G79" s="183"/>
      <c r="H79" s="184"/>
      <c r="I79" s="184"/>
    </row>
    <row r="80" spans="1:9" s="153" customFormat="1" ht="20.100000000000001" customHeight="1">
      <c r="A80" s="173" t="s">
        <v>152</v>
      </c>
      <c r="B80" s="173"/>
      <c r="E80" s="148"/>
      <c r="F80" s="191"/>
      <c r="G80" s="190"/>
      <c r="H80" s="184"/>
      <c r="I80" s="191"/>
    </row>
    <row r="81" spans="1:9" s="153" customFormat="1" ht="20.100000000000001" customHeight="1">
      <c r="A81" s="153" t="s">
        <v>152</v>
      </c>
      <c r="B81" s="173"/>
      <c r="E81" s="148"/>
      <c r="F81" s="191"/>
      <c r="G81" s="190"/>
      <c r="H81" s="184"/>
      <c r="I81" s="191"/>
    </row>
    <row r="82" spans="1:9" s="153" customFormat="1" ht="20.100000000000001" customHeight="1">
      <c r="B82" s="153" t="s">
        <v>153</v>
      </c>
      <c r="E82" s="148"/>
      <c r="F82" s="191"/>
      <c r="G82" s="190"/>
      <c r="H82" s="184"/>
      <c r="I82" s="191"/>
    </row>
    <row r="83" spans="1:9" s="153" customFormat="1" ht="6" customHeight="1">
      <c r="E83" s="161"/>
      <c r="F83" s="197"/>
      <c r="G83" s="198"/>
      <c r="H83" s="197"/>
      <c r="I83" s="197"/>
    </row>
    <row r="84" spans="1:9" s="153" customFormat="1" ht="20.100000000000001" customHeight="1">
      <c r="A84" s="153" t="s">
        <v>154</v>
      </c>
      <c r="B84" s="173"/>
      <c r="E84" s="148"/>
      <c r="F84" s="202"/>
      <c r="G84" s="190">
        <v>14659</v>
      </c>
      <c r="H84" s="191"/>
      <c r="I84" s="191">
        <v>12554812</v>
      </c>
    </row>
    <row r="85" spans="1:9" s="153" customFormat="1" ht="20.100000000000001" customHeight="1">
      <c r="A85" s="153" t="s">
        <v>167</v>
      </c>
      <c r="E85" s="148"/>
      <c r="F85" s="202"/>
      <c r="G85" s="190">
        <v>41868094.659999996</v>
      </c>
      <c r="H85" s="191"/>
      <c r="I85" s="191">
        <v>0</v>
      </c>
    </row>
    <row r="86" spans="1:9" s="153" customFormat="1" ht="20.100000000000001" customHeight="1">
      <c r="A86" s="153" t="s">
        <v>47</v>
      </c>
      <c r="B86" s="173"/>
      <c r="E86" s="148"/>
      <c r="F86" s="202"/>
      <c r="G86" s="190">
        <v>10435502</v>
      </c>
      <c r="H86" s="191"/>
      <c r="I86" s="191">
        <v>0</v>
      </c>
    </row>
    <row r="87" spans="1:9" s="153" customFormat="1" ht="20.100000000000001" customHeight="1">
      <c r="A87" s="153" t="s">
        <v>155</v>
      </c>
      <c r="E87" s="148"/>
      <c r="F87" s="202"/>
      <c r="G87" s="190">
        <v>0</v>
      </c>
      <c r="H87" s="191"/>
      <c r="I87" s="191">
        <v>12031666</v>
      </c>
    </row>
    <row r="88" spans="1:9" s="153" customFormat="1" ht="20.100000000000001" customHeight="1">
      <c r="A88" s="153" t="s">
        <v>156</v>
      </c>
      <c r="E88" s="148"/>
      <c r="F88" s="202"/>
      <c r="G88" s="190">
        <v>3000000</v>
      </c>
      <c r="H88" s="191"/>
      <c r="I88" s="191">
        <v>0</v>
      </c>
    </row>
    <row r="89" spans="1:9" s="153" customFormat="1" ht="20.100000000000001" customHeight="1">
      <c r="A89" s="153" t="s">
        <v>157</v>
      </c>
      <c r="E89" s="148"/>
      <c r="F89" s="202"/>
      <c r="G89" s="190">
        <v>-59823657</v>
      </c>
      <c r="H89" s="191"/>
      <c r="I89" s="191">
        <v>9845986</v>
      </c>
    </row>
    <row r="90" spans="1:9" s="153" customFormat="1" ht="20.100000000000001" customHeight="1">
      <c r="A90" s="153" t="s">
        <v>158</v>
      </c>
      <c r="E90" s="148"/>
      <c r="F90" s="202"/>
      <c r="G90" s="190">
        <v>0</v>
      </c>
      <c r="H90" s="191"/>
      <c r="I90" s="191">
        <v>2500000</v>
      </c>
    </row>
    <row r="91" spans="1:9" s="153" customFormat="1" ht="1.5" customHeight="1">
      <c r="B91" s="173"/>
      <c r="E91" s="148"/>
      <c r="F91" s="202"/>
      <c r="G91" s="190"/>
      <c r="H91" s="191"/>
      <c r="I91" s="191"/>
    </row>
    <row r="92" spans="1:9" s="153" customFormat="1" ht="20.100000000000001" customHeight="1">
      <c r="A92" s="173" t="s">
        <v>159</v>
      </c>
      <c r="B92" s="173"/>
      <c r="E92" s="148"/>
      <c r="F92" s="202"/>
      <c r="G92" s="190"/>
      <c r="H92" s="191"/>
      <c r="I92" s="191"/>
    </row>
    <row r="93" spans="1:9" s="153" customFormat="1" ht="20.100000000000001" customHeight="1">
      <c r="A93" s="153" t="s">
        <v>43</v>
      </c>
      <c r="B93" s="173"/>
      <c r="E93" s="148"/>
      <c r="F93" s="202"/>
      <c r="G93" s="183"/>
      <c r="H93" s="184"/>
      <c r="I93" s="184"/>
    </row>
    <row r="94" spans="1:9" s="153" customFormat="1" ht="20.100000000000001" customHeight="1">
      <c r="B94" s="185" t="s">
        <v>160</v>
      </c>
      <c r="E94" s="148"/>
      <c r="F94" s="202"/>
      <c r="G94" s="183">
        <v>112980616</v>
      </c>
      <c r="H94" s="182"/>
      <c r="I94" s="184">
        <v>111207780</v>
      </c>
    </row>
    <row r="95" spans="1:9" s="153" customFormat="1" ht="20.100000000000001" customHeight="1">
      <c r="B95" s="185" t="s">
        <v>161</v>
      </c>
      <c r="E95" s="148"/>
      <c r="F95" s="202"/>
      <c r="G95" s="183">
        <v>45953409</v>
      </c>
      <c r="H95" s="182"/>
      <c r="I95" s="184">
        <v>50816894</v>
      </c>
    </row>
    <row r="96" spans="1:9" s="153" customFormat="1" ht="20.100000000000001" customHeight="1">
      <c r="B96" s="185" t="s">
        <v>162</v>
      </c>
      <c r="E96" s="148"/>
      <c r="F96" s="202"/>
      <c r="G96" s="183">
        <v>0</v>
      </c>
      <c r="H96" s="182"/>
      <c r="I96" s="184">
        <v>-1366923</v>
      </c>
    </row>
    <row r="97" spans="1:9" s="153" customFormat="1" ht="20.100000000000001" customHeight="1">
      <c r="B97" s="185" t="s">
        <v>163</v>
      </c>
      <c r="E97" s="148"/>
      <c r="G97" s="183">
        <v>18347715</v>
      </c>
      <c r="H97" s="176"/>
      <c r="I97" s="184">
        <v>19211031</v>
      </c>
    </row>
    <row r="98" spans="1:9" s="153" customFormat="1" ht="20.100000000000001" customHeight="1">
      <c r="B98" s="185" t="s">
        <v>164</v>
      </c>
      <c r="E98" s="148"/>
      <c r="F98" s="202"/>
      <c r="G98" s="183">
        <v>6518624</v>
      </c>
      <c r="H98" s="184"/>
      <c r="I98" s="184">
        <v>6459357</v>
      </c>
    </row>
    <row r="99" spans="1:9" s="153" customFormat="1" ht="20.100000000000001" customHeight="1">
      <c r="B99" s="185" t="s">
        <v>165</v>
      </c>
      <c r="E99" s="148"/>
      <c r="F99" s="202"/>
      <c r="G99" s="195">
        <v>-59900336</v>
      </c>
      <c r="H99" s="182"/>
      <c r="I99" s="196">
        <v>-65327352</v>
      </c>
    </row>
    <row r="100" spans="1:9" s="153" customFormat="1" ht="6" customHeight="1">
      <c r="E100" s="161"/>
      <c r="F100" s="197"/>
      <c r="G100" s="198"/>
      <c r="H100" s="197"/>
      <c r="I100" s="197"/>
    </row>
    <row r="101" spans="1:9" s="153" customFormat="1" ht="20.100000000000001" customHeight="1" thickBot="1">
      <c r="B101" s="185" t="s">
        <v>166</v>
      </c>
      <c r="E101" s="148"/>
      <c r="F101" s="191"/>
      <c r="G101" s="210">
        <f>SUM(G94:G100)</f>
        <v>123900028</v>
      </c>
      <c r="H101" s="191"/>
      <c r="I101" s="211">
        <f>SUM(I94:I99)</f>
        <v>121000787</v>
      </c>
    </row>
    <row r="102" spans="1:9" ht="6.75" customHeight="1" thickTop="1">
      <c r="B102" s="89"/>
      <c r="F102" s="91"/>
      <c r="G102" s="91"/>
      <c r="H102" s="91"/>
      <c r="I102" s="91"/>
    </row>
    <row r="103" spans="1:9" ht="21.95" customHeight="1">
      <c r="A103" s="44" t="str">
        <f>+'2-3'!A96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103" s="29"/>
      <c r="C103" s="29"/>
      <c r="D103" s="29"/>
      <c r="E103" s="40"/>
      <c r="F103" s="19"/>
      <c r="G103" s="19"/>
      <c r="H103" s="19"/>
      <c r="I103" s="19"/>
    </row>
  </sheetData>
  <mergeCells count="1">
    <mergeCell ref="A59:I59"/>
  </mergeCells>
  <printOptions verticalCentered="1"/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(3m)</vt:lpstr>
      <vt:lpstr>5 (9m)</vt:lpstr>
      <vt:lpstr>6</vt:lpstr>
      <vt:lpstr>7-8</vt:lpstr>
      <vt:lpstr>'6'!Print_Area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 Kamoltiplarp</dc:creator>
  <cp:keywords/>
  <dc:description/>
  <cp:lastModifiedBy>Duangporn Pongvitayakorn (TH)</cp:lastModifiedBy>
  <cp:revision/>
  <cp:lastPrinted>2024-11-11T08:53:21Z</cp:lastPrinted>
  <dcterms:created xsi:type="dcterms:W3CDTF">2019-12-24T03:40:29Z</dcterms:created>
  <dcterms:modified xsi:type="dcterms:W3CDTF">2024-11-11T08:53:43Z</dcterms:modified>
  <cp:category/>
  <cp:contentStatus/>
</cp:coreProperties>
</file>