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uroasia Total Logistics Public Company Limited\Euroasia Total Logistics Pcl._Sep24'Q3\"/>
    </mc:Choice>
  </mc:AlternateContent>
  <xr:revisionPtr revIDLastSave="0" documentId="13_ncr:1_{D6F62A03-6219-42C4-8B9E-C85B9411E32F}" xr6:coauthVersionLast="47" xr6:coauthVersionMax="47" xr10:uidLastSave="{00000000-0000-0000-0000-000000000000}"/>
  <bookViews>
    <workbookView xWindow="-120" yWindow="-120" windowWidth="21840" windowHeight="13020" activeTab="5" xr2:uid="{458C790A-441C-40D7-AB34-A7ACB24ACE78}"/>
  </bookViews>
  <sheets>
    <sheet name="TH BS 2-4" sheetId="1" r:id="rId1"/>
    <sheet name="TH_PL 5-6 (3M)" sheetId="6" r:id="rId2"/>
    <sheet name="TH_PL 7-8 (9M)" sheetId="2" r:id="rId3"/>
    <sheet name="TH_Equity 9" sheetId="3" r:id="rId4"/>
    <sheet name="TH_Equity 10" sheetId="4" r:id="rId5"/>
    <sheet name="TH_CF 11-12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4" hidden="1">[13]!ChangeRange</definedName>
    <definedName name="ChangeRange" localSheetId="1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4" hidden="1">[13]!ContentsHelp</definedName>
    <definedName name="ContentsHelp" localSheetId="1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4" hidden="1">[13]!CreateTable</definedName>
    <definedName name="CreateTable" localSheetId="1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4" hidden="1">[13]!DeleteRange</definedName>
    <definedName name="DeleteRange" localSheetId="1" hidden="1">[13]!DeleteRange</definedName>
    <definedName name="DeleteRange" hidden="1">[13]!DeleteRange</definedName>
    <definedName name="DeleteTable" localSheetId="4" hidden="1">[13]!DeleteTable</definedName>
    <definedName name="DeleteTable" localSheetId="1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4" hidden="1">[13]!MerrillPrintIt</definedName>
    <definedName name="MerrillPrintIt" localSheetId="1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4" hidden="1">[13]!NewRange</definedName>
    <definedName name="NewRange" localSheetId="1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4" hidden="1">[13]!RedefinePrintTableRange</definedName>
    <definedName name="RedefinePrintTableRange" localSheetId="1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6" l="1"/>
  <c r="F55" i="6"/>
  <c r="F58" i="6"/>
  <c r="F61" i="6"/>
  <c r="F64" i="6"/>
  <c r="J61" i="6"/>
  <c r="J64" i="6"/>
  <c r="J58" i="6"/>
  <c r="L16" i="6"/>
  <c r="J16" i="6"/>
  <c r="H16" i="6"/>
  <c r="F16" i="6"/>
  <c r="F33" i="5"/>
  <c r="J43" i="1" l="1"/>
  <c r="F65" i="5"/>
  <c r="H119" i="1" l="1"/>
  <c r="L119" i="1"/>
  <c r="J29" i="5" l="1"/>
  <c r="F15" i="2"/>
  <c r="F56" i="2"/>
  <c r="V25" i="3" s="1"/>
  <c r="T21" i="3"/>
  <c r="X21" i="3" s="1"/>
  <c r="V22" i="3"/>
  <c r="R22" i="3"/>
  <c r="R27" i="3" s="1"/>
  <c r="P22" i="3"/>
  <c r="P27" i="3" s="1"/>
  <c r="N22" i="3"/>
  <c r="L22" i="3"/>
  <c r="L27" i="3" s="1"/>
  <c r="J22" i="3"/>
  <c r="J27" i="3" s="1"/>
  <c r="H22" i="3"/>
  <c r="H27" i="3" s="1"/>
  <c r="F22" i="3"/>
  <c r="F27" i="3" s="1"/>
  <c r="L23" i="4"/>
  <c r="J23" i="4"/>
  <c r="J28" i="4" s="1"/>
  <c r="H23" i="4"/>
  <c r="H28" i="4" s="1"/>
  <c r="F23" i="4"/>
  <c r="F28" i="4" s="1"/>
  <c r="N21" i="4"/>
  <c r="V27" i="3" l="1"/>
  <c r="L66" i="1" l="1"/>
  <c r="F76" i="5"/>
  <c r="J76" i="5"/>
  <c r="H64" i="2" l="1"/>
  <c r="H58" i="2"/>
  <c r="L58" i="2"/>
  <c r="N15" i="4" l="1"/>
  <c r="X15" i="3"/>
  <c r="L76" i="5" l="1"/>
  <c r="H76" i="5"/>
  <c r="L65" i="5"/>
  <c r="H65" i="5"/>
  <c r="J65" i="5"/>
  <c r="J58" i="2" l="1"/>
  <c r="H27" i="1" l="1"/>
  <c r="J74" i="1"/>
  <c r="F74" i="1"/>
  <c r="T14" i="3"/>
  <c r="X14" i="3" s="1"/>
  <c r="N14" i="4" l="1"/>
  <c r="A49" i="5" l="1"/>
  <c r="A48" i="2"/>
  <c r="L38" i="6"/>
  <c r="L41" i="6" s="1"/>
  <c r="J38" i="6"/>
  <c r="J41" i="6" s="1"/>
  <c r="H38" i="6"/>
  <c r="H41" i="6" s="1"/>
  <c r="F38" i="6"/>
  <c r="F41" i="6" s="1"/>
  <c r="L12" i="6"/>
  <c r="L24" i="6" s="1"/>
  <c r="L27" i="6" s="1"/>
  <c r="J12" i="6"/>
  <c r="H12" i="6"/>
  <c r="H24" i="6" s="1"/>
  <c r="H27" i="6" s="1"/>
  <c r="F12" i="6"/>
  <c r="F24" i="6" s="1"/>
  <c r="L33" i="5"/>
  <c r="L36" i="5" s="1"/>
  <c r="H33" i="5"/>
  <c r="H36" i="5" s="1"/>
  <c r="N20" i="4"/>
  <c r="N23" i="4" s="1"/>
  <c r="L18" i="4"/>
  <c r="J18" i="4"/>
  <c r="H18" i="4"/>
  <c r="F18" i="4"/>
  <c r="N16" i="4"/>
  <c r="N12" i="4"/>
  <c r="T20" i="3"/>
  <c r="T22" i="3" s="1"/>
  <c r="V18" i="3"/>
  <c r="R18" i="3"/>
  <c r="P18" i="3"/>
  <c r="N18" i="3"/>
  <c r="L18" i="3"/>
  <c r="J18" i="3"/>
  <c r="H18" i="3"/>
  <c r="F18" i="3"/>
  <c r="T16" i="3"/>
  <c r="X16" i="3" s="1"/>
  <c r="T12" i="3"/>
  <c r="L64" i="2"/>
  <c r="J64" i="2"/>
  <c r="L38" i="2"/>
  <c r="L41" i="2" s="1"/>
  <c r="J38" i="2"/>
  <c r="J41" i="2" s="1"/>
  <c r="H38" i="2"/>
  <c r="H41" i="2" s="1"/>
  <c r="F38" i="2"/>
  <c r="F41" i="2" s="1"/>
  <c r="L12" i="2"/>
  <c r="J12" i="2"/>
  <c r="J24" i="2" s="1"/>
  <c r="H12" i="2"/>
  <c r="F12" i="2"/>
  <c r="F24" i="2" s="1"/>
  <c r="L127" i="1"/>
  <c r="L130" i="1" s="1"/>
  <c r="J127" i="1"/>
  <c r="H127" i="1"/>
  <c r="H130" i="1" s="1"/>
  <c r="F127" i="1"/>
  <c r="F130" i="1" s="1"/>
  <c r="A96" i="1"/>
  <c r="L84" i="1"/>
  <c r="J84" i="1"/>
  <c r="H84" i="1"/>
  <c r="F84" i="1"/>
  <c r="L74" i="1"/>
  <c r="H74" i="1"/>
  <c r="A52" i="1"/>
  <c r="A98" i="1" s="1"/>
  <c r="A50" i="1"/>
  <c r="L43" i="1"/>
  <c r="H43" i="1"/>
  <c r="F43" i="1"/>
  <c r="L27" i="1"/>
  <c r="J27" i="1"/>
  <c r="F27" i="1"/>
  <c r="F27" i="2" l="1"/>
  <c r="F43" i="2" s="1"/>
  <c r="F64" i="2" s="1"/>
  <c r="F61" i="2" s="1"/>
  <c r="F27" i="6"/>
  <c r="H24" i="2"/>
  <c r="H27" i="2" s="1"/>
  <c r="H43" i="2" s="1"/>
  <c r="L24" i="2"/>
  <c r="L27" i="2" s="1"/>
  <c r="L43" i="2" s="1"/>
  <c r="J130" i="1"/>
  <c r="J24" i="6"/>
  <c r="J27" i="6" s="1"/>
  <c r="F36" i="5"/>
  <c r="F78" i="5" s="1"/>
  <c r="F82" i="5" s="1"/>
  <c r="J27" i="2"/>
  <c r="J43" i="2" s="1"/>
  <c r="L26" i="4" s="1"/>
  <c r="J33" i="5"/>
  <c r="J36" i="5" s="1"/>
  <c r="J78" i="5" s="1"/>
  <c r="J82" i="5" s="1"/>
  <c r="L78" i="5"/>
  <c r="L82" i="5" s="1"/>
  <c r="H78" i="5"/>
  <c r="H82" i="5" s="1"/>
  <c r="H43" i="6"/>
  <c r="H64" i="6" s="1"/>
  <c r="H58" i="6"/>
  <c r="N18" i="4"/>
  <c r="L43" i="6"/>
  <c r="T18" i="3"/>
  <c r="F43" i="6"/>
  <c r="F45" i="1"/>
  <c r="H45" i="1"/>
  <c r="L45" i="1"/>
  <c r="J45" i="1"/>
  <c r="F86" i="1"/>
  <c r="F132" i="1" s="1"/>
  <c r="L86" i="1"/>
  <c r="L132" i="1" s="1"/>
  <c r="J86" i="1"/>
  <c r="H86" i="1"/>
  <c r="H132" i="1" s="1"/>
  <c r="X20" i="3"/>
  <c r="X22" i="3" s="1"/>
  <c r="X12" i="3"/>
  <c r="X18" i="3" s="1"/>
  <c r="J132" i="1" l="1"/>
  <c r="J43" i="6"/>
  <c r="L28" i="4"/>
  <c r="N26" i="4"/>
  <c r="N28" i="4" s="1"/>
  <c r="F58" i="2"/>
  <c r="L64" i="6"/>
  <c r="F55" i="2" l="1"/>
  <c r="N25" i="3" s="1"/>
  <c r="L58" i="6"/>
  <c r="N27" i="3" l="1"/>
  <c r="X25" i="3"/>
  <c r="X27" i="3" s="1"/>
  <c r="T27" i="3" l="1"/>
</calcChain>
</file>

<file path=xl/sharedStrings.xml><?xml version="1.0" encoding="utf-8"?>
<sst xmlns="http://schemas.openxmlformats.org/spreadsheetml/2006/main" count="453" uniqueCount="208">
  <si>
    <t>บริษัท ยูโรเอเชีย โทเทิล โลจิสติกส์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</si>
  <si>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</si>
  <si>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</si>
  <si>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</si>
  <si>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</si>
  <si>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</si>
  <si>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</si>
  <si>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</si>
  <si>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</si>
  <si>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</si>
  <si>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</si>
  <si>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</si>
  <si>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</si>
  <si>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</si>
  <si>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</si>
  <si>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</si>
  <si>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เงินฝากประจำที่ครบกำหนดเกินกว่า 3 เดือน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</si>
  <si>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</si>
  <si>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</si>
  <si>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</si>
  <si>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</si>
  <si>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</si>
  <si>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</si>
  <si>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</si>
  <si>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</si>
  <si>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เงินลงทุนบริษัทร่วม - สุทธิ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</si>
  <si>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</si>
  <si>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</si>
  <si>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</si>
  <si>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</si>
  <si>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</si>
  <si>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</si>
  <si>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</si>
  <si>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</si>
  <si>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</si>
  <si>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</si>
  <si>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</si>
  <si>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</si>
  <si>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</si>
  <si>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 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</si>
  <si>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</si>
  <si>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</si>
  <si>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</si>
  <si>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</si>
  <si>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</si>
  <si>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</si>
  <si>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</si>
  <si>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</si>
  <si>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</si>
  <si>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</si>
  <si>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</si>
  <si>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</si>
  <si>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</si>
  <si>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</si>
  <si>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</si>
  <si>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</si>
  <si>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620,000,000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</si>
  <si>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</si>
  <si>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</si>
  <si>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</si>
  <si>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</si>
  <si>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</si>
  <si>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</si>
  <si>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</si>
  <si>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</si>
  <si>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</si>
  <si>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</si>
  <si>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</si>
  <si>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</si>
  <si>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</si>
  <si>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</si>
  <si>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</si>
  <si>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</si>
  <si>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</si>
  <si>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</si>
  <si>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</si>
  <si>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</si>
  <si>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</si>
  <si>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</si>
  <si>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</si>
  <si>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ส่วนแบ่งขาดทุนจากเงินลงทุนในบริษัทร่วมตามวิธี</t>
  </si>
  <si>
    <t>ส่วนได้เสีย</t>
  </si>
  <si>
    <t>กำไรก่อนภาษีเงินได้</t>
  </si>
  <si>
    <t>กำไรสุทธิสำหรับรอบระยะเวลา</t>
  </si>
  <si>
    <t>ขาดทุนเบ็ดเสร็จอื่น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</si>
  <si>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</si>
  <si>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</si>
  <si>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</si>
  <si>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</si>
  <si>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</si>
  <si>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</si>
  <si>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</si>
  <si>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</si>
  <si>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</si>
  <si>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</si>
  <si>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</si>
  <si>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</si>
  <si>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</si>
  <si>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</si>
  <si>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</si>
  <si>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ส่วนต่ำกว่าทุนจากการ</t>
  </si>
  <si>
    <t>จัดสรรแล้ว</t>
  </si>
  <si>
    <t>ส่วนแบ่งกำไรขาดทุน</t>
  </si>
  <si>
    <t>รวมส่วนของ</t>
  </si>
  <si>
    <t>ทุนที่ออกและ</t>
  </si>
  <si>
    <t>เปลี่ยนแปลงสัดส่วน</t>
  </si>
  <si>
    <t>- ทุนสำรอง</t>
  </si>
  <si>
    <t>เบ็ดเสร็จอื่นของบริษัทร่วม</t>
  </si>
  <si>
    <t>ผลต่างของอัตราแลกเปลี่ยน</t>
  </si>
  <si>
    <t>ผู้เป็นเจ้าของ</t>
  </si>
  <si>
    <t>ส่วนได้เสียที่ไม่มี</t>
  </si>
  <si>
    <t>ชำระแล้ว</t>
  </si>
  <si>
    <t>ตามกฎหมาย</t>
  </si>
  <si>
    <t>จากการแปลงค่างบการเงิน</t>
  </si>
  <si>
    <t>ของบริษัท</t>
  </si>
  <si>
    <t>อำนาจควบคุม</t>
  </si>
  <si>
    <t>เจ้าของ</t>
  </si>
  <si>
    <t>ยอดคงเหลือ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</si>
  <si>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</si>
  <si>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</si>
  <si>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เงินปันผลจ่าย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</si>
  <si>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</si>
  <si>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</si>
  <si>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</si>
  <si>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</si>
  <si>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</si>
  <si>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</si>
  <si>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ค่าใช้จ่ายผลประโยชน์พนักงาน</t>
  </si>
  <si>
    <t>ขาดทุน (กำไร) จากอัตราแลกเปลี่ยนที่ยังไม่เกิดขึ้น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</si>
  <si>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</si>
  <si>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</si>
  <si>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</si>
  <si>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</si>
  <si>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</si>
  <si>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</si>
  <si>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</si>
  <si>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เงินสดได้มาจาก (ใช้ไปใน) 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</si>
  <si>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</si>
  <si>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</si>
  <si>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</si>
  <si>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</si>
  <si>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</si>
  <si>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</si>
  <si>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เงินสดจ่ายเพื่อซื้อส่วนปรับปรุงอาคารและอุปกรณ์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</si>
  <si>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</si>
  <si>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</si>
  <si>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เงินสดรับดอกเบี้ย</t>
  </si>
  <si>
    <t>เงินปันผลรับจากบริษัทย่อย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</si>
  <si>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</si>
  <si>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</si>
  <si>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</si>
  <si>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</si>
  <si>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</si>
  <si>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</si>
  <si>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</si>
  <si>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</si>
  <si>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</si>
  <si>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เงินปันผลค้างรับจากบริษัทย่อย</t>
  </si>
  <si>
    <t>เงินปันผลค้างจ่าย</t>
  </si>
  <si>
    <t>ลูกหนี้ค่าหุ้นเพิ่มทุน - บริษัทย่อย</t>
  </si>
  <si>
    <t>กำไรจากการจำหน่ายสินทรัพย์ทางการเงิน</t>
  </si>
  <si>
    <t>กำไรจากการเปลี่ยนแปลงมูลค่ายุติธรรมของสินทรัพย์ทางการเงิน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</si>
  <si>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</si>
  <si>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</si>
  <si>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ส่วนที่ถึงกำหนดชำระภายในหนึ่งปี</t>
  </si>
  <si>
    <t>ขาดทุนจากการตัดจำหน่ายอุปกรณ์</t>
  </si>
  <si>
    <t>กำไรจากการจำหน่ายอุปกรณ์</t>
  </si>
  <si>
    <t>การเปลี่ยนประเภทเงินให้กู้ยืมระยะสั้นแก่กิจการที่เกี่ยวข้องกันไปเป็น</t>
  </si>
  <si>
    <t>ณ วันที่ 30 กันยายน พ.ศ. 2567</t>
  </si>
  <si>
    <t>30 กันยายน</t>
  </si>
  <si>
    <t>ยอดคงเหลือ วันที่ 30 กันยายน พ.ศ. 2566</t>
  </si>
  <si>
    <t>ยอดคงเหลือ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</si>
  <si>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</si>
  <si>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</si>
  <si>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การเพิ่มทุนระหว่างงวด</t>
  </si>
  <si>
    <t>-</t>
  </si>
  <si>
    <t>หนี้สินและส่วนของเจ้าของ (ต่อ)</t>
  </si>
  <si>
    <t>กำไร (ขาดทุน) ก่อนภาษีเงินได้</t>
  </si>
  <si>
    <t>กำไร (ขาดทุน) สุทธิสำหรับรอบระยะเวลา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</si>
  <si>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</si>
  <si>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</si>
  <si>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</si>
  <si>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</si>
  <si>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ขาดทุนจากอัตราแลกเปลี่ยน - สุทธิ</t>
  </si>
  <si>
    <t>กำไร (ขาดทุน) จากอัตราแลกเปลี่ยน - สุทธิ</t>
  </si>
  <si>
    <t>ส่วนแบ่งขาดทุนจากเงินลงทุนในบริษัทร่วมตามวิธีส่วนได้เสีย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</si>
  <si>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</si>
  <si>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</si>
  <si>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เงินสดจ่ายคืนเงินกู้ยืมระยะยาวจากบุคคลและกิจการที่เกี่ยวข้องกัน</t>
  </si>
  <si>
    <t>เงินสดจ่ายชำระดอกเบี้ย</t>
  </si>
  <si>
    <t>เงินสดจ่ายเพื่อชำระหนี้สินภายใต้สัญญาเช่า</t>
  </si>
  <si>
    <t>เงินปันผลจ่ายให้แก่ผู้ถือหุ้น</t>
  </si>
  <si>
    <t>เงินสดรับจากการเพิ่มทุน</t>
  </si>
  <si>
    <t>เงินสดและรายการเทียบเท่าเงินสดเพิ่มขึ้น (ลดลง) - สุทธิ</t>
  </si>
  <si>
    <t>รายได้ (ค่าใช้จ่าย) ภาษีเงินได้</t>
  </si>
  <si>
    <t>ปรับปรุงใหม่</t>
  </si>
  <si>
    <t>ค่าใช้จ่ายในการขายและต้นทุนในการจัดจำหน่าย</t>
  </si>
  <si>
    <t>ยอดคงเหลือ วันที่ 1 มกราคม พ.ศ. 2567 - ตามที่รายงานไว้เดิม</t>
  </si>
  <si>
    <t>ผลกระทบของการแก้ไขข้อผิดพลาด</t>
  </si>
  <si>
    <t>ยอดคงเหลือ วันที่ 1 มกราคม พ.ศ. 2567 - ปรับปรุงใหม่</t>
  </si>
  <si>
    <t>17 ค)</t>
  </si>
  <si>
    <t>17 ง)</t>
  </si>
  <si>
    <t>6, 13</t>
  </si>
  <si>
    <t>17 ก)</t>
  </si>
  <si>
    <t>6, 9</t>
  </si>
  <si>
    <t>6, 17 ง)</t>
  </si>
  <si>
    <t>เงินลงทุนบริษัทย่อย</t>
  </si>
  <si>
    <t>กลับรายการ (ผลขาดทุน) 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</si>
</sst>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#,##0;\(#,##0\)"/>
    <numFmt numFmtId="168" formatCode="_(* #,###,_);_(* \(#,###,\);_(* &quot;-&quot;??_);_(@_)"/>
    <numFmt numFmtId="169" formatCode="_-* #,##0_-;\-* #,##0_-;_-* &quot;-&quot;??_-;_-@_-"/>
    <numFmt numFmtId="170" formatCode="#,##0\ ;\(#,##0\)"/>
    <numFmt numFmtId="171" formatCode="#,##0.00;\(#,##0.00\);&quot;-&quot;;@"/>
    <numFmt numFmtId="172" formatCode="#,##0.000;\(#,##0.000\);\-"/>
    <numFmt numFmtId="173" formatCode="#,##0.00;\(#,##0.00\);\-"/>
    <numFmt numFmtId="17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3"/>
      <color rgb="FF000000"/>
      <name val="Browall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  <font>
      <b/>
      <sz val="13"/>
      <color rgb="FF000000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indexed="8"/>
      <name val="Browallia New"/>
      <family val="2"/>
    </font>
    <font>
      <sz val="10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4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167" fontId="6" fillId="0" borderId="0" xfId="4" applyNumberFormat="1" applyFont="1" applyAlignment="1">
      <alignment horizontal="left" vertical="center"/>
    </xf>
    <xf numFmtId="166" fontId="4" fillId="2" borderId="1" xfId="2" applyNumberFormat="1" applyFont="1" applyFill="1" applyBorder="1" applyAlignment="1">
      <alignment horizontal="right" vertical="center"/>
    </xf>
    <xf numFmtId="3" fontId="6" fillId="0" borderId="1" xfId="3" applyNumberFormat="1" applyFont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168" fontId="7" fillId="2" borderId="0" xfId="0" applyNumberFormat="1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3" fontId="6" fillId="2" borderId="0" xfId="3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5" fontId="6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6" applyFont="1" applyAlignment="1">
      <alignment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7" applyNumberFormat="1" applyFont="1" applyFill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5" fontId="6" fillId="2" borderId="1" xfId="8" applyNumberFormat="1" applyFont="1" applyFill="1" applyBorder="1" applyAlignment="1">
      <alignment horizontal="right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5" fontId="6" fillId="2" borderId="0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/>
    <xf numFmtId="165" fontId="6" fillId="2" borderId="2" xfId="7" applyNumberFormat="1" applyFont="1" applyFill="1" applyBorder="1" applyAlignment="1">
      <alignment horizontal="right" vertical="center"/>
    </xf>
    <xf numFmtId="165" fontId="6" fillId="0" borderId="2" xfId="7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43" fontId="6" fillId="2" borderId="0" xfId="7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43" fontId="6" fillId="0" borderId="0" xfId="7" applyFont="1" applyFill="1" applyAlignment="1">
      <alignment vertical="center"/>
    </xf>
    <xf numFmtId="170" fontId="6" fillId="2" borderId="0" xfId="7" applyNumberFormat="1" applyFont="1" applyFill="1" applyAlignment="1">
      <alignment vertical="center"/>
    </xf>
    <xf numFmtId="170" fontId="6" fillId="0" borderId="0" xfId="7" applyNumberFormat="1" applyFont="1" applyFill="1" applyAlignment="1">
      <alignment vertical="center"/>
    </xf>
    <xf numFmtId="171" fontId="6" fillId="2" borderId="0" xfId="0" applyNumberFormat="1" applyFont="1" applyFill="1" applyAlignment="1">
      <alignment vertical="center"/>
    </xf>
    <xf numFmtId="172" fontId="6" fillId="0" borderId="0" xfId="7" applyNumberFormat="1" applyFont="1" applyAlignment="1">
      <alignment vertical="center"/>
    </xf>
    <xf numFmtId="173" fontId="6" fillId="0" borderId="0" xfId="7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3" fontId="6" fillId="0" borderId="0" xfId="7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7" applyFont="1" applyBorder="1" applyAlignment="1">
      <alignment vertical="center"/>
    </xf>
    <xf numFmtId="43" fontId="15" fillId="0" borderId="1" xfId="7" applyFont="1" applyBorder="1" applyAlignment="1">
      <alignment vertical="center"/>
    </xf>
    <xf numFmtId="43" fontId="6" fillId="0" borderId="1" xfId="7" applyFon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quotePrefix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5" fillId="0" borderId="2" xfId="7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0" xfId="7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5" fillId="0" borderId="0" xfId="9" applyNumberFormat="1" applyFont="1" applyAlignment="1">
      <alignment horizontal="right" vertical="center"/>
    </xf>
    <xf numFmtId="165" fontId="5" fillId="0" borderId="0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6" applyFont="1" applyAlignment="1">
      <alignment horizontal="center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0" fontId="6" fillId="0" borderId="0" xfId="0" applyFont="1"/>
    <xf numFmtId="0" fontId="3" fillId="0" borderId="0" xfId="10" applyFont="1" applyAlignment="1">
      <alignment horizontal="center" vertical="center"/>
    </xf>
    <xf numFmtId="166" fontId="3" fillId="0" borderId="0" xfId="10" applyNumberFormat="1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6" fontId="3" fillId="0" borderId="1" xfId="10" applyNumberFormat="1" applyFont="1" applyBorder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15" fontId="3" fillId="0" borderId="1" xfId="10" applyNumberFormat="1" applyFont="1" applyBorder="1" applyAlignment="1">
      <alignment horizontal="center" vertical="center"/>
    </xf>
    <xf numFmtId="15" fontId="3" fillId="0" borderId="0" xfId="10" applyNumberFormat="1" applyFont="1" applyAlignment="1">
      <alignment horizontal="right" vertical="center"/>
    </xf>
    <xf numFmtId="165" fontId="6" fillId="0" borderId="0" xfId="10" applyNumberFormat="1" applyFont="1" applyAlignment="1">
      <alignment horizontal="center" vertical="center"/>
    </xf>
    <xf numFmtId="166" fontId="6" fillId="2" borderId="0" xfId="10" applyNumberFormat="1" applyFont="1" applyFill="1" applyAlignment="1">
      <alignment vertical="center"/>
    </xf>
    <xf numFmtId="166" fontId="6" fillId="0" borderId="0" xfId="10" applyNumberFormat="1" applyFont="1" applyAlignment="1">
      <alignment vertical="center"/>
    </xf>
    <xf numFmtId="166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left" vertical="center"/>
    </xf>
    <xf numFmtId="166" fontId="6" fillId="2" borderId="0" xfId="10" applyNumberFormat="1" applyFont="1" applyFill="1" applyAlignment="1">
      <alignment horizontal="right" vertical="center"/>
    </xf>
    <xf numFmtId="0" fontId="6" fillId="0" borderId="0" xfId="10" quotePrefix="1" applyFont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0" applyNumberFormat="1" applyFont="1" applyBorder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0" fontId="6" fillId="0" borderId="0" xfId="10" applyFont="1"/>
    <xf numFmtId="166" fontId="6" fillId="0" borderId="1" xfId="10" applyNumberFormat="1" applyFont="1" applyBorder="1" applyAlignment="1">
      <alignment horizontal="right" vertical="center"/>
    </xf>
    <xf numFmtId="166" fontId="6" fillId="2" borderId="1" xfId="11" applyNumberFormat="1" applyFont="1" applyFill="1" applyBorder="1" applyAlignment="1">
      <alignment vertical="center"/>
    </xf>
    <xf numFmtId="166" fontId="6" fillId="0" borderId="0" xfId="11" applyNumberFormat="1" applyFont="1" applyFill="1" applyBorder="1" applyAlignment="1">
      <alignment vertical="center"/>
    </xf>
    <xf numFmtId="166" fontId="6" fillId="0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left" vertical="center"/>
    </xf>
    <xf numFmtId="0" fontId="6" fillId="0" borderId="1" xfId="10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166" fontId="6" fillId="0" borderId="0" xfId="11" applyNumberFormat="1" applyFont="1" applyAlignment="1">
      <alignment horizontal="right" vertical="center"/>
    </xf>
    <xf numFmtId="166" fontId="6" fillId="0" borderId="0" xfId="10" applyNumberFormat="1" applyFont="1" applyAlignment="1">
      <alignment horizontal="center" vertical="center"/>
    </xf>
    <xf numFmtId="0" fontId="6" fillId="0" borderId="0" xfId="10" quotePrefix="1" applyFont="1" applyAlignment="1">
      <alignment horizontal="center" vertical="center"/>
    </xf>
    <xf numFmtId="0" fontId="6" fillId="0" borderId="0" xfId="10" quotePrefix="1" applyFont="1" applyAlignment="1">
      <alignment horizontal="left" vertical="center"/>
    </xf>
    <xf numFmtId="166" fontId="6" fillId="2" borderId="1" xfId="10" applyNumberFormat="1" applyFont="1" applyFill="1" applyBorder="1" applyAlignment="1">
      <alignment horizontal="right" vertical="center"/>
    </xf>
    <xf numFmtId="166" fontId="6" fillId="0" borderId="0" xfId="11" applyNumberFormat="1" applyFont="1" applyBorder="1" applyAlignment="1">
      <alignment horizontal="right" vertical="center"/>
    </xf>
    <xf numFmtId="166" fontId="6" fillId="2" borderId="0" xfId="11" applyNumberFormat="1" applyFont="1" applyFill="1" applyBorder="1" applyAlignment="1">
      <alignment vertical="center"/>
    </xf>
    <xf numFmtId="166" fontId="6" fillId="2" borderId="2" xfId="10" applyNumberFormat="1" applyFont="1" applyFill="1" applyBorder="1" applyAlignment="1">
      <alignment horizontal="right" vertical="center"/>
    </xf>
    <xf numFmtId="166" fontId="6" fillId="0" borderId="2" xfId="10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9" fontId="3" fillId="0" borderId="0" xfId="12" applyFont="1" applyAlignment="1">
      <alignment vertical="center"/>
    </xf>
    <xf numFmtId="10" fontId="3" fillId="0" borderId="0" xfId="12" applyNumberFormat="1" applyFont="1" applyAlignment="1">
      <alignment vertical="center"/>
    </xf>
    <xf numFmtId="10" fontId="6" fillId="2" borderId="0" xfId="1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5" fillId="2" borderId="6" xfId="7" applyNumberFormat="1" applyFont="1" applyFill="1" applyBorder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4" fillId="0" borderId="0" xfId="0" applyNumberFormat="1" applyFont="1"/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2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Alignment="1">
      <alignment horizontal="right" vertical="center"/>
    </xf>
    <xf numFmtId="165" fontId="18" fillId="2" borderId="0" xfId="7" applyNumberFormat="1" applyFont="1" applyFill="1" applyAlignment="1">
      <alignment horizontal="right"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5" fontId="22" fillId="0" borderId="0" xfId="7" applyNumberFormat="1" applyFont="1" applyFill="1" applyAlignment="1">
      <alignment horizontal="right" vertical="center"/>
    </xf>
    <xf numFmtId="0" fontId="23" fillId="0" borderId="0" xfId="0" applyFont="1"/>
    <xf numFmtId="165" fontId="21" fillId="2" borderId="0" xfId="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Alignment="1">
      <alignment horizontal="right" vertical="center"/>
    </xf>
    <xf numFmtId="165" fontId="22" fillId="2" borderId="0" xfId="7" applyNumberFormat="1" applyFont="1" applyFill="1" applyAlignment="1">
      <alignment horizontal="right" vertical="center"/>
    </xf>
  </cellXfs>
  <cellStyles count="13">
    <cellStyle name="Comma" xfId="1" builtinId="3"/>
    <cellStyle name="Comma 2 32 8" xfId="5" xr:uid="{2391208F-FD03-434D-838F-F8E5B3E51898}"/>
    <cellStyle name="Comma 39 8 2 2" xfId="11" xr:uid="{1AB5BCD3-D0B1-4A93-9340-416774D01D25}"/>
    <cellStyle name="Comma 4 13" xfId="7" xr:uid="{73B316AD-84AE-4964-8E71-8E92DBAACF46}"/>
    <cellStyle name="Comma 4 13 3" xfId="8" xr:uid="{E3644F28-FC1E-4790-9437-9547919180D1}"/>
    <cellStyle name="Comma 4 2 12" xfId="9" xr:uid="{F7B73A01-8DD0-45D4-8879-AC4839161C0B}"/>
    <cellStyle name="Normal" xfId="0" builtinId="0"/>
    <cellStyle name="Normal 122 4" xfId="4" xr:uid="{0E93194D-8F00-4230-B36D-E02EF438E6FF}"/>
    <cellStyle name="Normal 2 3 3 2" xfId="2" xr:uid="{45CA72DD-976D-4CF3-82DA-5903B16F2743}"/>
    <cellStyle name="Normal 354" xfId="3" xr:uid="{50357BF8-01AC-47DE-BDC3-26B4EFDF91ED}"/>
    <cellStyle name="Normal 55 3" xfId="10" xr:uid="{9CBB18BA-7C93-4435-B7F6-896B09CF1CC5}"/>
    <cellStyle name="Normal 7 4 3" xfId="6" xr:uid="{4B91EEEE-A298-46F2-AF45-7EA08C8E2AFD}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E4B0-FE47-4B1D-9593-2D0FE3564243}">
  <dimension ref="A1:L141"/>
  <sheetViews>
    <sheetView showWhiteSpace="0" zoomScaleNormal="100" zoomScaleSheetLayoutView="90" zoomScalePageLayoutView="76" workbookViewId="0">
      <selection activeCell="D14" sqref="D14"/>
    </sheetView>
  </sheetViews>
  <sheetFormatPr defaultColWidth="8.7109375" defaultRowHeight="20.100000000000001" customHeight="1" x14ac:dyDescent="0.25"/>
  <cols>
    <col min="1" max="2" width="1.5703125" style="12" customWidth="1"/>
    <col min="3" max="3" width="31.7109375" style="12" customWidth="1"/>
    <col min="4" max="4" width="7.7109375" style="197" customWidth="1"/>
    <col min="5" max="5" width="0.7109375" style="12" customWidth="1"/>
    <col min="6" max="6" width="14.7109375" style="13" customWidth="1"/>
    <col min="7" max="7" width="0.7109375" style="13" customWidth="1"/>
    <col min="8" max="8" width="14.7109375" style="13" customWidth="1"/>
    <col min="9" max="9" width="0.7109375" style="14" customWidth="1"/>
    <col min="10" max="10" width="14.7109375" style="13" customWidth="1"/>
    <col min="11" max="11" width="0.7109375" style="14" customWidth="1"/>
    <col min="12" max="12" width="14.7109375" style="13" customWidth="1"/>
    <col min="13" max="16384" width="8.7109375" style="4"/>
  </cols>
  <sheetData>
    <row r="1" spans="1:12" ht="20.100000000000001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0.100000000000001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0.100000000000001" customHeight="1" x14ac:dyDescent="0.25">
      <c r="A3" s="5" t="s">
        <v>168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 x14ac:dyDescent="0.25">
      <c r="A4" s="1"/>
      <c r="B4" s="11"/>
    </row>
    <row r="5" spans="1:12" ht="20.100000000000001" customHeight="1" x14ac:dyDescent="0.25">
      <c r="A5" s="1"/>
      <c r="B5" s="11"/>
      <c r="F5" s="206" t="s">
        <v>2</v>
      </c>
      <c r="G5" s="206"/>
      <c r="H5" s="206"/>
      <c r="I5" s="2"/>
      <c r="J5" s="206" t="s">
        <v>3</v>
      </c>
      <c r="K5" s="206"/>
      <c r="L5" s="206"/>
    </row>
    <row r="6" spans="1:12" ht="20.100000000000001" customHeight="1" x14ac:dyDescent="0.25">
      <c r="A6" s="1"/>
      <c r="B6" s="11"/>
      <c r="F6" s="199"/>
      <c r="G6" s="199"/>
      <c r="H6" s="15" t="s">
        <v>195</v>
      </c>
      <c r="I6" s="2"/>
      <c r="J6" s="199"/>
      <c r="K6" s="199"/>
      <c r="L6" s="15" t="s">
        <v>195</v>
      </c>
    </row>
    <row r="7" spans="1:12" ht="20.100000000000001" customHeight="1" x14ac:dyDescent="0.25">
      <c r="A7" s="1"/>
      <c r="B7" s="11"/>
      <c r="F7" s="15" t="s">
        <v>4</v>
      </c>
      <c r="G7" s="15"/>
      <c r="H7" s="15" t="s">
        <v>5</v>
      </c>
      <c r="I7" s="16"/>
      <c r="J7" s="15" t="s">
        <v>4</v>
      </c>
      <c r="K7" s="16"/>
      <c r="L7" s="15" t="s">
        <v>5</v>
      </c>
    </row>
    <row r="8" spans="1:12" ht="20.100000000000001" customHeight="1" x14ac:dyDescent="0.25">
      <c r="A8" s="1"/>
      <c r="B8" s="11"/>
      <c r="F8" s="15" t="s">
        <v>169</v>
      </c>
      <c r="G8" s="15"/>
      <c r="H8" s="15" t="s">
        <v>6</v>
      </c>
      <c r="I8" s="16"/>
      <c r="J8" s="15" t="s">
        <v>169</v>
      </c>
      <c r="K8" s="16"/>
      <c r="L8" s="15" t="s">
        <v>6</v>
      </c>
    </row>
    <row r="9" spans="1:12" ht="20.100000000000001" customHeight="1" x14ac:dyDescent="0.25">
      <c r="A9" s="195"/>
      <c r="B9" s="11"/>
      <c r="F9" s="17" t="s">
        <v>7</v>
      </c>
      <c r="G9" s="17"/>
      <c r="H9" s="17" t="s">
        <v>8</v>
      </c>
      <c r="I9" s="18"/>
      <c r="J9" s="17" t="s">
        <v>7</v>
      </c>
      <c r="K9" s="17"/>
      <c r="L9" s="17" t="s">
        <v>8</v>
      </c>
    </row>
    <row r="10" spans="1:12" ht="20.100000000000001" customHeight="1" x14ac:dyDescent="0.25">
      <c r="A10" s="195"/>
      <c r="B10" s="195"/>
      <c r="C10" s="195"/>
      <c r="D10" s="19" t="s">
        <v>9</v>
      </c>
      <c r="E10" s="197"/>
      <c r="F10" s="20" t="s">
        <v>10</v>
      </c>
      <c r="G10" s="15"/>
      <c r="H10" s="20" t="s">
        <v>10</v>
      </c>
      <c r="I10" s="18"/>
      <c r="J10" s="20" t="s">
        <v>10</v>
      </c>
      <c r="K10" s="18"/>
      <c r="L10" s="20" t="s">
        <v>10</v>
      </c>
    </row>
    <row r="11" spans="1:12" ht="12.95" customHeight="1" x14ac:dyDescent="0.25">
      <c r="A11" s="195"/>
      <c r="B11" s="195"/>
      <c r="C11" s="195"/>
      <c r="D11" s="21"/>
      <c r="E11" s="197"/>
      <c r="F11" s="22"/>
      <c r="G11" s="15"/>
      <c r="H11" s="15"/>
      <c r="I11" s="18"/>
      <c r="J11" s="22"/>
      <c r="K11" s="18"/>
      <c r="L11" s="15"/>
    </row>
    <row r="12" spans="1:12" ht="20.100000000000001" customHeight="1" x14ac:dyDescent="0.25">
      <c r="A12" s="204" t="s">
        <v>11</v>
      </c>
      <c r="B12" s="204"/>
      <c r="C12" s="204"/>
      <c r="E12" s="197"/>
      <c r="F12" s="23"/>
      <c r="G12" s="24"/>
      <c r="H12" s="24"/>
      <c r="I12" s="25"/>
      <c r="J12" s="23"/>
      <c r="K12" s="25"/>
      <c r="L12" s="24"/>
    </row>
    <row r="13" spans="1:12" ht="12.95" customHeight="1" x14ac:dyDescent="0.25">
      <c r="A13" s="195"/>
      <c r="B13" s="195"/>
      <c r="C13" s="195"/>
      <c r="E13" s="197"/>
      <c r="F13" s="23"/>
      <c r="G13" s="24"/>
      <c r="H13" s="24"/>
      <c r="I13" s="25"/>
      <c r="J13" s="23"/>
      <c r="K13" s="25"/>
      <c r="L13" s="24"/>
    </row>
    <row r="14" spans="1:12" ht="20.100000000000001" customHeight="1" x14ac:dyDescent="0.25">
      <c r="A14" s="1" t="s">
        <v>12</v>
      </c>
      <c r="F14" s="26"/>
      <c r="J14" s="26"/>
    </row>
    <row r="15" spans="1:12" ht="12.95" customHeight="1" x14ac:dyDescent="0.25">
      <c r="A15" s="1"/>
      <c r="F15" s="26"/>
      <c r="J15" s="26"/>
    </row>
    <row r="16" spans="1:12" ht="20.100000000000001" customHeight="1" x14ac:dyDescent="0.25">
      <c r="A16" s="27" t="s">
        <v>13</v>
      </c>
      <c r="F16" s="26">
        <v>56035</v>
      </c>
      <c r="G16" s="28"/>
      <c r="H16" s="29">
        <v>89183</v>
      </c>
      <c r="J16" s="26">
        <v>7048</v>
      </c>
      <c r="L16" s="29">
        <v>15432</v>
      </c>
    </row>
    <row r="17" spans="1:12" ht="20.100000000000001" customHeight="1" x14ac:dyDescent="0.25">
      <c r="A17" s="30" t="s">
        <v>14</v>
      </c>
      <c r="B17" s="30"/>
      <c r="F17" s="26"/>
      <c r="G17" s="28"/>
      <c r="H17" s="4"/>
      <c r="J17" s="26"/>
      <c r="L17" s="29"/>
    </row>
    <row r="18" spans="1:12" ht="20.100000000000001" customHeight="1" x14ac:dyDescent="0.25">
      <c r="A18" s="30"/>
      <c r="B18" s="30" t="s">
        <v>15</v>
      </c>
      <c r="D18" s="197">
        <v>8</v>
      </c>
      <c r="F18" s="26">
        <v>85032</v>
      </c>
      <c r="G18" s="28"/>
      <c r="H18" s="29">
        <v>125989</v>
      </c>
      <c r="J18" s="26">
        <v>85032</v>
      </c>
      <c r="L18" s="13">
        <v>125989</v>
      </c>
    </row>
    <row r="19" spans="1:12" ht="20.100000000000001" customHeight="1" x14ac:dyDescent="0.25">
      <c r="A19" s="30" t="s">
        <v>16</v>
      </c>
      <c r="B19" s="30"/>
      <c r="F19" s="26">
        <v>1179</v>
      </c>
      <c r="G19" s="28"/>
      <c r="H19" s="29">
        <v>1112</v>
      </c>
      <c r="J19" s="26">
        <v>0</v>
      </c>
      <c r="L19" s="13">
        <v>0</v>
      </c>
    </row>
    <row r="20" spans="1:12" ht="20.100000000000001" customHeight="1" x14ac:dyDescent="0.25">
      <c r="A20" s="11" t="s">
        <v>17</v>
      </c>
      <c r="D20" s="197" t="s">
        <v>204</v>
      </c>
      <c r="F20" s="26">
        <v>323595</v>
      </c>
      <c r="G20" s="28"/>
      <c r="H20" s="29">
        <v>369652</v>
      </c>
      <c r="J20" s="26">
        <v>183732</v>
      </c>
      <c r="L20" s="29">
        <v>146607</v>
      </c>
    </row>
    <row r="21" spans="1:12" ht="20.100000000000001" customHeight="1" x14ac:dyDescent="0.25">
      <c r="A21" s="11" t="s">
        <v>18</v>
      </c>
      <c r="D21" s="197">
        <v>10</v>
      </c>
      <c r="F21" s="26">
        <v>56350</v>
      </c>
      <c r="G21" s="28"/>
      <c r="H21" s="29">
        <v>64848</v>
      </c>
      <c r="J21" s="26">
        <v>1341</v>
      </c>
      <c r="L21" s="29">
        <v>1538</v>
      </c>
    </row>
    <row r="22" spans="1:12" ht="20.100000000000001" customHeight="1" x14ac:dyDescent="0.25">
      <c r="A22" s="11" t="s">
        <v>19</v>
      </c>
      <c r="D22" s="197" t="s">
        <v>200</v>
      </c>
      <c r="F22" s="26">
        <v>0</v>
      </c>
      <c r="G22" s="28"/>
      <c r="H22" s="13">
        <v>0</v>
      </c>
      <c r="J22" s="26">
        <v>0</v>
      </c>
      <c r="L22" s="13">
        <v>40514</v>
      </c>
    </row>
    <row r="23" spans="1:12" ht="20.100000000000001" customHeight="1" x14ac:dyDescent="0.25">
      <c r="A23" s="11" t="s">
        <v>20</v>
      </c>
      <c r="F23" s="26"/>
      <c r="G23" s="28"/>
      <c r="J23" s="26"/>
    </row>
    <row r="24" spans="1:12" ht="20.100000000000001" customHeight="1" x14ac:dyDescent="0.25">
      <c r="A24" s="11"/>
      <c r="B24" s="12" t="s">
        <v>21</v>
      </c>
      <c r="D24" s="197" t="s">
        <v>205</v>
      </c>
      <c r="F24" s="26">
        <v>0</v>
      </c>
      <c r="G24" s="28"/>
      <c r="H24" s="13">
        <v>908</v>
      </c>
      <c r="J24" s="26">
        <v>10998</v>
      </c>
      <c r="L24" s="13">
        <v>53217</v>
      </c>
    </row>
    <row r="25" spans="1:12" ht="20.100000000000001" customHeight="1" x14ac:dyDescent="0.25">
      <c r="A25" s="12" t="s">
        <v>22</v>
      </c>
      <c r="F25" s="62">
        <v>29088</v>
      </c>
      <c r="G25" s="28"/>
      <c r="H25" s="32">
        <v>25778</v>
      </c>
      <c r="J25" s="31">
        <v>8134</v>
      </c>
      <c r="L25" s="32">
        <v>6914</v>
      </c>
    </row>
    <row r="26" spans="1:12" ht="12.95" customHeight="1" x14ac:dyDescent="0.25">
      <c r="F26" s="33"/>
      <c r="G26" s="34"/>
      <c r="H26" s="34"/>
      <c r="I26" s="35"/>
      <c r="J26" s="33"/>
      <c r="K26" s="35"/>
      <c r="L26" s="34"/>
    </row>
    <row r="27" spans="1:12" ht="20.100000000000001" customHeight="1" x14ac:dyDescent="0.25">
      <c r="A27" s="1" t="s">
        <v>23</v>
      </c>
      <c r="F27" s="36">
        <f>SUM(F16:F25)</f>
        <v>551279</v>
      </c>
      <c r="G27" s="37"/>
      <c r="H27" s="32">
        <f>SUM(H16:H26)</f>
        <v>677470</v>
      </c>
      <c r="J27" s="36">
        <f>SUM(J16:J25)</f>
        <v>296285</v>
      </c>
      <c r="L27" s="32">
        <f>SUM(L16:L26)</f>
        <v>390211</v>
      </c>
    </row>
    <row r="28" spans="1:12" ht="12.95" customHeight="1" x14ac:dyDescent="0.25">
      <c r="C28" s="1"/>
      <c r="F28" s="33"/>
      <c r="G28" s="34"/>
      <c r="H28" s="34"/>
      <c r="I28" s="35"/>
      <c r="J28" s="33"/>
      <c r="K28" s="35"/>
      <c r="L28" s="34"/>
    </row>
    <row r="29" spans="1:12" ht="20.100000000000001" customHeight="1" x14ac:dyDescent="0.25">
      <c r="A29" s="195" t="s">
        <v>24</v>
      </c>
      <c r="E29" s="197"/>
      <c r="F29" s="38"/>
      <c r="G29" s="39"/>
      <c r="H29" s="39"/>
      <c r="I29" s="40"/>
      <c r="J29" s="38"/>
      <c r="K29" s="35"/>
      <c r="L29" s="39"/>
    </row>
    <row r="30" spans="1:12" ht="12.95" customHeight="1" x14ac:dyDescent="0.25">
      <c r="F30" s="33"/>
      <c r="G30" s="34"/>
      <c r="H30" s="34"/>
      <c r="I30" s="35"/>
      <c r="J30" s="33"/>
      <c r="K30" s="35"/>
      <c r="L30" s="34"/>
    </row>
    <row r="31" spans="1:12" ht="20.100000000000001" customHeight="1" x14ac:dyDescent="0.25">
      <c r="A31" s="30" t="s">
        <v>14</v>
      </c>
      <c r="B31" s="30"/>
      <c r="F31" s="33"/>
      <c r="G31" s="34"/>
      <c r="H31" s="34"/>
      <c r="I31" s="35"/>
      <c r="J31" s="33"/>
      <c r="K31" s="35"/>
      <c r="L31" s="34"/>
    </row>
    <row r="32" spans="1:12" ht="20.100000000000001" customHeight="1" x14ac:dyDescent="0.25">
      <c r="A32" s="30"/>
      <c r="B32" s="30" t="s">
        <v>15</v>
      </c>
      <c r="D32" s="197">
        <v>8</v>
      </c>
      <c r="F32" s="41">
        <v>0</v>
      </c>
      <c r="G32" s="34"/>
      <c r="H32" s="13">
        <v>0</v>
      </c>
      <c r="I32" s="35"/>
      <c r="J32" s="42">
        <v>2297</v>
      </c>
      <c r="K32" s="35"/>
      <c r="L32" s="13">
        <v>2297</v>
      </c>
    </row>
    <row r="33" spans="1:12" ht="20.100000000000001" customHeight="1" x14ac:dyDescent="0.25">
      <c r="A33" s="30" t="s">
        <v>20</v>
      </c>
      <c r="B33" s="30"/>
      <c r="D33" s="197" t="s">
        <v>205</v>
      </c>
      <c r="F33" s="41">
        <v>5000</v>
      </c>
      <c r="H33" s="13">
        <v>4092</v>
      </c>
      <c r="J33" s="42">
        <v>182536</v>
      </c>
      <c r="L33" s="13">
        <v>109783</v>
      </c>
    </row>
    <row r="34" spans="1:12" ht="20.100000000000001" customHeight="1" x14ac:dyDescent="0.25">
      <c r="A34" s="12" t="s">
        <v>25</v>
      </c>
      <c r="D34" s="46">
        <v>11</v>
      </c>
      <c r="E34" s="197"/>
      <c r="F34" s="41">
        <v>0</v>
      </c>
      <c r="H34" s="13">
        <v>0</v>
      </c>
      <c r="J34" s="41">
        <v>0</v>
      </c>
      <c r="L34" s="13">
        <v>0</v>
      </c>
    </row>
    <row r="35" spans="1:12" ht="20.100000000000001" customHeight="1" x14ac:dyDescent="0.25">
      <c r="A35" s="12" t="s">
        <v>206</v>
      </c>
      <c r="D35" s="46">
        <v>11</v>
      </c>
      <c r="E35" s="197"/>
      <c r="F35" s="41">
        <v>0</v>
      </c>
      <c r="H35" s="13">
        <v>0</v>
      </c>
      <c r="J35" s="41">
        <v>119911</v>
      </c>
      <c r="L35" s="29">
        <v>119911</v>
      </c>
    </row>
    <row r="36" spans="1:12" ht="20.100000000000001" customHeight="1" x14ac:dyDescent="0.25">
      <c r="A36" s="12" t="s">
        <v>26</v>
      </c>
      <c r="D36" s="46">
        <v>12</v>
      </c>
      <c r="F36" s="41">
        <v>198610</v>
      </c>
      <c r="H36" s="29">
        <v>167857</v>
      </c>
      <c r="J36" s="41">
        <v>82748</v>
      </c>
      <c r="L36" s="29">
        <v>40674</v>
      </c>
    </row>
    <row r="37" spans="1:12" ht="20.100000000000001" customHeight="1" x14ac:dyDescent="0.25">
      <c r="A37" s="12" t="s">
        <v>27</v>
      </c>
      <c r="D37" s="46">
        <v>12</v>
      </c>
      <c r="F37" s="41">
        <v>140069</v>
      </c>
      <c r="H37" s="29">
        <v>107705</v>
      </c>
      <c r="J37" s="41">
        <v>26950</v>
      </c>
      <c r="L37" s="29">
        <v>37190</v>
      </c>
    </row>
    <row r="38" spans="1:12" ht="20.100000000000001" customHeight="1" x14ac:dyDescent="0.25">
      <c r="A38" s="12" t="s">
        <v>28</v>
      </c>
      <c r="D38" s="46"/>
      <c r="F38" s="41">
        <v>85654</v>
      </c>
      <c r="H38" s="29">
        <v>85654</v>
      </c>
      <c r="J38" s="41" t="s">
        <v>175</v>
      </c>
      <c r="L38" s="13">
        <v>0</v>
      </c>
    </row>
    <row r="39" spans="1:12" ht="20.100000000000001" customHeight="1" x14ac:dyDescent="0.25">
      <c r="A39" s="12" t="s">
        <v>29</v>
      </c>
      <c r="D39" s="46">
        <v>12</v>
      </c>
      <c r="F39" s="41">
        <v>1273</v>
      </c>
      <c r="H39" s="29">
        <v>1481</v>
      </c>
      <c r="J39" s="41">
        <v>135</v>
      </c>
      <c r="L39" s="29">
        <v>147</v>
      </c>
    </row>
    <row r="40" spans="1:12" ht="20.100000000000001" customHeight="1" x14ac:dyDescent="0.25">
      <c r="A40" s="12" t="s">
        <v>30</v>
      </c>
      <c r="F40" s="41">
        <v>3094</v>
      </c>
      <c r="H40" s="29">
        <v>1948</v>
      </c>
      <c r="J40" s="41">
        <v>1975</v>
      </c>
      <c r="L40" s="29">
        <v>1380</v>
      </c>
    </row>
    <row r="41" spans="1:12" ht="20.100000000000001" customHeight="1" x14ac:dyDescent="0.25">
      <c r="A41" s="12" t="s">
        <v>31</v>
      </c>
      <c r="F41" s="31">
        <v>2883</v>
      </c>
      <c r="H41" s="32">
        <v>2847</v>
      </c>
      <c r="J41" s="31">
        <v>1301</v>
      </c>
      <c r="L41" s="32">
        <v>1301</v>
      </c>
    </row>
    <row r="42" spans="1:12" ht="12.95" customHeight="1" x14ac:dyDescent="0.25">
      <c r="B42" s="11"/>
      <c r="F42" s="33"/>
      <c r="G42" s="34"/>
      <c r="H42" s="34"/>
      <c r="I42" s="35"/>
      <c r="J42" s="33"/>
      <c r="K42" s="35"/>
      <c r="L42" s="34"/>
    </row>
    <row r="43" spans="1:12" ht="20.100000000000001" customHeight="1" x14ac:dyDescent="0.25">
      <c r="A43" s="1" t="s">
        <v>32</v>
      </c>
      <c r="F43" s="36">
        <f>SUM(F32:F41)</f>
        <v>436583</v>
      </c>
      <c r="G43" s="47"/>
      <c r="H43" s="48">
        <f>SUM(H32:H41)</f>
        <v>371584</v>
      </c>
      <c r="J43" s="36">
        <f>SUM(J32:J41)</f>
        <v>417853</v>
      </c>
      <c r="L43" s="48">
        <f>SUM(L32:L41)</f>
        <v>312683</v>
      </c>
    </row>
    <row r="44" spans="1:12" ht="12.95" customHeight="1" x14ac:dyDescent="0.25">
      <c r="C44" s="1"/>
      <c r="F44" s="33"/>
      <c r="G44" s="34"/>
      <c r="H44" s="34"/>
      <c r="I44" s="35"/>
      <c r="J44" s="33"/>
      <c r="K44" s="35"/>
      <c r="L44" s="34"/>
    </row>
    <row r="45" spans="1:12" ht="20.100000000000001" customHeight="1" thickBot="1" x14ac:dyDescent="0.3">
      <c r="A45" s="1" t="s">
        <v>33</v>
      </c>
      <c r="D45" s="49"/>
      <c r="F45" s="50">
        <f>F27+F43</f>
        <v>987862</v>
      </c>
      <c r="G45" s="47"/>
      <c r="H45" s="51">
        <f>SUM(H27,H43)</f>
        <v>1049054</v>
      </c>
      <c r="J45" s="50">
        <f>J27+J43</f>
        <v>714138</v>
      </c>
      <c r="L45" s="51">
        <f>SUM(L27,L43)</f>
        <v>702894</v>
      </c>
    </row>
    <row r="46" spans="1:12" ht="22.5" customHeight="1" thickTop="1" x14ac:dyDescent="0.25">
      <c r="A46" s="1"/>
      <c r="D46" s="49"/>
    </row>
    <row r="47" spans="1:12" ht="20.100000000000001" customHeight="1" x14ac:dyDescent="0.25">
      <c r="A47" s="207" t="s">
        <v>34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2" ht="18" customHeight="1" x14ac:dyDescent="0.25">
      <c r="A48" s="197"/>
      <c r="B48" s="197"/>
      <c r="C48" s="197"/>
      <c r="E48" s="197"/>
      <c r="F48" s="197"/>
      <c r="G48" s="197"/>
      <c r="H48" s="197"/>
      <c r="I48" s="197"/>
      <c r="J48" s="197"/>
      <c r="K48" s="197"/>
      <c r="L48" s="197"/>
    </row>
    <row r="49" spans="1:12" ht="20.100000000000001" customHeight="1" x14ac:dyDescent="0.25">
      <c r="A49" s="205" t="s">
        <v>35</v>
      </c>
      <c r="B49" s="205"/>
      <c r="C49" s="205"/>
      <c r="D49" s="205"/>
      <c r="E49" s="205"/>
      <c r="F49" s="205"/>
      <c r="G49" s="205"/>
      <c r="H49" s="205"/>
      <c r="I49" s="52"/>
      <c r="J49" s="53"/>
      <c r="K49" s="52"/>
      <c r="L49" s="53"/>
    </row>
    <row r="50" spans="1:12" ht="20.100000000000001" customHeight="1" x14ac:dyDescent="0.25">
      <c r="A50" s="1" t="str">
        <f>A1</f>
        <v>บริษัท ยูโรเอเชีย โทเทิล โลจิสติกส์ จำกัด (มหาชน)</v>
      </c>
      <c r="B50" s="1"/>
      <c r="C50" s="1"/>
      <c r="D50" s="1"/>
      <c r="E50" s="1"/>
      <c r="F50" s="2"/>
      <c r="G50" s="2"/>
      <c r="H50" s="2"/>
      <c r="I50" s="3"/>
      <c r="J50" s="2"/>
      <c r="K50" s="3"/>
      <c r="L50" s="2"/>
    </row>
    <row r="51" spans="1:12" ht="20.100000000000001" customHeight="1" x14ac:dyDescent="0.25">
      <c r="A51" s="1" t="s">
        <v>52</v>
      </c>
      <c r="B51" s="195"/>
      <c r="C51" s="195"/>
      <c r="D51" s="195"/>
      <c r="E51" s="195"/>
      <c r="F51" s="54"/>
      <c r="G51" s="54"/>
      <c r="H51" s="54"/>
      <c r="I51" s="55"/>
      <c r="J51" s="54"/>
      <c r="K51" s="55"/>
      <c r="L51" s="54"/>
    </row>
    <row r="52" spans="1:12" ht="20.100000000000001" customHeight="1" x14ac:dyDescent="0.25">
      <c r="A52" s="5" t="str">
        <f>+A3</f>
        <v>ณ วันที่ 30 กันยายน พ.ศ. 2567</v>
      </c>
      <c r="B52" s="19"/>
      <c r="C52" s="19"/>
      <c r="D52" s="19"/>
      <c r="E52" s="19"/>
      <c r="F52" s="196"/>
      <c r="G52" s="196"/>
      <c r="H52" s="196"/>
      <c r="I52" s="56"/>
      <c r="J52" s="196"/>
      <c r="K52" s="56"/>
      <c r="L52" s="196"/>
    </row>
    <row r="53" spans="1:12" ht="20.100000000000001" customHeight="1" x14ac:dyDescent="0.25">
      <c r="A53" s="195"/>
      <c r="B53" s="11"/>
      <c r="C53" s="57"/>
      <c r="E53" s="57"/>
      <c r="F53" s="58"/>
      <c r="G53" s="58"/>
      <c r="H53" s="58"/>
      <c r="I53" s="59"/>
      <c r="J53" s="58"/>
      <c r="K53" s="59"/>
      <c r="L53" s="58"/>
    </row>
    <row r="54" spans="1:12" ht="20.100000000000001" customHeight="1" x14ac:dyDescent="0.25">
      <c r="A54" s="195"/>
      <c r="B54" s="11"/>
      <c r="C54" s="57"/>
      <c r="E54" s="57"/>
      <c r="F54" s="206" t="s">
        <v>2</v>
      </c>
      <c r="G54" s="206"/>
      <c r="H54" s="206"/>
      <c r="I54" s="2"/>
      <c r="J54" s="206" t="s">
        <v>3</v>
      </c>
      <c r="K54" s="206"/>
      <c r="L54" s="206"/>
    </row>
    <row r="55" spans="1:12" ht="20.100000000000001" customHeight="1" x14ac:dyDescent="0.25">
      <c r="A55" s="195"/>
      <c r="B55" s="11"/>
      <c r="C55" s="57"/>
      <c r="E55" s="57"/>
      <c r="F55" s="199"/>
      <c r="G55" s="199"/>
      <c r="H55" s="15" t="s">
        <v>195</v>
      </c>
      <c r="I55" s="2"/>
      <c r="J55" s="199"/>
      <c r="K55" s="199"/>
      <c r="L55" s="15" t="s">
        <v>195</v>
      </c>
    </row>
    <row r="56" spans="1:12" ht="20.100000000000001" customHeight="1" x14ac:dyDescent="0.25">
      <c r="A56" s="195"/>
      <c r="B56" s="11"/>
      <c r="C56" s="57"/>
      <c r="E56" s="57"/>
      <c r="F56" s="15" t="s">
        <v>4</v>
      </c>
      <c r="G56" s="15"/>
      <c r="H56" s="15" t="s">
        <v>5</v>
      </c>
      <c r="I56" s="16"/>
      <c r="J56" s="15" t="s">
        <v>4</v>
      </c>
      <c r="K56" s="16"/>
      <c r="L56" s="15" t="s">
        <v>5</v>
      </c>
    </row>
    <row r="57" spans="1:12" ht="20.100000000000001" customHeight="1" x14ac:dyDescent="0.25">
      <c r="A57" s="195"/>
      <c r="B57" s="11"/>
      <c r="C57" s="57"/>
      <c r="E57" s="57"/>
      <c r="F57" s="15" t="s">
        <v>169</v>
      </c>
      <c r="G57" s="15"/>
      <c r="H57" s="15" t="s">
        <v>6</v>
      </c>
      <c r="I57" s="16"/>
      <c r="J57" s="15" t="s">
        <v>169</v>
      </c>
      <c r="K57" s="16"/>
      <c r="L57" s="15" t="s">
        <v>6</v>
      </c>
    </row>
    <row r="58" spans="1:12" ht="20.100000000000001" customHeight="1" x14ac:dyDescent="0.25">
      <c r="A58" s="195"/>
      <c r="B58" s="11"/>
      <c r="F58" s="17" t="s">
        <v>7</v>
      </c>
      <c r="G58" s="17"/>
      <c r="H58" s="17" t="s">
        <v>8</v>
      </c>
      <c r="I58" s="18"/>
      <c r="J58" s="17" t="s">
        <v>7</v>
      </c>
      <c r="K58" s="17"/>
      <c r="L58" s="17" t="s">
        <v>8</v>
      </c>
    </row>
    <row r="59" spans="1:12" ht="20.100000000000001" customHeight="1" x14ac:dyDescent="0.25">
      <c r="A59" s="195"/>
      <c r="B59" s="195"/>
      <c r="C59" s="195"/>
      <c r="D59" s="19" t="s">
        <v>9</v>
      </c>
      <c r="E59" s="197"/>
      <c r="F59" s="20" t="s">
        <v>10</v>
      </c>
      <c r="G59" s="15"/>
      <c r="H59" s="20" t="s">
        <v>10</v>
      </c>
      <c r="I59" s="18"/>
      <c r="J59" s="20" t="s">
        <v>10</v>
      </c>
      <c r="K59" s="18"/>
      <c r="L59" s="20" t="s">
        <v>10</v>
      </c>
    </row>
    <row r="60" spans="1:12" ht="20.100000000000001" customHeight="1" x14ac:dyDescent="0.25">
      <c r="A60" s="195"/>
      <c r="B60" s="195"/>
      <c r="C60" s="195"/>
      <c r="E60" s="197"/>
      <c r="F60" s="23"/>
      <c r="G60" s="24"/>
      <c r="H60" s="24"/>
      <c r="I60" s="25"/>
      <c r="J60" s="23"/>
      <c r="K60" s="25"/>
      <c r="L60" s="24"/>
    </row>
    <row r="61" spans="1:12" ht="20.100000000000001" customHeight="1" x14ac:dyDescent="0.25">
      <c r="A61" s="204" t="s">
        <v>36</v>
      </c>
      <c r="B61" s="204"/>
      <c r="C61" s="204"/>
      <c r="E61" s="197"/>
      <c r="F61" s="38"/>
      <c r="G61" s="39"/>
      <c r="H61" s="39"/>
      <c r="I61" s="40"/>
      <c r="J61" s="38"/>
      <c r="K61" s="60"/>
      <c r="L61" s="39"/>
    </row>
    <row r="62" spans="1:12" ht="20.100000000000001" customHeight="1" x14ac:dyDescent="0.25">
      <c r="A62" s="195"/>
      <c r="B62" s="195"/>
      <c r="C62" s="195"/>
      <c r="E62" s="197"/>
      <c r="F62" s="38"/>
      <c r="G62" s="39"/>
      <c r="H62" s="39"/>
      <c r="I62" s="40"/>
      <c r="J62" s="38"/>
      <c r="K62" s="60"/>
      <c r="L62" s="39"/>
    </row>
    <row r="63" spans="1:12" ht="20.100000000000001" customHeight="1" x14ac:dyDescent="0.25">
      <c r="A63" s="1" t="s">
        <v>37</v>
      </c>
      <c r="F63" s="33"/>
      <c r="G63" s="34"/>
      <c r="H63" s="34"/>
      <c r="I63" s="35"/>
      <c r="J63" s="33"/>
      <c r="K63" s="35"/>
      <c r="L63" s="34"/>
    </row>
    <row r="64" spans="1:12" ht="20.100000000000001" customHeight="1" x14ac:dyDescent="0.25">
      <c r="A64" s="1"/>
      <c r="F64" s="33"/>
      <c r="G64" s="34"/>
      <c r="H64" s="34"/>
      <c r="I64" s="35"/>
      <c r="J64" s="33"/>
      <c r="K64" s="35"/>
      <c r="L64" s="34"/>
    </row>
    <row r="65" spans="1:12" ht="20.100000000000001" customHeight="1" x14ac:dyDescent="0.25">
      <c r="A65" s="11" t="s">
        <v>38</v>
      </c>
      <c r="F65" s="41">
        <v>0</v>
      </c>
      <c r="G65" s="37"/>
      <c r="H65" s="47">
        <v>48</v>
      </c>
      <c r="J65" s="41">
        <v>0</v>
      </c>
      <c r="L65" s="47">
        <v>0</v>
      </c>
    </row>
    <row r="66" spans="1:12" ht="20.100000000000001" customHeight="1" x14ac:dyDescent="0.25">
      <c r="A66" s="11" t="s">
        <v>39</v>
      </c>
      <c r="D66" s="197" t="s">
        <v>202</v>
      </c>
      <c r="F66" s="41">
        <v>219516</v>
      </c>
      <c r="G66" s="37"/>
      <c r="H66" s="47">
        <v>232781</v>
      </c>
      <c r="J66" s="41">
        <v>31537</v>
      </c>
      <c r="L66" s="47">
        <f>13721+3075</f>
        <v>16796</v>
      </c>
    </row>
    <row r="67" spans="1:12" ht="20.100000000000001" customHeight="1" x14ac:dyDescent="0.25">
      <c r="A67" s="12" t="s">
        <v>40</v>
      </c>
      <c r="F67" s="41"/>
      <c r="G67" s="37"/>
      <c r="H67" s="47"/>
      <c r="J67" s="26"/>
      <c r="L67" s="29"/>
    </row>
    <row r="68" spans="1:12" ht="20.100000000000001" customHeight="1" x14ac:dyDescent="0.25">
      <c r="B68" s="12" t="s">
        <v>41</v>
      </c>
      <c r="D68" s="197">
        <v>14</v>
      </c>
      <c r="F68" s="41">
        <v>25883</v>
      </c>
      <c r="G68" s="37"/>
      <c r="H68" s="29">
        <v>34660</v>
      </c>
      <c r="J68" s="41">
        <v>11843</v>
      </c>
      <c r="L68" s="29">
        <v>20620</v>
      </c>
    </row>
    <row r="69" spans="1:12" ht="20.100000000000001" customHeight="1" x14ac:dyDescent="0.25">
      <c r="A69" s="12" t="s">
        <v>42</v>
      </c>
      <c r="F69" s="41"/>
      <c r="G69" s="37"/>
      <c r="H69" s="29"/>
      <c r="J69" s="41"/>
      <c r="L69" s="29"/>
    </row>
    <row r="70" spans="1:12" ht="20.100000000000001" customHeight="1" x14ac:dyDescent="0.25">
      <c r="B70" s="12" t="s">
        <v>164</v>
      </c>
      <c r="D70" s="197">
        <v>15</v>
      </c>
      <c r="F70" s="41">
        <v>45390</v>
      </c>
      <c r="G70" s="37"/>
      <c r="H70" s="29">
        <v>36496</v>
      </c>
      <c r="J70" s="41">
        <v>13228</v>
      </c>
      <c r="L70" s="29">
        <v>15525</v>
      </c>
    </row>
    <row r="71" spans="1:12" ht="20.100000000000001" customHeight="1" x14ac:dyDescent="0.25">
      <c r="A71" s="12" t="s">
        <v>43</v>
      </c>
      <c r="F71" s="41">
        <v>168</v>
      </c>
      <c r="G71" s="37"/>
      <c r="H71" s="29">
        <v>3890</v>
      </c>
      <c r="J71" s="41" t="s">
        <v>175</v>
      </c>
      <c r="L71" s="47">
        <v>0</v>
      </c>
    </row>
    <row r="72" spans="1:12" ht="20.100000000000001" customHeight="1" x14ac:dyDescent="0.25">
      <c r="A72" s="12" t="s">
        <v>44</v>
      </c>
      <c r="F72" s="31">
        <v>3365</v>
      </c>
      <c r="G72" s="37"/>
      <c r="H72" s="32">
        <v>1900</v>
      </c>
      <c r="J72" s="31">
        <v>2741</v>
      </c>
      <c r="L72" s="32">
        <v>1347</v>
      </c>
    </row>
    <row r="73" spans="1:12" ht="20.100000000000001" customHeight="1" x14ac:dyDescent="0.25">
      <c r="A73" s="1"/>
      <c r="F73" s="33"/>
      <c r="G73" s="34"/>
      <c r="H73" s="34"/>
      <c r="I73" s="35"/>
      <c r="J73" s="33"/>
      <c r="K73" s="35"/>
      <c r="L73" s="34"/>
    </row>
    <row r="74" spans="1:12" ht="20.100000000000001" customHeight="1" x14ac:dyDescent="0.25">
      <c r="A74" s="1" t="s">
        <v>45</v>
      </c>
      <c r="F74" s="36">
        <f>SUM(F65:F72)</f>
        <v>294322</v>
      </c>
      <c r="G74" s="37"/>
      <c r="H74" s="48">
        <f>SUM(H65:H72)</f>
        <v>309775</v>
      </c>
      <c r="J74" s="36">
        <f>SUM(J65:J72)</f>
        <v>59349</v>
      </c>
      <c r="L74" s="48">
        <f>SUM(L65:L72)</f>
        <v>54288</v>
      </c>
    </row>
    <row r="75" spans="1:12" ht="20.100000000000001" customHeight="1" x14ac:dyDescent="0.25">
      <c r="C75" s="1"/>
      <c r="F75" s="33"/>
      <c r="G75" s="34"/>
      <c r="H75" s="34"/>
      <c r="I75" s="35"/>
      <c r="J75" s="33"/>
      <c r="K75" s="35"/>
      <c r="L75" s="34"/>
    </row>
    <row r="76" spans="1:12" ht="20.100000000000001" customHeight="1" x14ac:dyDescent="0.25">
      <c r="A76" s="1" t="s">
        <v>46</v>
      </c>
      <c r="F76" s="33"/>
      <c r="G76" s="34"/>
      <c r="H76" s="34"/>
      <c r="I76" s="35"/>
      <c r="J76" s="33"/>
      <c r="K76" s="35"/>
      <c r="L76" s="34"/>
    </row>
    <row r="77" spans="1:12" ht="20.100000000000001" customHeight="1" x14ac:dyDescent="0.25">
      <c r="F77" s="33"/>
      <c r="G77" s="34"/>
      <c r="H77" s="34"/>
      <c r="I77" s="35"/>
      <c r="J77" s="33"/>
      <c r="K77" s="35"/>
      <c r="L77" s="34"/>
    </row>
    <row r="78" spans="1:12" ht="20.100000000000001" customHeight="1" x14ac:dyDescent="0.25">
      <c r="A78" s="61" t="s">
        <v>40</v>
      </c>
      <c r="D78" s="197">
        <v>14</v>
      </c>
      <c r="F78" s="41">
        <v>15836</v>
      </c>
      <c r="G78" s="37"/>
      <c r="H78" s="29">
        <v>33052</v>
      </c>
      <c r="J78" s="41">
        <v>1996</v>
      </c>
      <c r="L78" s="29">
        <v>8682</v>
      </c>
    </row>
    <row r="79" spans="1:12" ht="20.100000000000001" customHeight="1" x14ac:dyDescent="0.25">
      <c r="A79" s="61" t="s">
        <v>42</v>
      </c>
      <c r="D79" s="197">
        <v>15</v>
      </c>
      <c r="F79" s="41">
        <v>70674</v>
      </c>
      <c r="G79" s="37"/>
      <c r="H79" s="29">
        <v>56511</v>
      </c>
      <c r="J79" s="41">
        <v>19180</v>
      </c>
      <c r="L79" s="29">
        <v>26658</v>
      </c>
    </row>
    <row r="80" spans="1:12" ht="20.100000000000001" customHeight="1" x14ac:dyDescent="0.25">
      <c r="A80" s="61" t="s">
        <v>47</v>
      </c>
      <c r="F80" s="41">
        <v>2022</v>
      </c>
      <c r="G80" s="37"/>
      <c r="H80" s="29">
        <v>1143</v>
      </c>
      <c r="J80" s="41" t="s">
        <v>175</v>
      </c>
      <c r="L80" s="47">
        <v>0</v>
      </c>
    </row>
    <row r="81" spans="1:12" ht="20.100000000000001" customHeight="1" x14ac:dyDescent="0.25">
      <c r="A81" s="61" t="s">
        <v>48</v>
      </c>
      <c r="F81" s="41">
        <v>4529</v>
      </c>
      <c r="G81" s="37"/>
      <c r="H81" s="29">
        <v>3610</v>
      </c>
      <c r="J81" s="41">
        <v>2156</v>
      </c>
      <c r="L81" s="29">
        <v>1908</v>
      </c>
    </row>
    <row r="82" spans="1:12" ht="20.100000000000001" customHeight="1" x14ac:dyDescent="0.25">
      <c r="A82" s="61" t="s">
        <v>49</v>
      </c>
      <c r="F82" s="31">
        <v>2882</v>
      </c>
      <c r="G82" s="37"/>
      <c r="H82" s="32">
        <v>3176</v>
      </c>
      <c r="J82" s="31" t="s">
        <v>175</v>
      </c>
      <c r="L82" s="48">
        <v>0</v>
      </c>
    </row>
    <row r="83" spans="1:12" ht="20.100000000000001" customHeight="1" x14ac:dyDescent="0.25">
      <c r="F83" s="33"/>
      <c r="G83" s="34"/>
      <c r="H83" s="34"/>
      <c r="I83" s="35"/>
      <c r="J83" s="33"/>
      <c r="K83" s="35"/>
      <c r="L83" s="34"/>
    </row>
    <row r="84" spans="1:12" ht="20.100000000000001" customHeight="1" x14ac:dyDescent="0.25">
      <c r="A84" s="1" t="s">
        <v>50</v>
      </c>
      <c r="D84" s="12"/>
      <c r="F84" s="62">
        <f>SUM(F78:F83)</f>
        <v>95943</v>
      </c>
      <c r="G84" s="37"/>
      <c r="H84" s="32">
        <f>SUM(H78:H83)</f>
        <v>97492</v>
      </c>
      <c r="J84" s="62">
        <f>SUM(J78:J83)</f>
        <v>23332</v>
      </c>
      <c r="L84" s="32">
        <f>SUM(L78:L83)</f>
        <v>37248</v>
      </c>
    </row>
    <row r="85" spans="1:12" ht="20.100000000000001" customHeight="1" x14ac:dyDescent="0.25">
      <c r="F85" s="33"/>
      <c r="G85" s="34"/>
      <c r="H85" s="34"/>
      <c r="I85" s="35"/>
      <c r="J85" s="33"/>
      <c r="K85" s="35"/>
      <c r="L85" s="34"/>
    </row>
    <row r="86" spans="1:12" ht="20.100000000000001" customHeight="1" x14ac:dyDescent="0.25">
      <c r="A86" s="1" t="s">
        <v>51</v>
      </c>
      <c r="D86" s="12"/>
      <c r="F86" s="36">
        <f>F74+F84</f>
        <v>390265</v>
      </c>
      <c r="G86" s="37"/>
      <c r="H86" s="32">
        <f>SUM(H74,H84)</f>
        <v>407267</v>
      </c>
      <c r="J86" s="36">
        <f>J74+J84</f>
        <v>82681</v>
      </c>
      <c r="L86" s="32">
        <f>SUM(L74,L84)</f>
        <v>91536</v>
      </c>
    </row>
    <row r="87" spans="1:12" ht="20.100000000000001" customHeight="1" x14ac:dyDescent="0.25">
      <c r="A87" s="1"/>
      <c r="D87" s="12"/>
    </row>
    <row r="88" spans="1:12" ht="20.100000000000001" customHeight="1" x14ac:dyDescent="0.25">
      <c r="A88" s="1"/>
      <c r="D88" s="12"/>
    </row>
    <row r="89" spans="1:12" ht="21.75" customHeight="1" x14ac:dyDescent="0.25">
      <c r="A89" s="1"/>
      <c r="D89" s="12"/>
    </row>
    <row r="90" spans="1:12" ht="20.100000000000001" customHeight="1" x14ac:dyDescent="0.25">
      <c r="A90" s="1"/>
      <c r="D90" s="12"/>
    </row>
    <row r="91" spans="1:12" ht="21.75" customHeight="1" x14ac:dyDescent="0.25">
      <c r="A91" s="1"/>
      <c r="D91" s="12"/>
    </row>
    <row r="92" spans="1:12" ht="20.100000000000001" customHeight="1" x14ac:dyDescent="0.25">
      <c r="A92" s="1"/>
      <c r="D92" s="12"/>
    </row>
    <row r="93" spans="1:12" ht="20.100000000000001" customHeight="1" x14ac:dyDescent="0.25">
      <c r="A93" s="1"/>
      <c r="D93" s="12"/>
    </row>
    <row r="94" spans="1:12" ht="20.100000000000001" customHeight="1" x14ac:dyDescent="0.25">
      <c r="A94" s="1"/>
      <c r="D94" s="12"/>
    </row>
    <row r="95" spans="1:12" ht="20.100000000000001" customHeight="1" x14ac:dyDescent="0.25">
      <c r="A95" s="205" t="s">
        <v>35</v>
      </c>
      <c r="B95" s="205"/>
      <c r="C95" s="205"/>
      <c r="D95" s="205"/>
      <c r="E95" s="205"/>
      <c r="F95" s="205"/>
      <c r="G95" s="205"/>
      <c r="H95" s="205"/>
      <c r="I95" s="10"/>
      <c r="J95" s="9"/>
      <c r="K95" s="10"/>
      <c r="L95" s="9"/>
    </row>
    <row r="96" spans="1:12" ht="20.100000000000001" customHeight="1" x14ac:dyDescent="0.25">
      <c r="A96" s="1" t="str">
        <f>A1</f>
        <v>บริษัท ยูโรเอเชีย โทเทิล โลจิสติกส์ จำกัด (มหาชน)</v>
      </c>
      <c r="B96" s="1"/>
      <c r="C96" s="1"/>
      <c r="D96" s="1"/>
      <c r="E96" s="1"/>
      <c r="F96" s="2"/>
      <c r="G96" s="2"/>
      <c r="H96" s="2"/>
      <c r="I96" s="3"/>
      <c r="J96" s="2"/>
      <c r="K96" s="3"/>
      <c r="L96" s="2"/>
    </row>
    <row r="97" spans="1:12" ht="20.100000000000001" customHeight="1" x14ac:dyDescent="0.25">
      <c r="A97" s="1" t="s">
        <v>52</v>
      </c>
      <c r="B97" s="195"/>
      <c r="C97" s="195"/>
      <c r="D97" s="195"/>
      <c r="E97" s="195"/>
      <c r="F97" s="54"/>
      <c r="G97" s="54"/>
      <c r="H97" s="54"/>
      <c r="I97" s="55"/>
      <c r="J97" s="54"/>
      <c r="K97" s="55"/>
      <c r="L97" s="54"/>
    </row>
    <row r="98" spans="1:12" ht="20.100000000000001" customHeight="1" x14ac:dyDescent="0.25">
      <c r="A98" s="5" t="str">
        <f>+A52</f>
        <v>ณ วันที่ 30 กันยายน พ.ศ. 2567</v>
      </c>
      <c r="B98" s="19"/>
      <c r="C98" s="19"/>
      <c r="D98" s="19"/>
      <c r="E98" s="19"/>
      <c r="F98" s="196"/>
      <c r="G98" s="196"/>
      <c r="H98" s="196"/>
      <c r="I98" s="56"/>
      <c r="J98" s="196"/>
      <c r="K98" s="56"/>
      <c r="L98" s="196"/>
    </row>
    <row r="99" spans="1:12" ht="20.100000000000001" customHeight="1" x14ac:dyDescent="0.25">
      <c r="A99" s="195"/>
      <c r="B99" s="11"/>
      <c r="C99" s="57"/>
      <c r="E99" s="57"/>
      <c r="F99" s="58"/>
      <c r="G99" s="58"/>
      <c r="H99" s="58"/>
      <c r="I99" s="59"/>
      <c r="J99" s="58"/>
      <c r="K99" s="59"/>
      <c r="L99" s="58"/>
    </row>
    <row r="100" spans="1:12" ht="20.100000000000001" customHeight="1" x14ac:dyDescent="0.25">
      <c r="A100" s="195"/>
      <c r="B100" s="11"/>
      <c r="C100" s="57"/>
      <c r="E100" s="57"/>
      <c r="F100" s="206" t="s">
        <v>2</v>
      </c>
      <c r="G100" s="206"/>
      <c r="H100" s="206"/>
      <c r="I100" s="2"/>
      <c r="J100" s="206" t="s">
        <v>3</v>
      </c>
      <c r="K100" s="206"/>
      <c r="L100" s="206"/>
    </row>
    <row r="101" spans="1:12" ht="20.100000000000001" customHeight="1" x14ac:dyDescent="0.25">
      <c r="A101" s="195"/>
      <c r="B101" s="11"/>
      <c r="C101" s="57"/>
      <c r="E101" s="57"/>
      <c r="F101" s="199"/>
      <c r="G101" s="199"/>
      <c r="H101" s="15" t="s">
        <v>195</v>
      </c>
      <c r="I101" s="2"/>
      <c r="J101" s="199"/>
      <c r="K101" s="199"/>
      <c r="L101" s="15" t="s">
        <v>195</v>
      </c>
    </row>
    <row r="102" spans="1:12" ht="20.100000000000001" customHeight="1" x14ac:dyDescent="0.25">
      <c r="A102" s="195"/>
      <c r="B102" s="11"/>
      <c r="C102" s="57"/>
      <c r="E102" s="57"/>
      <c r="F102" s="15" t="s">
        <v>4</v>
      </c>
      <c r="G102" s="15"/>
      <c r="H102" s="15" t="s">
        <v>5</v>
      </c>
      <c r="I102" s="16"/>
      <c r="J102" s="15" t="s">
        <v>4</v>
      </c>
      <c r="K102" s="16"/>
      <c r="L102" s="15" t="s">
        <v>5</v>
      </c>
    </row>
    <row r="103" spans="1:12" ht="20.100000000000001" customHeight="1" x14ac:dyDescent="0.25">
      <c r="A103" s="195"/>
      <c r="B103" s="11"/>
      <c r="C103" s="57"/>
      <c r="E103" s="57"/>
      <c r="F103" s="15" t="s">
        <v>169</v>
      </c>
      <c r="G103" s="15"/>
      <c r="H103" s="15" t="s">
        <v>6</v>
      </c>
      <c r="I103" s="16"/>
      <c r="J103" s="15" t="s">
        <v>169</v>
      </c>
      <c r="K103" s="16"/>
      <c r="L103" s="15" t="s">
        <v>6</v>
      </c>
    </row>
    <row r="104" spans="1:12" ht="20.100000000000001" customHeight="1" x14ac:dyDescent="0.25">
      <c r="A104" s="195"/>
      <c r="B104" s="11"/>
      <c r="F104" s="17" t="s">
        <v>7</v>
      </c>
      <c r="G104" s="17"/>
      <c r="H104" s="17" t="s">
        <v>8</v>
      </c>
      <c r="I104" s="18"/>
      <c r="J104" s="17" t="s">
        <v>7</v>
      </c>
      <c r="K104" s="17"/>
      <c r="L104" s="17" t="s">
        <v>8</v>
      </c>
    </row>
    <row r="105" spans="1:12" ht="20.100000000000001" customHeight="1" x14ac:dyDescent="0.25">
      <c r="A105" s="195"/>
      <c r="B105" s="195"/>
      <c r="C105" s="195"/>
      <c r="D105" s="19" t="s">
        <v>9</v>
      </c>
      <c r="E105" s="197"/>
      <c r="F105" s="20" t="s">
        <v>10</v>
      </c>
      <c r="G105" s="15"/>
      <c r="H105" s="20" t="s">
        <v>10</v>
      </c>
      <c r="I105" s="18"/>
      <c r="J105" s="20" t="s">
        <v>10</v>
      </c>
      <c r="K105" s="18"/>
      <c r="L105" s="20" t="s">
        <v>10</v>
      </c>
    </row>
    <row r="106" spans="1:12" ht="20.100000000000001" customHeight="1" x14ac:dyDescent="0.25">
      <c r="A106" s="195"/>
      <c r="B106" s="195"/>
      <c r="C106" s="195"/>
      <c r="D106" s="63"/>
      <c r="E106" s="197"/>
      <c r="F106" s="22"/>
      <c r="G106" s="15"/>
      <c r="H106" s="15"/>
      <c r="I106" s="64"/>
      <c r="J106" s="22"/>
      <c r="K106" s="64"/>
      <c r="L106" s="15"/>
    </row>
    <row r="107" spans="1:12" ht="20.100000000000001" customHeight="1" x14ac:dyDescent="0.25">
      <c r="A107" s="198" t="s">
        <v>176</v>
      </c>
      <c r="B107" s="1"/>
      <c r="C107" s="1"/>
      <c r="D107" s="65"/>
      <c r="E107" s="197"/>
      <c r="F107" s="66"/>
      <c r="G107" s="67"/>
      <c r="H107" s="67"/>
      <c r="I107" s="40"/>
      <c r="J107" s="66"/>
      <c r="K107" s="68"/>
      <c r="L107" s="67"/>
    </row>
    <row r="108" spans="1:12" ht="20.100000000000001" customHeight="1" x14ac:dyDescent="0.25">
      <c r="A108" s="195"/>
      <c r="B108" s="195"/>
      <c r="C108" s="195"/>
      <c r="E108" s="197"/>
      <c r="F108" s="38"/>
      <c r="G108" s="39"/>
      <c r="H108" s="39"/>
      <c r="I108" s="40"/>
      <c r="J108" s="38"/>
      <c r="K108" s="60"/>
      <c r="L108" s="39"/>
    </row>
    <row r="109" spans="1:12" ht="20.100000000000001" customHeight="1" x14ac:dyDescent="0.25">
      <c r="A109" s="1" t="s">
        <v>53</v>
      </c>
      <c r="F109" s="33"/>
      <c r="G109" s="34"/>
      <c r="H109" s="34"/>
      <c r="I109" s="35"/>
      <c r="J109" s="33"/>
      <c r="K109" s="35"/>
      <c r="L109" s="34"/>
    </row>
    <row r="110" spans="1:12" ht="20.100000000000001" customHeight="1" x14ac:dyDescent="0.25">
      <c r="A110" s="195"/>
      <c r="B110" s="195"/>
      <c r="C110" s="195"/>
      <c r="E110" s="197"/>
      <c r="F110" s="38"/>
      <c r="G110" s="39"/>
      <c r="H110" s="39"/>
      <c r="I110" s="40"/>
      <c r="J110" s="38"/>
      <c r="K110" s="60"/>
      <c r="L110" s="39"/>
    </row>
    <row r="111" spans="1:12" ht="20.100000000000001" customHeight="1" x14ac:dyDescent="0.25">
      <c r="A111" s="27" t="s">
        <v>54</v>
      </c>
      <c r="F111" s="33"/>
      <c r="G111" s="34"/>
      <c r="H111" s="34"/>
      <c r="I111" s="35"/>
      <c r="J111" s="33"/>
      <c r="K111" s="35"/>
      <c r="L111" s="34"/>
    </row>
    <row r="112" spans="1:12" ht="20.100000000000001" customHeight="1" x14ac:dyDescent="0.25">
      <c r="A112" s="27"/>
      <c r="B112" s="27" t="s">
        <v>55</v>
      </c>
      <c r="F112" s="33"/>
      <c r="G112" s="34"/>
      <c r="H112" s="34"/>
      <c r="I112" s="35"/>
      <c r="J112" s="33"/>
      <c r="K112" s="35"/>
      <c r="L112" s="34"/>
    </row>
    <row r="113" spans="1:12" ht="20.100000000000001" customHeight="1" x14ac:dyDescent="0.25">
      <c r="A113" s="27"/>
      <c r="B113" s="27"/>
      <c r="C113" s="12" t="s">
        <v>56</v>
      </c>
      <c r="F113" s="33"/>
      <c r="G113" s="34"/>
      <c r="H113" s="34"/>
      <c r="I113" s="35"/>
      <c r="J113" s="33"/>
      <c r="K113" s="35"/>
      <c r="L113" s="34"/>
    </row>
    <row r="114" spans="1:12" ht="20.100000000000001" customHeight="1" thickBot="1" x14ac:dyDescent="0.3">
      <c r="A114" s="27"/>
      <c r="B114" s="27"/>
      <c r="C114" s="12" t="s">
        <v>57</v>
      </c>
      <c r="F114" s="69">
        <v>310000</v>
      </c>
      <c r="H114" s="70">
        <v>310000</v>
      </c>
      <c r="J114" s="69">
        <v>310000</v>
      </c>
      <c r="L114" s="70">
        <v>310000</v>
      </c>
    </row>
    <row r="115" spans="1:12" ht="20.100000000000001" customHeight="1" thickTop="1" x14ac:dyDescent="0.25">
      <c r="C115" s="27"/>
      <c r="F115" s="33"/>
      <c r="G115" s="34"/>
      <c r="H115" s="34"/>
      <c r="I115" s="35"/>
      <c r="J115" s="33"/>
      <c r="K115" s="35"/>
      <c r="L115" s="34"/>
    </row>
    <row r="116" spans="1:12" ht="20.100000000000001" customHeight="1" x14ac:dyDescent="0.25">
      <c r="B116" s="12" t="s">
        <v>58</v>
      </c>
      <c r="F116" s="33"/>
      <c r="G116" s="34"/>
      <c r="H116" s="34"/>
      <c r="I116" s="35"/>
      <c r="J116" s="33"/>
      <c r="K116" s="35"/>
      <c r="L116" s="34"/>
    </row>
    <row r="117" spans="1:12" ht="20.100000000000001" customHeight="1" x14ac:dyDescent="0.25">
      <c r="C117" s="12" t="s">
        <v>56</v>
      </c>
      <c r="F117" s="33"/>
      <c r="G117" s="34"/>
      <c r="H117" s="34"/>
      <c r="I117" s="35"/>
      <c r="J117" s="33"/>
      <c r="K117" s="35"/>
      <c r="L117" s="34"/>
    </row>
    <row r="118" spans="1:12" ht="20.100000000000001" customHeight="1" x14ac:dyDescent="0.25">
      <c r="C118" s="12" t="s">
        <v>59</v>
      </c>
      <c r="F118" s="26">
        <v>310000</v>
      </c>
      <c r="H118" s="13">
        <v>310000</v>
      </c>
      <c r="J118" s="26">
        <v>310000</v>
      </c>
      <c r="L118" s="13">
        <v>310000</v>
      </c>
    </row>
    <row r="119" spans="1:12" ht="20.100000000000001" customHeight="1" x14ac:dyDescent="0.25">
      <c r="A119" s="12" t="s">
        <v>60</v>
      </c>
      <c r="D119" s="197">
        <v>6</v>
      </c>
      <c r="F119" s="26">
        <v>290223</v>
      </c>
      <c r="G119" s="37"/>
      <c r="H119" s="29">
        <f>293298-3075</f>
        <v>290223</v>
      </c>
      <c r="J119" s="26">
        <v>290223</v>
      </c>
      <c r="L119" s="29">
        <f>293298-3075</f>
        <v>290223</v>
      </c>
    </row>
    <row r="120" spans="1:12" ht="20.100000000000001" customHeight="1" x14ac:dyDescent="0.4">
      <c r="A120" s="71" t="s">
        <v>61</v>
      </c>
      <c r="B120" s="72"/>
      <c r="F120" s="41"/>
      <c r="J120" s="41"/>
    </row>
    <row r="121" spans="1:12" ht="20.100000000000001" customHeight="1" x14ac:dyDescent="0.4">
      <c r="A121" s="71"/>
      <c r="B121" s="72" t="s">
        <v>62</v>
      </c>
      <c r="F121" s="41">
        <v>-1456</v>
      </c>
      <c r="H121" s="13">
        <v>-1456</v>
      </c>
      <c r="J121" s="41" t="s">
        <v>175</v>
      </c>
      <c r="L121" s="13">
        <v>0</v>
      </c>
    </row>
    <row r="122" spans="1:12" ht="20.100000000000001" customHeight="1" x14ac:dyDescent="0.25">
      <c r="A122" s="12" t="s">
        <v>63</v>
      </c>
      <c r="F122" s="41"/>
      <c r="J122" s="41"/>
    </row>
    <row r="123" spans="1:12" ht="20.100000000000001" customHeight="1" x14ac:dyDescent="0.25">
      <c r="B123" s="73" t="s">
        <v>64</v>
      </c>
      <c r="F123" s="41">
        <v>10582</v>
      </c>
      <c r="H123" s="13">
        <v>10582</v>
      </c>
      <c r="J123" s="41">
        <v>10582</v>
      </c>
      <c r="L123" s="13">
        <v>10582</v>
      </c>
    </row>
    <row r="124" spans="1:12" ht="20.100000000000001" customHeight="1" x14ac:dyDescent="0.25">
      <c r="B124" s="73" t="s">
        <v>65</v>
      </c>
      <c r="D124" s="197">
        <v>6</v>
      </c>
      <c r="F124" s="41">
        <v>62997</v>
      </c>
      <c r="H124" s="13">
        <v>52632</v>
      </c>
      <c r="J124" s="41">
        <v>20652</v>
      </c>
      <c r="L124" s="13">
        <v>553</v>
      </c>
    </row>
    <row r="125" spans="1:12" ht="20.100000000000001" customHeight="1" x14ac:dyDescent="0.25">
      <c r="A125" s="12" t="s">
        <v>66</v>
      </c>
      <c r="B125" s="4"/>
      <c r="D125" s="197">
        <v>6</v>
      </c>
      <c r="F125" s="31">
        <v>-71969</v>
      </c>
      <c r="G125" s="37"/>
      <c r="H125" s="9">
        <v>-18781</v>
      </c>
      <c r="J125" s="31" t="s">
        <v>175</v>
      </c>
      <c r="L125" s="9">
        <v>0</v>
      </c>
    </row>
    <row r="126" spans="1:12" ht="20.100000000000001" customHeight="1" x14ac:dyDescent="0.25">
      <c r="A126" s="1"/>
      <c r="F126" s="74"/>
      <c r="G126" s="75"/>
      <c r="H126" s="75"/>
      <c r="I126" s="35"/>
      <c r="J126" s="74"/>
      <c r="K126" s="35"/>
      <c r="L126" s="75"/>
    </row>
    <row r="127" spans="1:12" ht="20.100000000000001" customHeight="1" x14ac:dyDescent="0.25">
      <c r="A127" s="12" t="s">
        <v>67</v>
      </c>
      <c r="F127" s="26">
        <f>SUM(F118:F125)</f>
        <v>600377</v>
      </c>
      <c r="G127" s="75"/>
      <c r="H127" s="13">
        <f>SUM(H118:H125)</f>
        <v>643200</v>
      </c>
      <c r="I127" s="35"/>
      <c r="J127" s="26">
        <f>SUM(J118:J125)</f>
        <v>631457</v>
      </c>
      <c r="K127" s="35"/>
      <c r="L127" s="13">
        <f>SUM(L118:L125)</f>
        <v>611358</v>
      </c>
    </row>
    <row r="128" spans="1:12" ht="20.100000000000001" customHeight="1" x14ac:dyDescent="0.25">
      <c r="A128" s="12" t="s">
        <v>68</v>
      </c>
      <c r="F128" s="31">
        <v>-2780</v>
      </c>
      <c r="G128" s="75"/>
      <c r="H128" s="9">
        <v>-1413</v>
      </c>
      <c r="I128" s="35"/>
      <c r="J128" s="31">
        <v>0</v>
      </c>
      <c r="K128" s="35"/>
      <c r="L128" s="9">
        <v>0</v>
      </c>
    </row>
    <row r="129" spans="1:12" ht="20.100000000000001" customHeight="1" x14ac:dyDescent="0.25">
      <c r="A129" s="1"/>
      <c r="F129" s="74"/>
      <c r="G129" s="75"/>
      <c r="H129" s="75"/>
      <c r="I129" s="35"/>
      <c r="J129" s="74"/>
      <c r="K129" s="35"/>
      <c r="L129" s="75"/>
    </row>
    <row r="130" spans="1:12" ht="20.100000000000001" customHeight="1" x14ac:dyDescent="0.25">
      <c r="A130" s="1" t="s">
        <v>69</v>
      </c>
      <c r="F130" s="62">
        <f>SUM(F127:F128)</f>
        <v>597597</v>
      </c>
      <c r="G130" s="37"/>
      <c r="H130" s="76">
        <f>SUM(H127:H128)</f>
        <v>641787</v>
      </c>
      <c r="J130" s="62">
        <f>SUM(J127:J128)</f>
        <v>631457</v>
      </c>
      <c r="L130" s="76">
        <f>SUM(L127:L128)</f>
        <v>611358</v>
      </c>
    </row>
    <row r="131" spans="1:12" ht="20.100000000000001" customHeight="1" x14ac:dyDescent="0.25">
      <c r="A131" s="1"/>
      <c r="F131" s="74"/>
      <c r="G131" s="75"/>
      <c r="H131" s="75"/>
      <c r="I131" s="35"/>
      <c r="J131" s="74"/>
      <c r="K131" s="35"/>
      <c r="L131" s="75"/>
    </row>
    <row r="132" spans="1:12" ht="20.100000000000001" customHeight="1" thickBot="1" x14ac:dyDescent="0.3">
      <c r="A132" s="1" t="s">
        <v>70</v>
      </c>
      <c r="F132" s="69">
        <f>SUM(F130,F86)</f>
        <v>987862</v>
      </c>
      <c r="G132" s="14"/>
      <c r="H132" s="77">
        <f>SUM(H130,H86)</f>
        <v>1049054</v>
      </c>
      <c r="J132" s="69">
        <f>SUM(J130,J86)</f>
        <v>714138</v>
      </c>
      <c r="L132" s="77">
        <f>SUM(L130,L86)</f>
        <v>702894</v>
      </c>
    </row>
    <row r="133" spans="1:12" ht="20.100000000000001" customHeight="1" thickTop="1" x14ac:dyDescent="0.25">
      <c r="A133" s="1"/>
      <c r="D133" s="12"/>
      <c r="F133" s="215"/>
      <c r="G133" s="216"/>
      <c r="H133" s="215"/>
      <c r="I133" s="216"/>
      <c r="J133" s="215"/>
      <c r="K133" s="216"/>
      <c r="L133" s="215"/>
    </row>
    <row r="134" spans="1:12" ht="20.100000000000001" customHeight="1" x14ac:dyDescent="0.25">
      <c r="A134" s="1"/>
      <c r="F134" s="14"/>
      <c r="G134" s="14"/>
      <c r="H134" s="14"/>
      <c r="J134" s="14"/>
      <c r="L134" s="14"/>
    </row>
    <row r="135" spans="1:12" ht="22.5" customHeight="1" x14ac:dyDescent="0.25">
      <c r="A135" s="1"/>
      <c r="F135" s="14"/>
      <c r="G135" s="14"/>
      <c r="H135" s="14"/>
      <c r="J135" s="14"/>
      <c r="L135" s="14"/>
    </row>
    <row r="136" spans="1:12" ht="20.100000000000001" customHeight="1" x14ac:dyDescent="0.25">
      <c r="A136" s="1"/>
      <c r="F136" s="14"/>
      <c r="G136" s="14"/>
      <c r="H136" s="14"/>
      <c r="J136" s="14"/>
      <c r="L136" s="14"/>
    </row>
    <row r="137" spans="1:12" ht="20.100000000000001" customHeight="1" x14ac:dyDescent="0.25">
      <c r="A137" s="1"/>
      <c r="F137" s="14"/>
      <c r="G137" s="14"/>
      <c r="H137" s="14"/>
      <c r="J137" s="14"/>
      <c r="L137" s="14"/>
    </row>
    <row r="138" spans="1:12" ht="21.75" customHeight="1" x14ac:dyDescent="0.25">
      <c r="A138" s="1"/>
      <c r="F138" s="14"/>
      <c r="G138" s="14"/>
      <c r="H138" s="14"/>
      <c r="J138" s="14"/>
      <c r="L138" s="14"/>
    </row>
    <row r="139" spans="1:12" ht="20.100000000000001" customHeight="1" x14ac:dyDescent="0.25">
      <c r="A139" s="1"/>
      <c r="F139" s="14"/>
      <c r="G139" s="14"/>
      <c r="H139" s="14"/>
      <c r="J139" s="14"/>
      <c r="L139" s="14"/>
    </row>
    <row r="140" spans="1:12" ht="20.100000000000001" customHeight="1" x14ac:dyDescent="0.25">
      <c r="A140" s="1"/>
      <c r="F140" s="14"/>
      <c r="G140" s="14"/>
      <c r="H140" s="14"/>
      <c r="J140" s="14"/>
      <c r="L140" s="14"/>
    </row>
    <row r="141" spans="1:12" ht="20.100000000000001" customHeight="1" x14ac:dyDescent="0.25">
      <c r="A141" s="205" t="s">
        <v>35</v>
      </c>
      <c r="B141" s="205"/>
      <c r="C141" s="205"/>
      <c r="D141" s="205"/>
      <c r="E141" s="205"/>
      <c r="F141" s="205"/>
      <c r="G141" s="205"/>
      <c r="H141" s="205"/>
      <c r="I141" s="10"/>
      <c r="J141" s="9"/>
      <c r="K141" s="10"/>
      <c r="L141" s="9"/>
    </row>
  </sheetData>
  <mergeCells count="12">
    <mergeCell ref="F54:H54"/>
    <mergeCell ref="J54:L54"/>
    <mergeCell ref="F5:H5"/>
    <mergeCell ref="J5:L5"/>
    <mergeCell ref="A12:C12"/>
    <mergeCell ref="A47:L47"/>
    <mergeCell ref="A49:H49"/>
    <mergeCell ref="A61:C61"/>
    <mergeCell ref="A95:H95"/>
    <mergeCell ref="F100:H100"/>
    <mergeCell ref="J100:L100"/>
    <mergeCell ref="A141:H141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55BF-90A4-4CD7-B9D8-16073BDDAA4E}">
  <dimension ref="A1:N89"/>
  <sheetViews>
    <sheetView zoomScaleNormal="100" zoomScaleSheetLayoutView="90" zoomScalePageLayoutView="69" workbookViewId="0">
      <selection activeCell="C4" sqref="C4"/>
    </sheetView>
  </sheetViews>
  <sheetFormatPr defaultColWidth="9.28515625" defaultRowHeight="20.100000000000001" customHeight="1" x14ac:dyDescent="0.4"/>
  <cols>
    <col min="1" max="2" width="1.5703125" style="72" customWidth="1"/>
    <col min="3" max="3" width="35.42578125" style="72" customWidth="1"/>
    <col min="4" max="4" width="7.42578125" style="72" customWidth="1"/>
    <col min="5" max="5" width="0.7109375" style="72" customWidth="1"/>
    <col min="6" max="6" width="12.7109375" style="72" customWidth="1"/>
    <col min="7" max="7" width="0.7109375" style="72" customWidth="1"/>
    <col min="8" max="8" width="12.7109375" style="72" customWidth="1"/>
    <col min="9" max="9" width="0.7109375" style="72" customWidth="1"/>
    <col min="10" max="10" width="12.7109375" style="72" customWidth="1"/>
    <col min="11" max="11" width="0.7109375" style="72" customWidth="1"/>
    <col min="12" max="12" width="12.7109375" style="72" customWidth="1"/>
    <col min="13" max="16384" width="9.28515625" style="72"/>
  </cols>
  <sheetData>
    <row r="1" spans="1:12" ht="20.100000000000001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0.100000000000001" customHeight="1" x14ac:dyDescent="0.4">
      <c r="A2" s="1" t="s">
        <v>71</v>
      </c>
      <c r="B2" s="1"/>
      <c r="C2" s="1"/>
      <c r="D2" s="1"/>
      <c r="E2" s="1"/>
      <c r="F2" s="78"/>
      <c r="G2" s="1"/>
      <c r="H2" s="78"/>
      <c r="I2" s="1"/>
      <c r="J2" s="78"/>
      <c r="K2" s="1"/>
      <c r="L2" s="78"/>
    </row>
    <row r="3" spans="1:12" ht="20.100000000000001" customHeight="1" x14ac:dyDescent="0.4">
      <c r="A3" s="79" t="s">
        <v>172</v>
      </c>
      <c r="B3" s="79"/>
      <c r="C3" s="79"/>
      <c r="D3" s="79"/>
      <c r="E3" s="79"/>
      <c r="F3" s="5"/>
      <c r="G3" s="79"/>
      <c r="H3" s="5"/>
      <c r="I3" s="79"/>
      <c r="J3" s="5"/>
      <c r="K3" s="79"/>
      <c r="L3" s="5"/>
    </row>
    <row r="4" spans="1:12" ht="20.100000000000001" customHeight="1" x14ac:dyDescent="0.4">
      <c r="A4" s="1"/>
      <c r="B4" s="1"/>
      <c r="C4" s="1"/>
      <c r="D4" s="197"/>
      <c r="E4" s="1"/>
      <c r="F4" s="193"/>
      <c r="G4" s="1"/>
      <c r="H4" s="193"/>
      <c r="I4" s="1"/>
      <c r="J4" s="192"/>
      <c r="K4" s="1"/>
      <c r="L4" s="192"/>
    </row>
    <row r="5" spans="1:12" ht="20.100000000000001" customHeight="1" x14ac:dyDescent="0.4">
      <c r="A5" s="195"/>
      <c r="B5" s="57"/>
      <c r="C5" s="57"/>
      <c r="D5" s="197"/>
      <c r="E5" s="57"/>
      <c r="F5" s="206" t="s">
        <v>2</v>
      </c>
      <c r="G5" s="206"/>
      <c r="H5" s="206"/>
      <c r="I5" s="2"/>
      <c r="J5" s="206" t="s">
        <v>3</v>
      </c>
      <c r="K5" s="206"/>
      <c r="L5" s="206"/>
    </row>
    <row r="6" spans="1:12" ht="20.100000000000001" customHeight="1" x14ac:dyDescent="0.4">
      <c r="A6" s="12"/>
      <c r="B6" s="12"/>
      <c r="C6" s="12"/>
      <c r="D6" s="197"/>
      <c r="E6" s="197"/>
      <c r="F6" s="17" t="s">
        <v>7</v>
      </c>
      <c r="G6" s="44"/>
      <c r="H6" s="17" t="s">
        <v>8</v>
      </c>
      <c r="I6" s="197"/>
      <c r="J6" s="17" t="s">
        <v>7</v>
      </c>
      <c r="K6" s="44"/>
      <c r="L6" s="17" t="s">
        <v>8</v>
      </c>
    </row>
    <row r="7" spans="1:12" ht="20.100000000000001" customHeight="1" x14ac:dyDescent="0.4">
      <c r="A7" s="12"/>
      <c r="B7" s="12"/>
      <c r="C7" s="12"/>
      <c r="D7" s="19" t="s">
        <v>9</v>
      </c>
      <c r="E7" s="197"/>
      <c r="F7" s="20" t="s">
        <v>10</v>
      </c>
      <c r="G7" s="16"/>
      <c r="H7" s="20" t="s">
        <v>10</v>
      </c>
      <c r="I7" s="197"/>
      <c r="J7" s="20" t="s">
        <v>10</v>
      </c>
      <c r="K7" s="16"/>
      <c r="L7" s="20" t="s">
        <v>10</v>
      </c>
    </row>
    <row r="8" spans="1:12" ht="20.100000000000001" customHeight="1" x14ac:dyDescent="0.4">
      <c r="A8" s="12"/>
      <c r="B8" s="12"/>
      <c r="C8" s="12"/>
      <c r="D8" s="197"/>
      <c r="E8" s="197"/>
      <c r="F8" s="80"/>
      <c r="G8" s="197"/>
      <c r="H8" s="46"/>
      <c r="I8" s="197"/>
      <c r="J8" s="80"/>
      <c r="K8" s="197"/>
      <c r="L8" s="46"/>
    </row>
    <row r="9" spans="1:12" ht="20.100000000000001" customHeight="1" x14ac:dyDescent="0.4">
      <c r="A9" s="12" t="s">
        <v>72</v>
      </c>
      <c r="B9" s="12"/>
      <c r="C9" s="12"/>
      <c r="D9" s="197">
        <v>7</v>
      </c>
      <c r="E9" s="12"/>
      <c r="F9" s="81">
        <v>301667</v>
      </c>
      <c r="G9" s="45"/>
      <c r="H9" s="82">
        <v>303753</v>
      </c>
      <c r="I9" s="12"/>
      <c r="J9" s="81">
        <v>44136</v>
      </c>
      <c r="K9" s="45"/>
      <c r="L9" s="82">
        <v>34767</v>
      </c>
    </row>
    <row r="10" spans="1:12" ht="20.100000000000001" customHeight="1" x14ac:dyDescent="0.4">
      <c r="A10" s="12" t="s">
        <v>73</v>
      </c>
      <c r="B10" s="12"/>
      <c r="C10" s="12"/>
      <c r="D10" s="197"/>
      <c r="E10" s="12"/>
      <c r="F10" s="83">
        <v>-282330</v>
      </c>
      <c r="G10" s="45"/>
      <c r="H10" s="84">
        <v>-254774</v>
      </c>
      <c r="I10" s="12"/>
      <c r="J10" s="83">
        <v>-43142</v>
      </c>
      <c r="K10" s="45"/>
      <c r="L10" s="84">
        <v>-29312</v>
      </c>
    </row>
    <row r="11" spans="1:12" ht="20.100000000000001" customHeight="1" x14ac:dyDescent="0.4">
      <c r="A11" s="12"/>
      <c r="B11" s="12"/>
      <c r="C11" s="12"/>
      <c r="D11" s="197"/>
      <c r="E11" s="12"/>
      <c r="F11" s="43"/>
      <c r="G11" s="45"/>
      <c r="H11" s="44"/>
      <c r="I11" s="12"/>
      <c r="J11" s="43"/>
      <c r="K11" s="45"/>
      <c r="L11" s="44"/>
    </row>
    <row r="12" spans="1:12" ht="20.100000000000001" customHeight="1" x14ac:dyDescent="0.4">
      <c r="A12" s="1" t="s">
        <v>74</v>
      </c>
      <c r="B12" s="12"/>
      <c r="C12" s="12"/>
      <c r="D12" s="197"/>
      <c r="E12" s="12"/>
      <c r="F12" s="85">
        <f>F9+F10</f>
        <v>19337</v>
      </c>
      <c r="G12" s="45"/>
      <c r="H12" s="86">
        <f>SUM(H9:H11)</f>
        <v>48979</v>
      </c>
      <c r="I12" s="12"/>
      <c r="J12" s="85">
        <f>J9+J10</f>
        <v>994</v>
      </c>
      <c r="K12" s="45"/>
      <c r="L12" s="86">
        <f>SUM(L9:L11)</f>
        <v>5455</v>
      </c>
    </row>
    <row r="13" spans="1:12" ht="20.100000000000001" customHeight="1" x14ac:dyDescent="0.4">
      <c r="A13" s="12" t="s">
        <v>75</v>
      </c>
      <c r="B13" s="12"/>
      <c r="C13" s="12"/>
      <c r="D13" s="197"/>
      <c r="E13" s="12"/>
      <c r="F13" s="85">
        <v>0</v>
      </c>
      <c r="G13" s="45"/>
      <c r="H13" s="86">
        <v>0</v>
      </c>
      <c r="I13" s="12"/>
      <c r="J13" s="85">
        <v>0</v>
      </c>
      <c r="K13" s="45"/>
      <c r="L13" s="86">
        <v>110028</v>
      </c>
    </row>
    <row r="14" spans="1:12" ht="20.100000000000001" customHeight="1" x14ac:dyDescent="0.4">
      <c r="A14" s="12" t="s">
        <v>76</v>
      </c>
      <c r="B14" s="12"/>
      <c r="C14" s="12"/>
      <c r="D14" s="197"/>
      <c r="E14" s="12"/>
      <c r="F14" s="87">
        <v>857</v>
      </c>
      <c r="G14" s="45"/>
      <c r="H14" s="82">
        <v>918</v>
      </c>
      <c r="I14" s="12"/>
      <c r="J14" s="81">
        <v>713</v>
      </c>
      <c r="K14" s="45"/>
      <c r="L14" s="82">
        <v>513</v>
      </c>
    </row>
    <row r="15" spans="1:12" ht="20.100000000000001" customHeight="1" x14ac:dyDescent="0.4">
      <c r="A15" s="12" t="s">
        <v>196</v>
      </c>
      <c r="B15" s="12"/>
      <c r="C15" s="12"/>
      <c r="D15" s="197"/>
      <c r="E15" s="12"/>
      <c r="F15" s="87">
        <v>-1359</v>
      </c>
      <c r="G15" s="45"/>
      <c r="H15" s="82">
        <v>-1377</v>
      </c>
      <c r="I15" s="12"/>
      <c r="J15" s="81">
        <v>-4</v>
      </c>
      <c r="K15" s="45"/>
      <c r="L15" s="82">
        <v>0</v>
      </c>
    </row>
    <row r="16" spans="1:12" ht="20.100000000000001" customHeight="1" x14ac:dyDescent="0.4">
      <c r="A16" s="12" t="s">
        <v>77</v>
      </c>
      <c r="B16" s="12"/>
      <c r="C16" s="12"/>
      <c r="D16" s="197"/>
      <c r="E16" s="12"/>
      <c r="F16" s="87">
        <f>-27289+2100</f>
        <v>-25189</v>
      </c>
      <c r="G16" s="45"/>
      <c r="H16" s="82">
        <f>-22538+69</f>
        <v>-22469</v>
      </c>
      <c r="I16" s="12"/>
      <c r="J16" s="81">
        <f>-5563-22</f>
        <v>-5585</v>
      </c>
      <c r="K16" s="45"/>
      <c r="L16" s="82">
        <f>-5741-130</f>
        <v>-5871</v>
      </c>
    </row>
    <row r="17" spans="1:14" ht="20.100000000000001" customHeight="1" x14ac:dyDescent="0.4">
      <c r="A17" s="12" t="s">
        <v>207</v>
      </c>
      <c r="B17" s="12"/>
      <c r="C17" s="12"/>
      <c r="D17" s="197"/>
      <c r="E17" s="12"/>
      <c r="F17" s="87">
        <v>-2100</v>
      </c>
      <c r="G17" s="45"/>
      <c r="H17" s="82">
        <v>-69</v>
      </c>
      <c r="I17" s="12"/>
      <c r="J17" s="81">
        <v>22</v>
      </c>
      <c r="K17" s="45"/>
      <c r="L17" s="82">
        <v>130</v>
      </c>
    </row>
    <row r="18" spans="1:14" ht="20.100000000000001" customHeight="1" x14ac:dyDescent="0.4">
      <c r="A18" s="12" t="s">
        <v>78</v>
      </c>
      <c r="B18" s="12"/>
      <c r="C18" s="12"/>
      <c r="D18" s="197"/>
      <c r="E18" s="12"/>
      <c r="F18" s="87">
        <v>0</v>
      </c>
      <c r="G18" s="45"/>
      <c r="H18" s="82">
        <v>288</v>
      </c>
      <c r="I18" s="12"/>
      <c r="J18" s="81">
        <v>506</v>
      </c>
      <c r="K18" s="45"/>
      <c r="L18" s="82">
        <v>1777</v>
      </c>
    </row>
    <row r="19" spans="1:14" ht="20.100000000000001" customHeight="1" x14ac:dyDescent="0.4">
      <c r="A19" s="12" t="s">
        <v>79</v>
      </c>
      <c r="B19" s="12"/>
      <c r="C19" s="12"/>
      <c r="D19" s="197"/>
      <c r="E19" s="12"/>
      <c r="F19" s="88">
        <v>-2745</v>
      </c>
      <c r="G19" s="45"/>
      <c r="H19" s="89">
        <v>-3645</v>
      </c>
      <c r="I19" s="12"/>
      <c r="J19" s="88">
        <v>-553</v>
      </c>
      <c r="K19" s="45"/>
      <c r="L19" s="89">
        <v>-1133</v>
      </c>
    </row>
    <row r="20" spans="1:14" ht="20.100000000000001" customHeight="1" x14ac:dyDescent="0.4">
      <c r="A20" s="12" t="s">
        <v>183</v>
      </c>
      <c r="B20" s="12"/>
      <c r="C20" s="12"/>
      <c r="D20" s="197"/>
      <c r="E20" s="12"/>
      <c r="F20" s="88">
        <v>-8646</v>
      </c>
      <c r="G20" s="45"/>
      <c r="H20" s="89">
        <v>-1816</v>
      </c>
      <c r="I20" s="12"/>
      <c r="J20" s="88">
        <v>-2503</v>
      </c>
      <c r="K20" s="45"/>
      <c r="L20" s="89">
        <v>-261</v>
      </c>
    </row>
    <row r="21" spans="1:14" ht="20.100000000000001" customHeight="1" x14ac:dyDescent="0.4">
      <c r="A21" s="12" t="s">
        <v>80</v>
      </c>
      <c r="B21" s="12"/>
      <c r="C21" s="12"/>
      <c r="D21" s="197"/>
      <c r="E21" s="12"/>
      <c r="F21" s="88"/>
      <c r="G21" s="45"/>
      <c r="H21" s="89"/>
      <c r="I21" s="12"/>
      <c r="J21" s="88"/>
      <c r="K21" s="45"/>
      <c r="L21" s="89"/>
    </row>
    <row r="22" spans="1:14" ht="20.100000000000001" customHeight="1" x14ac:dyDescent="0.4">
      <c r="B22" s="12" t="s">
        <v>81</v>
      </c>
      <c r="C22" s="12"/>
      <c r="D22" s="197"/>
      <c r="E22" s="12"/>
      <c r="F22" s="90">
        <v>0</v>
      </c>
      <c r="G22" s="45"/>
      <c r="H22" s="84">
        <v>-86</v>
      </c>
      <c r="I22" s="12"/>
      <c r="J22" s="90">
        <v>0</v>
      </c>
      <c r="K22" s="45"/>
      <c r="L22" s="84">
        <v>0</v>
      </c>
    </row>
    <row r="23" spans="1:14" ht="20.100000000000001" customHeight="1" x14ac:dyDescent="0.4">
      <c r="A23" s="12"/>
      <c r="B23" s="12"/>
      <c r="C23" s="12"/>
      <c r="D23" s="197"/>
      <c r="E23" s="12"/>
      <c r="F23" s="81"/>
      <c r="G23" s="45"/>
      <c r="H23" s="82"/>
      <c r="I23" s="12"/>
      <c r="J23" s="81"/>
      <c r="K23" s="45"/>
      <c r="L23" s="82"/>
    </row>
    <row r="24" spans="1:14" ht="20.100000000000001" customHeight="1" x14ac:dyDescent="0.4">
      <c r="A24" s="1" t="s">
        <v>177</v>
      </c>
      <c r="B24" s="12"/>
      <c r="C24" s="12"/>
      <c r="D24" s="197"/>
      <c r="E24" s="12"/>
      <c r="F24" s="85">
        <f>SUM(F12:F22)</f>
        <v>-19845</v>
      </c>
      <c r="G24" s="45"/>
      <c r="H24" s="86">
        <f>SUM(H12:H22)</f>
        <v>20723</v>
      </c>
      <c r="I24" s="12"/>
      <c r="J24" s="85">
        <f>SUM(J12:J22)</f>
        <v>-6410</v>
      </c>
      <c r="K24" s="45"/>
      <c r="L24" s="86">
        <f>SUM(L12:L22)</f>
        <v>110638</v>
      </c>
    </row>
    <row r="25" spans="1:14" ht="20.100000000000001" customHeight="1" x14ac:dyDescent="0.4">
      <c r="A25" s="12" t="s">
        <v>194</v>
      </c>
      <c r="B25" s="12"/>
      <c r="C25" s="12"/>
      <c r="D25" s="197">
        <v>16</v>
      </c>
      <c r="E25" s="12"/>
      <c r="F25" s="91">
        <v>3716</v>
      </c>
      <c r="G25" s="45"/>
      <c r="H25" s="92">
        <v>-5441</v>
      </c>
      <c r="I25" s="12"/>
      <c r="J25" s="93">
        <v>1243</v>
      </c>
      <c r="K25" s="45"/>
      <c r="L25" s="92">
        <v>-140</v>
      </c>
    </row>
    <row r="26" spans="1:14" ht="20.100000000000001" customHeight="1" x14ac:dyDescent="0.4">
      <c r="A26" s="12"/>
      <c r="B26" s="12"/>
      <c r="C26" s="12"/>
      <c r="D26" s="197"/>
      <c r="E26" s="12"/>
      <c r="F26" s="43"/>
      <c r="G26" s="45"/>
      <c r="H26" s="44"/>
      <c r="I26" s="12"/>
      <c r="J26" s="43"/>
      <c r="K26" s="45"/>
      <c r="L26" s="44"/>
    </row>
    <row r="27" spans="1:14" ht="20.100000000000001" customHeight="1" x14ac:dyDescent="0.4">
      <c r="A27" s="195" t="s">
        <v>178</v>
      </c>
      <c r="B27" s="12"/>
      <c r="C27" s="12"/>
      <c r="D27" s="197"/>
      <c r="E27" s="12"/>
      <c r="F27" s="81">
        <f>F24+F25</f>
        <v>-16129</v>
      </c>
      <c r="G27" s="45"/>
      <c r="H27" s="82">
        <f>SUM(H24:H25)</f>
        <v>15282</v>
      </c>
      <c r="I27" s="12"/>
      <c r="J27" s="81">
        <f>J24+J25</f>
        <v>-5167</v>
      </c>
      <c r="K27" s="45"/>
      <c r="L27" s="82">
        <f>SUM(L24:L25)</f>
        <v>110498</v>
      </c>
      <c r="N27" s="203"/>
    </row>
    <row r="28" spans="1:14" ht="20.100000000000001" customHeight="1" x14ac:dyDescent="0.4">
      <c r="A28" s="12"/>
      <c r="B28" s="12"/>
      <c r="C28" s="12"/>
      <c r="D28" s="197"/>
      <c r="E28" s="12"/>
      <c r="F28" s="43"/>
      <c r="G28" s="45"/>
      <c r="H28" s="44"/>
      <c r="I28" s="12"/>
      <c r="J28" s="43"/>
      <c r="K28" s="45"/>
      <c r="L28" s="44"/>
    </row>
    <row r="29" spans="1:14" ht="20.100000000000001" customHeight="1" x14ac:dyDescent="0.4">
      <c r="A29" s="195" t="s">
        <v>84</v>
      </c>
      <c r="B29" s="12"/>
      <c r="C29" s="12"/>
      <c r="D29" s="197"/>
      <c r="E29" s="197"/>
      <c r="F29" s="194"/>
      <c r="G29" s="197"/>
      <c r="H29" s="202"/>
      <c r="I29" s="197"/>
      <c r="J29" s="194"/>
      <c r="K29" s="197"/>
      <c r="L29" s="202"/>
    </row>
    <row r="30" spans="1:14" ht="20.100000000000001" customHeight="1" x14ac:dyDescent="0.4">
      <c r="A30" s="94" t="s">
        <v>85</v>
      </c>
      <c r="B30" s="95"/>
      <c r="C30" s="95"/>
      <c r="D30" s="197"/>
      <c r="E30" s="12"/>
      <c r="F30" s="88"/>
      <c r="G30" s="45"/>
      <c r="H30" s="89"/>
      <c r="I30" s="12"/>
      <c r="J30" s="88"/>
      <c r="K30" s="45"/>
      <c r="L30" s="89"/>
    </row>
    <row r="31" spans="1:14" ht="20.100000000000001" customHeight="1" x14ac:dyDescent="0.4">
      <c r="A31" s="94"/>
      <c r="B31" s="95" t="s">
        <v>86</v>
      </c>
      <c r="C31" s="95"/>
      <c r="D31" s="197"/>
      <c r="E31" s="12"/>
      <c r="F31" s="88"/>
      <c r="G31" s="45"/>
      <c r="H31" s="89"/>
      <c r="I31" s="12"/>
      <c r="J31" s="88"/>
      <c r="K31" s="45"/>
      <c r="L31" s="89"/>
    </row>
    <row r="32" spans="1:14" ht="20.100000000000001" customHeight="1" x14ac:dyDescent="0.4">
      <c r="A32" s="11" t="s">
        <v>87</v>
      </c>
      <c r="B32" s="11"/>
      <c r="C32" s="95"/>
      <c r="D32" s="197"/>
      <c r="E32" s="12"/>
      <c r="F32" s="88"/>
      <c r="G32" s="45"/>
      <c r="H32" s="89"/>
      <c r="I32" s="12"/>
      <c r="J32" s="88"/>
      <c r="K32" s="45"/>
      <c r="L32" s="89"/>
    </row>
    <row r="33" spans="1:12" ht="20.100000000000001" customHeight="1" x14ac:dyDescent="0.4">
      <c r="A33" s="94"/>
      <c r="B33" s="12" t="s">
        <v>88</v>
      </c>
      <c r="C33" s="12"/>
      <c r="D33" s="197"/>
      <c r="E33" s="12"/>
      <c r="F33" s="88">
        <v>0</v>
      </c>
      <c r="G33" s="45"/>
      <c r="H33" s="89">
        <v>-13</v>
      </c>
      <c r="I33" s="12"/>
      <c r="J33" s="88">
        <v>0</v>
      </c>
      <c r="K33" s="45"/>
      <c r="L33" s="89">
        <v>0</v>
      </c>
    </row>
    <row r="34" spans="1:12" ht="20.100000000000001" customHeight="1" x14ac:dyDescent="0.4">
      <c r="A34" s="72" t="s">
        <v>89</v>
      </c>
      <c r="C34" s="12"/>
      <c r="D34" s="197"/>
      <c r="E34" s="12"/>
      <c r="F34" s="88"/>
      <c r="G34" s="45"/>
      <c r="H34" s="89"/>
      <c r="I34" s="12"/>
      <c r="J34" s="88"/>
      <c r="K34" s="45"/>
      <c r="L34" s="89"/>
    </row>
    <row r="35" spans="1:12" ht="20.100000000000001" customHeight="1" x14ac:dyDescent="0.4">
      <c r="A35" s="11"/>
      <c r="B35" s="12" t="s">
        <v>90</v>
      </c>
      <c r="C35" s="12"/>
      <c r="D35" s="197"/>
      <c r="E35" s="12"/>
      <c r="F35" s="91">
        <v>-45767</v>
      </c>
      <c r="G35" s="45"/>
      <c r="H35" s="84">
        <v>-9357</v>
      </c>
      <c r="I35" s="12"/>
      <c r="J35" s="90">
        <v>0</v>
      </c>
      <c r="K35" s="45"/>
      <c r="L35" s="84">
        <v>0</v>
      </c>
    </row>
    <row r="36" spans="1:12" ht="20.100000000000001" customHeight="1" x14ac:dyDescent="0.4">
      <c r="A36" s="12"/>
      <c r="B36" s="12"/>
      <c r="C36" s="12"/>
      <c r="D36" s="197"/>
      <c r="E36" s="12"/>
      <c r="F36" s="43"/>
      <c r="G36" s="45"/>
      <c r="H36" s="44"/>
      <c r="I36" s="12"/>
      <c r="J36" s="43"/>
      <c r="K36" s="45"/>
      <c r="L36" s="44"/>
    </row>
    <row r="37" spans="1:12" ht="20.100000000000001" customHeight="1" x14ac:dyDescent="0.4">
      <c r="A37" s="11"/>
      <c r="B37" s="11" t="s">
        <v>91</v>
      </c>
      <c r="C37" s="12"/>
      <c r="D37" s="197"/>
      <c r="E37" s="12"/>
      <c r="F37" s="43"/>
      <c r="G37" s="45"/>
      <c r="H37" s="89"/>
      <c r="I37" s="12"/>
      <c r="J37" s="43"/>
      <c r="K37" s="45"/>
      <c r="L37" s="89"/>
    </row>
    <row r="38" spans="1:12" ht="20.100000000000001" customHeight="1" x14ac:dyDescent="0.4">
      <c r="A38" s="11"/>
      <c r="C38" s="12" t="s">
        <v>86</v>
      </c>
      <c r="D38" s="197"/>
      <c r="E38" s="12"/>
      <c r="F38" s="93">
        <f>SUM(F31:F35)</f>
        <v>-45767</v>
      </c>
      <c r="G38" s="45"/>
      <c r="H38" s="84">
        <f>SUM(H31:H35)</f>
        <v>-9370</v>
      </c>
      <c r="I38" s="12"/>
      <c r="J38" s="93">
        <f>SUM(J31:J35)</f>
        <v>0</v>
      </c>
      <c r="K38" s="45"/>
      <c r="L38" s="84">
        <f>SUM(L31:L35)</f>
        <v>0</v>
      </c>
    </row>
    <row r="39" spans="1:12" ht="17.25" customHeight="1" x14ac:dyDescent="0.4">
      <c r="A39" s="11"/>
      <c r="C39" s="12"/>
      <c r="D39" s="197"/>
      <c r="E39" s="12"/>
      <c r="F39" s="88"/>
      <c r="G39" s="45"/>
      <c r="H39" s="89"/>
      <c r="I39" s="12"/>
      <c r="J39" s="88"/>
      <c r="K39" s="45"/>
      <c r="L39" s="89"/>
    </row>
    <row r="40" spans="1:12" ht="15" customHeight="1" x14ac:dyDescent="0.4">
      <c r="A40" s="195"/>
      <c r="B40" s="12"/>
      <c r="C40" s="12"/>
      <c r="D40" s="197"/>
      <c r="E40" s="12"/>
      <c r="F40" s="81"/>
      <c r="G40" s="45"/>
      <c r="H40" s="82"/>
      <c r="I40" s="12"/>
      <c r="J40" s="81"/>
      <c r="K40" s="45"/>
      <c r="L40" s="82"/>
    </row>
    <row r="41" spans="1:12" ht="20.100000000000001" customHeight="1" x14ac:dyDescent="0.4">
      <c r="A41" s="195" t="s">
        <v>92</v>
      </c>
      <c r="B41" s="12"/>
      <c r="C41" s="12"/>
      <c r="D41" s="197"/>
      <c r="E41" s="12"/>
      <c r="F41" s="90">
        <f>SUM(F38)</f>
        <v>-45767</v>
      </c>
      <c r="G41" s="45"/>
      <c r="H41" s="84">
        <f>SUM(H38)</f>
        <v>-9370</v>
      </c>
      <c r="I41" s="12"/>
      <c r="J41" s="90">
        <f>SUM(J38)</f>
        <v>0</v>
      </c>
      <c r="K41" s="45"/>
      <c r="L41" s="84">
        <f>SUM(L38)</f>
        <v>0</v>
      </c>
    </row>
    <row r="42" spans="1:12" ht="20.100000000000001" customHeight="1" x14ac:dyDescent="0.4">
      <c r="A42" s="195"/>
      <c r="B42" s="12"/>
      <c r="C42" s="12"/>
      <c r="D42" s="197"/>
      <c r="E42" s="12"/>
      <c r="F42" s="81"/>
      <c r="G42" s="45"/>
      <c r="H42" s="82"/>
      <c r="I42" s="12"/>
      <c r="J42" s="81"/>
      <c r="K42" s="45"/>
      <c r="L42" s="82"/>
    </row>
    <row r="43" spans="1:12" ht="20.100000000000001" customHeight="1" thickBot="1" x14ac:dyDescent="0.45">
      <c r="A43" s="96" t="s">
        <v>119</v>
      </c>
      <c r="B43" s="12"/>
      <c r="C43" s="12"/>
      <c r="D43" s="197"/>
      <c r="E43" s="12"/>
      <c r="F43" s="97">
        <f>F27+F41</f>
        <v>-61896</v>
      </c>
      <c r="G43" s="45"/>
      <c r="H43" s="98">
        <f>SUM(H27,H41)</f>
        <v>5912</v>
      </c>
      <c r="I43" s="12"/>
      <c r="J43" s="97">
        <f>J27+J41</f>
        <v>-5167</v>
      </c>
      <c r="K43" s="45"/>
      <c r="L43" s="98">
        <f>SUM(L27,L41)</f>
        <v>110498</v>
      </c>
    </row>
    <row r="44" spans="1:12" ht="10.5" customHeight="1" thickTop="1" x14ac:dyDescent="0.4">
      <c r="A44" s="195"/>
      <c r="B44" s="12"/>
      <c r="C44" s="12"/>
      <c r="D44" s="197"/>
      <c r="E44" s="12"/>
      <c r="F44" s="82"/>
      <c r="G44" s="45"/>
      <c r="H44" s="82"/>
      <c r="I44" s="12"/>
      <c r="J44" s="82"/>
      <c r="K44" s="45"/>
      <c r="L44" s="82"/>
    </row>
    <row r="45" spans="1:12" ht="20.100000000000001" customHeight="1" x14ac:dyDescent="0.4">
      <c r="A45" s="6" t="s">
        <v>35</v>
      </c>
      <c r="B45" s="7"/>
      <c r="C45" s="7"/>
      <c r="D45" s="8"/>
      <c r="E45" s="7"/>
      <c r="F45" s="84"/>
      <c r="G45" s="99"/>
      <c r="H45" s="84"/>
      <c r="I45" s="7"/>
      <c r="J45" s="84"/>
      <c r="K45" s="99"/>
      <c r="L45" s="84"/>
    </row>
    <row r="46" spans="1:12" ht="20.100000000000001" customHeight="1" x14ac:dyDescent="0.4">
      <c r="A46" s="1" t="s">
        <v>0</v>
      </c>
      <c r="B46" s="1"/>
      <c r="C46" s="1"/>
      <c r="D46" s="1"/>
      <c r="E46" s="1"/>
      <c r="F46" s="2"/>
      <c r="G46" s="3"/>
      <c r="H46" s="2"/>
      <c r="I46" s="1"/>
      <c r="J46" s="2"/>
      <c r="K46" s="3"/>
      <c r="L46" s="2"/>
    </row>
    <row r="47" spans="1:12" ht="20.100000000000001" customHeight="1" x14ac:dyDescent="0.4">
      <c r="A47" s="1" t="s">
        <v>94</v>
      </c>
      <c r="B47" s="1"/>
      <c r="C47" s="1"/>
      <c r="D47" s="1"/>
      <c r="E47" s="1"/>
      <c r="F47" s="78"/>
      <c r="G47" s="1"/>
      <c r="H47" s="78"/>
      <c r="I47" s="1"/>
      <c r="J47" s="78"/>
      <c r="K47" s="1"/>
      <c r="L47" s="78"/>
    </row>
    <row r="48" spans="1:12" ht="20.100000000000001" customHeight="1" x14ac:dyDescent="0.4">
      <c r="A48" s="79" t="s">
        <v>172</v>
      </c>
      <c r="B48" s="79"/>
      <c r="C48" s="79"/>
      <c r="D48" s="79"/>
      <c r="E48" s="79"/>
      <c r="F48" s="5"/>
      <c r="G48" s="79"/>
      <c r="H48" s="5"/>
      <c r="I48" s="79"/>
      <c r="J48" s="5"/>
      <c r="K48" s="79"/>
      <c r="L48" s="5"/>
    </row>
    <row r="49" spans="1:12" ht="20.100000000000001" customHeight="1" x14ac:dyDescent="0.4">
      <c r="A49" s="1"/>
      <c r="B49" s="1"/>
      <c r="C49" s="1"/>
      <c r="D49" s="197"/>
      <c r="E49" s="1"/>
      <c r="F49" s="78"/>
      <c r="G49" s="1"/>
      <c r="H49" s="78"/>
      <c r="I49" s="1"/>
      <c r="J49" s="78"/>
      <c r="K49" s="1"/>
      <c r="L49" s="78"/>
    </row>
    <row r="50" spans="1:12" ht="20.100000000000001" customHeight="1" x14ac:dyDescent="0.4">
      <c r="A50" s="195"/>
      <c r="B50" s="57"/>
      <c r="C50" s="57"/>
      <c r="D50" s="197"/>
      <c r="E50" s="57"/>
      <c r="F50" s="206" t="s">
        <v>2</v>
      </c>
      <c r="G50" s="206"/>
      <c r="H50" s="206"/>
      <c r="I50" s="2"/>
      <c r="J50" s="206" t="s">
        <v>3</v>
      </c>
      <c r="K50" s="206"/>
      <c r="L50" s="206"/>
    </row>
    <row r="51" spans="1:12" ht="20.100000000000001" customHeight="1" x14ac:dyDescent="0.4">
      <c r="A51" s="12"/>
      <c r="B51" s="12"/>
      <c r="C51" s="12"/>
      <c r="D51" s="12"/>
      <c r="E51" s="197"/>
      <c r="F51" s="17" t="s">
        <v>7</v>
      </c>
      <c r="G51" s="44"/>
      <c r="H51" s="17" t="s">
        <v>8</v>
      </c>
      <c r="I51" s="197"/>
      <c r="J51" s="17" t="s">
        <v>7</v>
      </c>
      <c r="K51" s="44"/>
      <c r="L51" s="17" t="s">
        <v>8</v>
      </c>
    </row>
    <row r="52" spans="1:12" ht="20.100000000000001" customHeight="1" x14ac:dyDescent="0.4">
      <c r="A52" s="12"/>
      <c r="B52" s="12"/>
      <c r="C52" s="12"/>
      <c r="D52" s="12"/>
      <c r="E52" s="197"/>
      <c r="F52" s="20" t="s">
        <v>10</v>
      </c>
      <c r="G52" s="16"/>
      <c r="H52" s="20" t="s">
        <v>10</v>
      </c>
      <c r="I52" s="197"/>
      <c r="J52" s="20" t="s">
        <v>10</v>
      </c>
      <c r="K52" s="16"/>
      <c r="L52" s="20" t="s">
        <v>10</v>
      </c>
    </row>
    <row r="53" spans="1:12" ht="20.100000000000001" customHeight="1" x14ac:dyDescent="0.4">
      <c r="A53" s="195"/>
      <c r="B53" s="12"/>
      <c r="C53" s="12"/>
      <c r="D53" s="12"/>
      <c r="E53" s="12"/>
      <c r="F53" s="81"/>
      <c r="G53" s="45"/>
      <c r="H53" s="82"/>
      <c r="I53" s="12"/>
      <c r="J53" s="81"/>
      <c r="K53" s="45"/>
      <c r="L53" s="82"/>
    </row>
    <row r="54" spans="1:12" ht="20.100000000000001" customHeight="1" x14ac:dyDescent="0.4">
      <c r="A54" s="195" t="s">
        <v>179</v>
      </c>
      <c r="B54" s="12"/>
      <c r="C54" s="12"/>
      <c r="D54" s="197"/>
      <c r="E54" s="12"/>
      <c r="F54" s="81"/>
      <c r="G54" s="45"/>
      <c r="H54" s="82"/>
      <c r="I54" s="12"/>
      <c r="J54" s="81"/>
      <c r="K54" s="45"/>
      <c r="L54" s="82"/>
    </row>
    <row r="55" spans="1:12" ht="20.100000000000001" customHeight="1" x14ac:dyDescent="0.4">
      <c r="A55" s="11" t="s">
        <v>96</v>
      </c>
      <c r="B55" s="12"/>
      <c r="C55" s="12"/>
      <c r="D55" s="197"/>
      <c r="E55" s="12"/>
      <c r="F55" s="81">
        <f>F58-F56</f>
        <v>-13247</v>
      </c>
      <c r="G55" s="45"/>
      <c r="H55" s="82">
        <v>16868</v>
      </c>
      <c r="I55" s="12"/>
      <c r="J55" s="81">
        <f>J58-J56</f>
        <v>-5167</v>
      </c>
      <c r="K55" s="45"/>
      <c r="L55" s="82">
        <v>110498</v>
      </c>
    </row>
    <row r="56" spans="1:12" ht="20.100000000000001" customHeight="1" x14ac:dyDescent="0.4">
      <c r="A56" s="11" t="s">
        <v>68</v>
      </c>
      <c r="B56" s="12"/>
      <c r="C56" s="12"/>
      <c r="D56" s="197"/>
      <c r="E56" s="12"/>
      <c r="F56" s="91">
        <v>-2882</v>
      </c>
      <c r="G56" s="45"/>
      <c r="H56" s="84">
        <v>-1586</v>
      </c>
      <c r="I56" s="12"/>
      <c r="J56" s="91">
        <v>0</v>
      </c>
      <c r="K56" s="45"/>
      <c r="L56" s="84">
        <v>0</v>
      </c>
    </row>
    <row r="57" spans="1:12" ht="20.100000000000001" customHeight="1" x14ac:dyDescent="0.4">
      <c r="A57" s="12"/>
      <c r="B57" s="12"/>
      <c r="C57" s="12"/>
      <c r="D57" s="197"/>
      <c r="E57" s="12"/>
      <c r="F57" s="43"/>
      <c r="G57" s="45"/>
      <c r="H57" s="44"/>
      <c r="I57" s="12"/>
      <c r="J57" s="43"/>
      <c r="K57" s="45"/>
      <c r="L57" s="44"/>
    </row>
    <row r="58" spans="1:12" ht="20.100000000000001" customHeight="1" thickBot="1" x14ac:dyDescent="0.45">
      <c r="A58" s="195"/>
      <c r="B58" s="12"/>
      <c r="C58" s="12"/>
      <c r="D58" s="197"/>
      <c r="E58" s="12"/>
      <c r="F58" s="97">
        <f>F27</f>
        <v>-16129</v>
      </c>
      <c r="G58" s="45"/>
      <c r="H58" s="98">
        <f>H27</f>
        <v>15282</v>
      </c>
      <c r="I58" s="12"/>
      <c r="J58" s="97">
        <f>J27</f>
        <v>-5167</v>
      </c>
      <c r="K58" s="45"/>
      <c r="L58" s="98">
        <f>SUM(L55:L56)</f>
        <v>110498</v>
      </c>
    </row>
    <row r="59" spans="1:12" ht="20.100000000000001" customHeight="1" thickTop="1" x14ac:dyDescent="0.4">
      <c r="A59" s="195"/>
      <c r="B59" s="12"/>
      <c r="C59" s="12"/>
      <c r="D59" s="197"/>
      <c r="E59" s="12"/>
      <c r="F59" s="81"/>
      <c r="G59" s="45"/>
      <c r="H59" s="82"/>
      <c r="I59" s="12"/>
      <c r="J59" s="81"/>
      <c r="K59" s="45"/>
      <c r="L59" s="82"/>
    </row>
    <row r="60" spans="1:12" ht="20.100000000000001" customHeight="1" x14ac:dyDescent="0.4">
      <c r="A60" s="195" t="s">
        <v>180</v>
      </c>
      <c r="B60" s="12"/>
      <c r="C60" s="12"/>
      <c r="D60" s="197"/>
      <c r="E60" s="12"/>
      <c r="F60" s="81"/>
      <c r="G60" s="45"/>
      <c r="H60" s="82"/>
      <c r="I60" s="12"/>
      <c r="J60" s="81"/>
      <c r="K60" s="45"/>
      <c r="L60" s="82"/>
    </row>
    <row r="61" spans="1:12" ht="20.100000000000001" customHeight="1" x14ac:dyDescent="0.4">
      <c r="A61" s="11" t="s">
        <v>96</v>
      </c>
      <c r="B61" s="12"/>
      <c r="C61" s="12"/>
      <c r="D61" s="197"/>
      <c r="E61" s="12"/>
      <c r="F61" s="81">
        <f>F64-F62</f>
        <v>-59014</v>
      </c>
      <c r="G61" s="45"/>
      <c r="H61" s="82">
        <v>7498</v>
      </c>
      <c r="I61" s="12"/>
      <c r="J61" s="81">
        <f>J64-J62</f>
        <v>-5167</v>
      </c>
      <c r="K61" s="45"/>
      <c r="L61" s="82">
        <v>110498</v>
      </c>
    </row>
    <row r="62" spans="1:12" ht="20.100000000000001" customHeight="1" x14ac:dyDescent="0.4">
      <c r="A62" s="11" t="s">
        <v>68</v>
      </c>
      <c r="B62" s="12"/>
      <c r="C62" s="12"/>
      <c r="D62" s="197"/>
      <c r="E62" s="12"/>
      <c r="F62" s="91">
        <v>-2882</v>
      </c>
      <c r="G62" s="45"/>
      <c r="H62" s="84">
        <v>-1586</v>
      </c>
      <c r="I62" s="12"/>
      <c r="J62" s="91">
        <v>0</v>
      </c>
      <c r="K62" s="45"/>
      <c r="L62" s="84">
        <v>0</v>
      </c>
    </row>
    <row r="63" spans="1:12" ht="20.100000000000001" customHeight="1" x14ac:dyDescent="0.4">
      <c r="A63" s="12"/>
      <c r="B63" s="12"/>
      <c r="C63" s="12"/>
      <c r="D63" s="197"/>
      <c r="E63" s="12"/>
      <c r="F63" s="43"/>
      <c r="G63" s="45"/>
      <c r="H63" s="44"/>
      <c r="I63" s="12"/>
      <c r="J63" s="43"/>
      <c r="K63" s="45"/>
      <c r="L63" s="44"/>
    </row>
    <row r="64" spans="1:12" ht="20.100000000000001" customHeight="1" thickBot="1" x14ac:dyDescent="0.45">
      <c r="A64" s="195"/>
      <c r="B64" s="12"/>
      <c r="C64" s="12"/>
      <c r="D64" s="197"/>
      <c r="E64" s="12"/>
      <c r="F64" s="97">
        <f>F43</f>
        <v>-61896</v>
      </c>
      <c r="G64" s="45"/>
      <c r="H64" s="98">
        <f>H43</f>
        <v>5912</v>
      </c>
      <c r="I64" s="12"/>
      <c r="J64" s="97">
        <f>J43</f>
        <v>-5167</v>
      </c>
      <c r="K64" s="45"/>
      <c r="L64" s="98">
        <f>SUM(L61:L62)</f>
        <v>110498</v>
      </c>
    </row>
    <row r="65" spans="1:12" ht="20.100000000000001" customHeight="1" thickTop="1" x14ac:dyDescent="0.4">
      <c r="A65" s="195"/>
      <c r="B65" s="12"/>
      <c r="C65" s="12"/>
      <c r="D65" s="197"/>
      <c r="E65" s="12"/>
      <c r="F65" s="81"/>
      <c r="G65" s="45"/>
      <c r="H65" s="82"/>
      <c r="I65" s="12"/>
      <c r="J65" s="81"/>
      <c r="K65" s="45"/>
      <c r="L65" s="82"/>
    </row>
    <row r="66" spans="1:12" ht="20.100000000000001" customHeight="1" x14ac:dyDescent="0.4">
      <c r="A66" s="195" t="s">
        <v>181</v>
      </c>
      <c r="B66" s="12"/>
      <c r="C66" s="12"/>
      <c r="D66" s="197"/>
      <c r="E66" s="12"/>
      <c r="F66" s="100"/>
      <c r="G66" s="101"/>
      <c r="H66" s="102"/>
      <c r="I66" s="12"/>
      <c r="J66" s="100"/>
      <c r="K66" s="101"/>
      <c r="L66" s="102"/>
    </row>
    <row r="67" spans="1:12" ht="20.100000000000001" customHeight="1" x14ac:dyDescent="0.4">
      <c r="A67" s="195"/>
      <c r="B67" s="12"/>
      <c r="C67" s="12"/>
      <c r="D67" s="197"/>
      <c r="E67" s="12"/>
      <c r="F67" s="103"/>
      <c r="G67" s="101"/>
      <c r="H67" s="104"/>
      <c r="I67" s="12"/>
      <c r="J67" s="103"/>
      <c r="K67" s="101"/>
      <c r="L67" s="104"/>
    </row>
    <row r="68" spans="1:12" ht="20.100000000000001" customHeight="1" x14ac:dyDescent="0.4">
      <c r="A68" s="12" t="s">
        <v>182</v>
      </c>
      <c r="B68" s="12"/>
      <c r="C68" s="1"/>
      <c r="D68" s="197"/>
      <c r="E68" s="12"/>
      <c r="F68" s="105">
        <v>-0.02</v>
      </c>
      <c r="G68" s="106"/>
      <c r="H68" s="107">
        <v>0.04</v>
      </c>
      <c r="I68" s="108"/>
      <c r="J68" s="105">
        <v>-0.01</v>
      </c>
      <c r="K68" s="106"/>
      <c r="L68" s="107">
        <v>0.28000000000000003</v>
      </c>
    </row>
    <row r="69" spans="1:12" ht="20.100000000000001" customHeight="1" x14ac:dyDescent="0.4">
      <c r="A69" s="12"/>
      <c r="B69" s="12"/>
      <c r="C69" s="1"/>
      <c r="D69" s="197"/>
      <c r="E69" s="12"/>
      <c r="F69" s="109"/>
      <c r="G69" s="106"/>
      <c r="H69" s="109"/>
      <c r="I69" s="110"/>
      <c r="J69" s="109"/>
      <c r="K69" s="106"/>
      <c r="L69" s="109"/>
    </row>
    <row r="70" spans="1:12" ht="20.100000000000001" customHeight="1" x14ac:dyDescent="0.4">
      <c r="A70" s="12"/>
      <c r="B70" s="12"/>
      <c r="C70" s="1"/>
      <c r="D70" s="197"/>
      <c r="E70" s="12"/>
      <c r="F70" s="109"/>
      <c r="G70" s="106"/>
      <c r="H70" s="109"/>
      <c r="I70" s="110"/>
      <c r="J70" s="109"/>
      <c r="K70" s="106"/>
      <c r="L70" s="109"/>
    </row>
    <row r="71" spans="1:12" ht="20.100000000000001" customHeight="1" x14ac:dyDescent="0.4">
      <c r="A71" s="12"/>
      <c r="B71" s="12"/>
      <c r="C71" s="1"/>
      <c r="D71" s="197"/>
      <c r="E71" s="12"/>
      <c r="F71" s="109"/>
      <c r="G71" s="106"/>
      <c r="H71" s="109"/>
      <c r="I71" s="110"/>
      <c r="J71" s="109"/>
      <c r="K71" s="106"/>
      <c r="L71" s="109"/>
    </row>
    <row r="72" spans="1:12" ht="20.100000000000001" customHeight="1" x14ac:dyDescent="0.4">
      <c r="A72" s="12"/>
      <c r="B72" s="12"/>
      <c r="C72" s="1"/>
      <c r="D72" s="197"/>
      <c r="E72" s="12"/>
      <c r="F72" s="109"/>
      <c r="G72" s="106"/>
      <c r="H72" s="109"/>
      <c r="I72" s="110"/>
      <c r="J72" s="109"/>
      <c r="K72" s="106"/>
      <c r="L72" s="109"/>
    </row>
    <row r="73" spans="1:12" ht="20.100000000000001" customHeight="1" x14ac:dyDescent="0.4">
      <c r="A73" s="12"/>
      <c r="B73" s="12"/>
      <c r="C73" s="1"/>
      <c r="D73" s="197"/>
      <c r="E73" s="12"/>
      <c r="F73" s="109"/>
      <c r="G73" s="106"/>
      <c r="H73" s="109"/>
      <c r="I73" s="110"/>
      <c r="J73" s="109"/>
      <c r="K73" s="106"/>
      <c r="L73" s="109"/>
    </row>
    <row r="74" spans="1:12" ht="20.100000000000001" customHeight="1" x14ac:dyDescent="0.4">
      <c r="A74" s="12"/>
      <c r="B74" s="12"/>
      <c r="C74" s="1"/>
      <c r="D74" s="197"/>
      <c r="E74" s="12"/>
      <c r="F74" s="109"/>
      <c r="G74" s="106"/>
      <c r="H74" s="109"/>
      <c r="I74" s="110"/>
      <c r="J74" s="109"/>
      <c r="K74" s="106"/>
      <c r="L74" s="109"/>
    </row>
    <row r="75" spans="1:12" ht="20.100000000000001" customHeight="1" x14ac:dyDescent="0.4">
      <c r="A75" s="12"/>
      <c r="B75" s="12"/>
      <c r="C75" s="1"/>
      <c r="D75" s="197"/>
      <c r="E75" s="12"/>
      <c r="F75" s="109"/>
      <c r="G75" s="106"/>
      <c r="H75" s="109"/>
      <c r="I75" s="110"/>
      <c r="J75" s="109"/>
      <c r="K75" s="106"/>
      <c r="L75" s="109"/>
    </row>
    <row r="76" spans="1:12" ht="20.100000000000001" customHeight="1" x14ac:dyDescent="0.4">
      <c r="A76" s="12"/>
      <c r="B76" s="12"/>
      <c r="C76" s="1"/>
      <c r="D76" s="197"/>
      <c r="E76" s="12"/>
      <c r="F76" s="109"/>
      <c r="G76" s="106"/>
      <c r="H76" s="109"/>
      <c r="I76" s="110"/>
      <c r="J76" s="109"/>
      <c r="K76" s="106"/>
      <c r="L76" s="109"/>
    </row>
    <row r="77" spans="1:12" ht="20.100000000000001" customHeight="1" x14ac:dyDescent="0.4">
      <c r="A77" s="12"/>
      <c r="B77" s="12"/>
      <c r="C77" s="1"/>
      <c r="D77" s="197"/>
      <c r="E77" s="12"/>
      <c r="F77" s="109"/>
      <c r="G77" s="106"/>
      <c r="H77" s="109"/>
      <c r="I77" s="110"/>
      <c r="J77" s="109"/>
      <c r="K77" s="106"/>
      <c r="L77" s="109"/>
    </row>
    <row r="78" spans="1:12" ht="20.100000000000001" customHeight="1" x14ac:dyDescent="0.4">
      <c r="A78" s="12"/>
      <c r="B78" s="12"/>
      <c r="C78" s="1"/>
      <c r="D78" s="197"/>
      <c r="E78" s="12"/>
      <c r="F78" s="109"/>
      <c r="G78" s="106"/>
      <c r="H78" s="109"/>
      <c r="I78" s="110"/>
      <c r="J78" s="109"/>
      <c r="K78" s="106"/>
      <c r="L78" s="109"/>
    </row>
    <row r="79" spans="1:12" ht="20.100000000000001" customHeight="1" x14ac:dyDescent="0.4">
      <c r="A79" s="12"/>
      <c r="B79" s="12"/>
      <c r="C79" s="1"/>
      <c r="D79" s="197"/>
      <c r="E79" s="12"/>
      <c r="F79" s="109"/>
      <c r="G79" s="106"/>
      <c r="H79" s="109"/>
      <c r="I79" s="110"/>
      <c r="J79" s="109"/>
      <c r="K79" s="106"/>
      <c r="L79" s="109"/>
    </row>
    <row r="80" spans="1:12" ht="20.100000000000001" customHeight="1" x14ac:dyDescent="0.4">
      <c r="A80" s="12"/>
      <c r="B80" s="12"/>
      <c r="C80" s="1"/>
      <c r="D80" s="197"/>
      <c r="E80" s="12"/>
      <c r="F80" s="109"/>
      <c r="G80" s="106"/>
      <c r="H80" s="109"/>
      <c r="I80" s="110"/>
      <c r="J80" s="109"/>
      <c r="K80" s="106"/>
      <c r="L80" s="109"/>
    </row>
    <row r="81" spans="1:12" ht="20.100000000000001" customHeight="1" x14ac:dyDescent="0.4">
      <c r="A81" s="12"/>
      <c r="B81" s="12"/>
      <c r="C81" s="1"/>
      <c r="D81" s="197"/>
      <c r="E81" s="12"/>
      <c r="F81" s="109"/>
      <c r="G81" s="106"/>
      <c r="H81" s="109"/>
      <c r="I81" s="110"/>
      <c r="J81" s="109"/>
      <c r="K81" s="106"/>
      <c r="L81" s="109"/>
    </row>
    <row r="82" spans="1:12" ht="20.100000000000001" customHeight="1" x14ac:dyDescent="0.4">
      <c r="A82" s="12"/>
      <c r="B82" s="12"/>
      <c r="C82" s="1"/>
      <c r="D82" s="197"/>
      <c r="E82" s="12"/>
      <c r="F82" s="109"/>
      <c r="G82" s="106"/>
      <c r="H82" s="109"/>
      <c r="I82" s="110"/>
      <c r="J82" s="109"/>
      <c r="K82" s="106"/>
      <c r="L82" s="109"/>
    </row>
    <row r="83" spans="1:12" ht="20.100000000000001" customHeight="1" x14ac:dyDescent="0.4">
      <c r="A83" s="12"/>
      <c r="B83" s="12"/>
      <c r="C83" s="1"/>
      <c r="D83" s="197"/>
      <c r="E83" s="12"/>
      <c r="F83" s="109"/>
      <c r="G83" s="106"/>
      <c r="H83" s="109"/>
      <c r="I83" s="110"/>
      <c r="J83" s="109"/>
      <c r="K83" s="106"/>
      <c r="L83" s="109"/>
    </row>
    <row r="84" spans="1:12" ht="20.100000000000001" customHeight="1" x14ac:dyDescent="0.4">
      <c r="A84" s="12"/>
      <c r="B84" s="12"/>
      <c r="C84" s="1"/>
      <c r="D84" s="197"/>
      <c r="E84" s="12"/>
      <c r="F84" s="109"/>
      <c r="G84" s="106"/>
      <c r="H84" s="109"/>
      <c r="I84" s="110"/>
      <c r="J84" s="109"/>
      <c r="K84" s="106"/>
      <c r="L84" s="109"/>
    </row>
    <row r="85" spans="1:12" ht="20.100000000000001" customHeight="1" x14ac:dyDescent="0.4">
      <c r="A85" s="12"/>
      <c r="B85" s="12"/>
      <c r="C85" s="1"/>
      <c r="D85" s="197"/>
      <c r="E85" s="12"/>
      <c r="F85" s="109"/>
      <c r="G85" s="106"/>
      <c r="H85" s="109"/>
      <c r="I85" s="110"/>
      <c r="J85" s="109"/>
      <c r="K85" s="106"/>
      <c r="L85" s="109"/>
    </row>
    <row r="86" spans="1:12" ht="20.100000000000001" customHeight="1" x14ac:dyDescent="0.4">
      <c r="A86" s="12"/>
      <c r="B86" s="12"/>
      <c r="C86" s="1"/>
      <c r="D86" s="197"/>
      <c r="E86" s="12"/>
      <c r="F86" s="109"/>
      <c r="G86" s="106"/>
      <c r="H86" s="109"/>
      <c r="I86" s="110"/>
      <c r="J86" s="109"/>
      <c r="K86" s="106"/>
      <c r="L86" s="109"/>
    </row>
    <row r="87" spans="1:12" ht="20.100000000000001" customHeight="1" x14ac:dyDescent="0.4">
      <c r="A87" s="12"/>
      <c r="B87" s="12"/>
      <c r="C87" s="1"/>
      <c r="D87" s="197"/>
      <c r="E87" s="12"/>
      <c r="F87" s="109"/>
      <c r="G87" s="106"/>
      <c r="H87" s="109"/>
      <c r="I87" s="110"/>
      <c r="J87" s="109"/>
      <c r="K87" s="106"/>
      <c r="L87" s="109"/>
    </row>
    <row r="88" spans="1:12" ht="22.5" customHeight="1" x14ac:dyDescent="0.4">
      <c r="A88" s="12"/>
      <c r="B88" s="12"/>
      <c r="C88" s="1"/>
      <c r="D88" s="197"/>
      <c r="E88" s="12"/>
      <c r="F88" s="109"/>
      <c r="G88" s="106"/>
      <c r="H88" s="109"/>
      <c r="I88" s="110"/>
      <c r="J88" s="109"/>
      <c r="K88" s="106"/>
      <c r="L88" s="109"/>
    </row>
    <row r="89" spans="1:12" ht="20.100000000000001" customHeight="1" x14ac:dyDescent="0.4">
      <c r="A89" s="6" t="s">
        <v>35</v>
      </c>
      <c r="B89" s="7"/>
      <c r="C89" s="79"/>
      <c r="D89" s="111"/>
      <c r="E89" s="7"/>
      <c r="F89" s="111"/>
      <c r="G89" s="112"/>
      <c r="H89" s="113"/>
      <c r="I89" s="7"/>
      <c r="J89" s="111"/>
      <c r="K89" s="112"/>
      <c r="L89" s="113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9490-D847-4DA0-BD48-422A19E18121}">
  <dimension ref="A1:L89"/>
  <sheetViews>
    <sheetView zoomScaleNormal="100" zoomScaleSheetLayoutView="100" zoomScalePageLayoutView="69" workbookViewId="0">
      <selection activeCell="C14" sqref="C14"/>
    </sheetView>
  </sheetViews>
  <sheetFormatPr defaultColWidth="9.28515625" defaultRowHeight="20.100000000000001" customHeight="1" x14ac:dyDescent="0.4"/>
  <cols>
    <col min="1" max="2" width="1.5703125" style="72" customWidth="1"/>
    <col min="3" max="3" width="34.5703125" style="72" customWidth="1"/>
    <col min="4" max="4" width="8.28515625" style="72" customWidth="1"/>
    <col min="5" max="5" width="0.7109375" style="72" customWidth="1"/>
    <col min="6" max="6" width="12.7109375" style="72" customWidth="1"/>
    <col min="7" max="7" width="0.7109375" style="72" customWidth="1"/>
    <col min="8" max="8" width="12.7109375" style="72" customWidth="1"/>
    <col min="9" max="9" width="0.7109375" style="72" customWidth="1"/>
    <col min="10" max="10" width="12.7109375" style="72" customWidth="1"/>
    <col min="11" max="11" width="0.7109375" style="72" customWidth="1"/>
    <col min="12" max="12" width="12.7109375" style="72" customWidth="1"/>
    <col min="13" max="16384" width="9.28515625" style="72"/>
  </cols>
  <sheetData>
    <row r="1" spans="1:12" ht="20.100000000000001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0.100000000000001" customHeight="1" x14ac:dyDescent="0.4">
      <c r="A2" s="1" t="s">
        <v>71</v>
      </c>
      <c r="B2" s="1"/>
      <c r="C2" s="1"/>
      <c r="D2" s="1"/>
      <c r="E2" s="1"/>
      <c r="F2" s="78"/>
      <c r="G2" s="1"/>
      <c r="H2" s="78"/>
      <c r="I2" s="1"/>
      <c r="J2" s="78"/>
      <c r="K2" s="1"/>
      <c r="L2" s="78"/>
    </row>
    <row r="3" spans="1:12" ht="20.100000000000001" customHeight="1" x14ac:dyDescent="0.4">
      <c r="A3" s="79" t="s">
        <v>173</v>
      </c>
      <c r="B3" s="79"/>
      <c r="C3" s="79"/>
      <c r="D3" s="79"/>
      <c r="E3" s="79"/>
      <c r="F3" s="5"/>
      <c r="G3" s="79"/>
      <c r="H3" s="5"/>
      <c r="I3" s="79"/>
      <c r="J3" s="5"/>
      <c r="K3" s="79"/>
      <c r="L3" s="5"/>
    </row>
    <row r="4" spans="1:12" ht="20.100000000000001" customHeight="1" x14ac:dyDescent="0.4">
      <c r="A4" s="1"/>
      <c r="B4" s="1"/>
      <c r="C4" s="1"/>
      <c r="D4" s="197"/>
      <c r="E4" s="1"/>
      <c r="F4" s="78"/>
      <c r="G4" s="1"/>
      <c r="H4" s="78"/>
      <c r="I4" s="1"/>
      <c r="J4" s="78"/>
      <c r="K4" s="1"/>
      <c r="L4" s="78"/>
    </row>
    <row r="5" spans="1:12" ht="20.100000000000001" customHeight="1" x14ac:dyDescent="0.4">
      <c r="A5" s="195"/>
      <c r="B5" s="57"/>
      <c r="C5" s="57"/>
      <c r="D5" s="197"/>
      <c r="E5" s="57"/>
      <c r="F5" s="206" t="s">
        <v>2</v>
      </c>
      <c r="G5" s="206"/>
      <c r="H5" s="206"/>
      <c r="I5" s="2"/>
      <c r="J5" s="206" t="s">
        <v>3</v>
      </c>
      <c r="K5" s="206"/>
      <c r="L5" s="206"/>
    </row>
    <row r="6" spans="1:12" ht="20.100000000000001" customHeight="1" x14ac:dyDescent="0.4">
      <c r="A6" s="12"/>
      <c r="B6" s="12"/>
      <c r="C6" s="12"/>
      <c r="D6" s="197"/>
      <c r="E6" s="197"/>
      <c r="F6" s="17" t="s">
        <v>7</v>
      </c>
      <c r="G6" s="44"/>
      <c r="H6" s="17" t="s">
        <v>8</v>
      </c>
      <c r="I6" s="197"/>
      <c r="J6" s="17" t="s">
        <v>7</v>
      </c>
      <c r="K6" s="44"/>
      <c r="L6" s="17" t="s">
        <v>8</v>
      </c>
    </row>
    <row r="7" spans="1:12" ht="20.100000000000001" customHeight="1" x14ac:dyDescent="0.4">
      <c r="A7" s="12"/>
      <c r="B7" s="12"/>
      <c r="C7" s="12"/>
      <c r="D7" s="19" t="s">
        <v>9</v>
      </c>
      <c r="E7" s="197"/>
      <c r="F7" s="20" t="s">
        <v>10</v>
      </c>
      <c r="G7" s="16"/>
      <c r="H7" s="20" t="s">
        <v>10</v>
      </c>
      <c r="I7" s="197"/>
      <c r="J7" s="20" t="s">
        <v>10</v>
      </c>
      <c r="K7" s="16"/>
      <c r="L7" s="20" t="s">
        <v>10</v>
      </c>
    </row>
    <row r="8" spans="1:12" ht="20.100000000000001" customHeight="1" x14ac:dyDescent="0.4">
      <c r="A8" s="12"/>
      <c r="B8" s="12"/>
      <c r="C8" s="12"/>
      <c r="D8" s="197"/>
      <c r="E8" s="197"/>
      <c r="F8" s="80"/>
      <c r="G8" s="197"/>
      <c r="H8" s="46"/>
      <c r="I8" s="197"/>
      <c r="J8" s="80"/>
      <c r="K8" s="197"/>
      <c r="L8" s="46"/>
    </row>
    <row r="9" spans="1:12" ht="20.100000000000001" customHeight="1" x14ac:dyDescent="0.4">
      <c r="A9" s="12" t="s">
        <v>72</v>
      </c>
      <c r="B9" s="12"/>
      <c r="C9" s="12"/>
      <c r="D9" s="197">
        <v>7</v>
      </c>
      <c r="E9" s="12"/>
      <c r="F9" s="81">
        <v>911223</v>
      </c>
      <c r="G9" s="45"/>
      <c r="H9" s="82">
        <v>949937</v>
      </c>
      <c r="I9" s="12"/>
      <c r="J9" s="81">
        <v>131424</v>
      </c>
      <c r="K9" s="45"/>
      <c r="L9" s="82">
        <v>114755</v>
      </c>
    </row>
    <row r="10" spans="1:12" ht="20.100000000000001" customHeight="1" x14ac:dyDescent="0.4">
      <c r="A10" s="12" t="s">
        <v>73</v>
      </c>
      <c r="B10" s="12"/>
      <c r="C10" s="12"/>
      <c r="D10" s="197"/>
      <c r="E10" s="12"/>
      <c r="F10" s="83">
        <v>-809937</v>
      </c>
      <c r="G10" s="45"/>
      <c r="H10" s="84">
        <v>-805985</v>
      </c>
      <c r="I10" s="12"/>
      <c r="J10" s="83">
        <v>-123812</v>
      </c>
      <c r="K10" s="45"/>
      <c r="L10" s="84">
        <v>-94382</v>
      </c>
    </row>
    <row r="11" spans="1:12" ht="20.100000000000001" customHeight="1" x14ac:dyDescent="0.4">
      <c r="A11" s="12"/>
      <c r="B11" s="12"/>
      <c r="C11" s="12"/>
      <c r="D11" s="197"/>
      <c r="E11" s="12"/>
      <c r="F11" s="43"/>
      <c r="G11" s="45"/>
      <c r="H11" s="44"/>
      <c r="I11" s="12"/>
      <c r="J11" s="43"/>
      <c r="K11" s="45"/>
      <c r="L11" s="44"/>
    </row>
    <row r="12" spans="1:12" ht="20.100000000000001" customHeight="1" x14ac:dyDescent="0.4">
      <c r="A12" s="1" t="s">
        <v>74</v>
      </c>
      <c r="B12" s="12"/>
      <c r="C12" s="12"/>
      <c r="D12" s="197"/>
      <c r="E12" s="12"/>
      <c r="F12" s="85">
        <f>F9+F10</f>
        <v>101286</v>
      </c>
      <c r="G12" s="45"/>
      <c r="H12" s="86">
        <f>SUM(H9:H11)</f>
        <v>143952</v>
      </c>
      <c r="I12" s="12"/>
      <c r="J12" s="85">
        <f>J9+J10</f>
        <v>7612</v>
      </c>
      <c r="K12" s="45"/>
      <c r="L12" s="86">
        <f>SUM(L9:L11)</f>
        <v>20373</v>
      </c>
    </row>
    <row r="13" spans="1:12" ht="20.100000000000001" customHeight="1" x14ac:dyDescent="0.4">
      <c r="A13" s="12" t="s">
        <v>75</v>
      </c>
      <c r="B13" s="12"/>
      <c r="C13" s="12"/>
      <c r="D13" s="197"/>
      <c r="E13" s="12"/>
      <c r="F13" s="85">
        <v>0</v>
      </c>
      <c r="G13" s="45"/>
      <c r="H13" s="86">
        <v>0</v>
      </c>
      <c r="I13" s="12"/>
      <c r="J13" s="85">
        <v>22626</v>
      </c>
      <c r="K13" s="45"/>
      <c r="L13" s="86">
        <v>116163</v>
      </c>
    </row>
    <row r="14" spans="1:12" ht="20.100000000000001" customHeight="1" x14ac:dyDescent="0.4">
      <c r="A14" s="12" t="s">
        <v>76</v>
      </c>
      <c r="B14" s="12"/>
      <c r="C14" s="12"/>
      <c r="D14" s="197"/>
      <c r="E14" s="12"/>
      <c r="F14" s="87">
        <v>7101</v>
      </c>
      <c r="G14" s="45"/>
      <c r="H14" s="82">
        <v>4168</v>
      </c>
      <c r="I14" s="12"/>
      <c r="J14" s="81">
        <v>2213</v>
      </c>
      <c r="K14" s="45"/>
      <c r="L14" s="82">
        <v>1843</v>
      </c>
    </row>
    <row r="15" spans="1:12" ht="20.100000000000001" customHeight="1" x14ac:dyDescent="0.4">
      <c r="A15" s="12" t="s">
        <v>196</v>
      </c>
      <c r="B15" s="12"/>
      <c r="C15" s="12"/>
      <c r="D15" s="197"/>
      <c r="E15" s="12"/>
      <c r="F15" s="87">
        <f>-3543</f>
        <v>-3543</v>
      </c>
      <c r="G15" s="45"/>
      <c r="H15" s="82">
        <v>-3736</v>
      </c>
      <c r="I15" s="12"/>
      <c r="J15" s="81">
        <v>-4</v>
      </c>
      <c r="K15" s="45"/>
      <c r="L15" s="82">
        <v>0</v>
      </c>
    </row>
    <row r="16" spans="1:12" ht="20.100000000000001" customHeight="1" x14ac:dyDescent="0.4">
      <c r="A16" s="12" t="s">
        <v>77</v>
      </c>
      <c r="B16" s="12"/>
      <c r="C16" s="12"/>
      <c r="D16" s="197"/>
      <c r="E16" s="12"/>
      <c r="F16" s="87">
        <v>-87682</v>
      </c>
      <c r="G16" s="45"/>
      <c r="H16" s="82">
        <v>-74658</v>
      </c>
      <c r="I16" s="12"/>
      <c r="J16" s="81">
        <v>-18373</v>
      </c>
      <c r="K16" s="45"/>
      <c r="L16" s="82">
        <v>-17774</v>
      </c>
    </row>
    <row r="17" spans="1:12" ht="20.100000000000001" customHeight="1" x14ac:dyDescent="0.4">
      <c r="A17" s="12" t="s">
        <v>207</v>
      </c>
      <c r="B17" s="12"/>
      <c r="C17" s="12"/>
      <c r="D17" s="197"/>
      <c r="E17" s="12"/>
      <c r="F17" s="87">
        <v>-3935</v>
      </c>
      <c r="G17" s="45"/>
      <c r="H17" s="82">
        <v>354</v>
      </c>
      <c r="I17" s="12"/>
      <c r="J17" s="81">
        <v>-3</v>
      </c>
      <c r="K17" s="45"/>
      <c r="L17" s="82">
        <v>-35</v>
      </c>
    </row>
    <row r="18" spans="1:12" ht="20.100000000000001" customHeight="1" x14ac:dyDescent="0.4">
      <c r="A18" s="12" t="s">
        <v>78</v>
      </c>
      <c r="B18" s="12"/>
      <c r="C18" s="12"/>
      <c r="D18" s="197"/>
      <c r="E18" s="12"/>
      <c r="F18" s="87">
        <v>658</v>
      </c>
      <c r="G18" s="45"/>
      <c r="H18" s="82">
        <v>1208</v>
      </c>
      <c r="I18" s="12"/>
      <c r="J18" s="81">
        <v>4686</v>
      </c>
      <c r="K18" s="45"/>
      <c r="L18" s="82">
        <v>5311</v>
      </c>
    </row>
    <row r="19" spans="1:12" ht="20.100000000000001" customHeight="1" x14ac:dyDescent="0.4">
      <c r="A19" s="12" t="s">
        <v>79</v>
      </c>
      <c r="B19" s="12"/>
      <c r="C19" s="12"/>
      <c r="D19" s="197"/>
      <c r="E19" s="12"/>
      <c r="F19" s="88">
        <v>-5357</v>
      </c>
      <c r="G19" s="45"/>
      <c r="H19" s="89">
        <v>-10483</v>
      </c>
      <c r="I19" s="12"/>
      <c r="J19" s="88">
        <v>-1953</v>
      </c>
      <c r="K19" s="45"/>
      <c r="L19" s="89">
        <v>-3467</v>
      </c>
    </row>
    <row r="20" spans="1:12" ht="20.100000000000001" customHeight="1" x14ac:dyDescent="0.4">
      <c r="A20" s="12" t="s">
        <v>184</v>
      </c>
      <c r="B20" s="12"/>
      <c r="C20" s="12"/>
      <c r="D20" s="197"/>
      <c r="E20" s="12"/>
      <c r="F20" s="88">
        <v>2837</v>
      </c>
      <c r="G20" s="45"/>
      <c r="H20" s="89">
        <v>-2427</v>
      </c>
      <c r="I20" s="12"/>
      <c r="J20" s="88">
        <v>2700</v>
      </c>
      <c r="K20" s="45"/>
      <c r="L20" s="89">
        <v>-740</v>
      </c>
    </row>
    <row r="21" spans="1:12" ht="20.100000000000001" customHeight="1" x14ac:dyDescent="0.4">
      <c r="A21" s="12" t="s">
        <v>80</v>
      </c>
      <c r="B21" s="12"/>
      <c r="C21" s="12"/>
      <c r="D21" s="197"/>
      <c r="E21" s="12"/>
      <c r="F21" s="88"/>
      <c r="G21" s="45"/>
      <c r="H21" s="89"/>
      <c r="I21" s="12"/>
      <c r="J21" s="88"/>
      <c r="K21" s="45"/>
      <c r="L21" s="89"/>
    </row>
    <row r="22" spans="1:12" ht="20.100000000000001" customHeight="1" x14ac:dyDescent="0.4">
      <c r="B22" s="12" t="s">
        <v>81</v>
      </c>
      <c r="C22" s="12"/>
      <c r="D22" s="197"/>
      <c r="E22" s="12"/>
      <c r="F22" s="90">
        <v>0</v>
      </c>
      <c r="G22" s="45"/>
      <c r="H22" s="84">
        <v>-1385</v>
      </c>
      <c r="I22" s="12"/>
      <c r="J22" s="90">
        <v>0</v>
      </c>
      <c r="K22" s="45"/>
      <c r="L22" s="84">
        <v>0</v>
      </c>
    </row>
    <row r="23" spans="1:12" ht="20.100000000000001" customHeight="1" x14ac:dyDescent="0.4">
      <c r="A23" s="12"/>
      <c r="B23" s="12"/>
      <c r="C23" s="12"/>
      <c r="D23" s="197"/>
      <c r="E23" s="12"/>
      <c r="F23" s="81"/>
      <c r="G23" s="45"/>
      <c r="H23" s="82"/>
      <c r="I23" s="12"/>
      <c r="J23" s="81"/>
      <c r="K23" s="45"/>
      <c r="L23" s="82"/>
    </row>
    <row r="24" spans="1:12" ht="20.100000000000001" customHeight="1" x14ac:dyDescent="0.4">
      <c r="A24" s="1" t="s">
        <v>82</v>
      </c>
      <c r="B24" s="12"/>
      <c r="C24" s="12"/>
      <c r="D24" s="197"/>
      <c r="E24" s="12"/>
      <c r="F24" s="85">
        <f>SUM(F12:F22)</f>
        <v>11365</v>
      </c>
      <c r="G24" s="45"/>
      <c r="H24" s="86">
        <f>SUM(H12:H22)</f>
        <v>56993</v>
      </c>
      <c r="I24" s="12"/>
      <c r="J24" s="85">
        <f>SUM(J12:J22)</f>
        <v>19504</v>
      </c>
      <c r="K24" s="45"/>
      <c r="L24" s="86">
        <f>SUM(L12:L22)</f>
        <v>121674</v>
      </c>
    </row>
    <row r="25" spans="1:12" ht="20.100000000000001" customHeight="1" x14ac:dyDescent="0.4">
      <c r="A25" s="12" t="s">
        <v>194</v>
      </c>
      <c r="B25" s="12"/>
      <c r="C25" s="12"/>
      <c r="D25" s="197">
        <v>16</v>
      </c>
      <c r="E25" s="12"/>
      <c r="F25" s="90">
        <v>-2367</v>
      </c>
      <c r="G25" s="45"/>
      <c r="H25" s="92">
        <v>-9840</v>
      </c>
      <c r="I25" s="12"/>
      <c r="J25" s="93">
        <v>595</v>
      </c>
      <c r="K25" s="45"/>
      <c r="L25" s="92">
        <v>-1266</v>
      </c>
    </row>
    <row r="26" spans="1:12" ht="20.100000000000001" customHeight="1" x14ac:dyDescent="0.4">
      <c r="A26" s="12"/>
      <c r="B26" s="12"/>
      <c r="C26" s="12"/>
      <c r="D26" s="197"/>
      <c r="E26" s="12"/>
      <c r="F26" s="43"/>
      <c r="G26" s="45"/>
      <c r="H26" s="44"/>
      <c r="I26" s="12"/>
      <c r="J26" s="43"/>
      <c r="K26" s="45"/>
      <c r="L26" s="44"/>
    </row>
    <row r="27" spans="1:12" ht="20.100000000000001" customHeight="1" x14ac:dyDescent="0.4">
      <c r="A27" s="195" t="s">
        <v>83</v>
      </c>
      <c r="B27" s="12"/>
      <c r="C27" s="12"/>
      <c r="D27" s="197"/>
      <c r="E27" s="12"/>
      <c r="F27" s="81">
        <f>F24+F25</f>
        <v>8998</v>
      </c>
      <c r="G27" s="45"/>
      <c r="H27" s="82">
        <f>SUM(H24:H25)</f>
        <v>47153</v>
      </c>
      <c r="I27" s="12"/>
      <c r="J27" s="81">
        <f>J24+J25</f>
        <v>20099</v>
      </c>
      <c r="K27" s="45"/>
      <c r="L27" s="82">
        <f>SUM(L24:L25)</f>
        <v>120408</v>
      </c>
    </row>
    <row r="28" spans="1:12" ht="20.100000000000001" customHeight="1" x14ac:dyDescent="0.4">
      <c r="A28" s="12"/>
      <c r="B28" s="12"/>
      <c r="C28" s="12"/>
      <c r="D28" s="197"/>
      <c r="E28" s="12"/>
      <c r="F28" s="43"/>
      <c r="G28" s="45"/>
      <c r="H28" s="44"/>
      <c r="I28" s="12"/>
      <c r="J28" s="43"/>
      <c r="K28" s="45"/>
      <c r="L28" s="44"/>
    </row>
    <row r="29" spans="1:12" ht="20.100000000000001" customHeight="1" x14ac:dyDescent="0.4">
      <c r="A29" s="195" t="s">
        <v>84</v>
      </c>
      <c r="B29" s="12"/>
      <c r="C29" s="12"/>
      <c r="D29" s="197"/>
      <c r="E29" s="197"/>
      <c r="F29" s="194"/>
      <c r="G29" s="197"/>
      <c r="H29" s="44"/>
      <c r="I29" s="197"/>
      <c r="J29" s="194"/>
      <c r="K29" s="197"/>
      <c r="L29" s="44"/>
    </row>
    <row r="30" spans="1:12" ht="20.100000000000001" customHeight="1" x14ac:dyDescent="0.4">
      <c r="A30" s="94" t="s">
        <v>85</v>
      </c>
      <c r="B30" s="95"/>
      <c r="C30" s="95"/>
      <c r="D30" s="197"/>
      <c r="E30" s="12"/>
      <c r="F30" s="88"/>
      <c r="G30" s="45"/>
      <c r="H30" s="44"/>
      <c r="I30" s="12"/>
      <c r="J30" s="88"/>
      <c r="K30" s="45"/>
      <c r="L30" s="44"/>
    </row>
    <row r="31" spans="1:12" ht="20.100000000000001" customHeight="1" x14ac:dyDescent="0.4">
      <c r="A31" s="94"/>
      <c r="B31" s="95" t="s">
        <v>86</v>
      </c>
      <c r="C31" s="95"/>
      <c r="D31" s="197"/>
      <c r="E31" s="12"/>
      <c r="F31" s="88"/>
      <c r="G31" s="45"/>
      <c r="H31" s="89"/>
      <c r="I31" s="12"/>
      <c r="J31" s="88"/>
      <c r="K31" s="45"/>
      <c r="L31" s="89"/>
    </row>
    <row r="32" spans="1:12" ht="20.100000000000001" customHeight="1" x14ac:dyDescent="0.4">
      <c r="A32" s="11" t="s">
        <v>87</v>
      </c>
      <c r="B32" s="11"/>
      <c r="C32" s="95"/>
      <c r="D32" s="197"/>
      <c r="E32" s="12"/>
      <c r="F32" s="88"/>
      <c r="G32" s="45"/>
      <c r="H32" s="89"/>
      <c r="I32" s="12"/>
      <c r="J32" s="88"/>
      <c r="K32" s="45"/>
      <c r="L32" s="89"/>
    </row>
    <row r="33" spans="1:12" ht="20.100000000000001" customHeight="1" x14ac:dyDescent="0.4">
      <c r="A33" s="94"/>
      <c r="B33" s="12" t="s">
        <v>88</v>
      </c>
      <c r="C33" s="12"/>
      <c r="D33" s="197"/>
      <c r="E33" s="12"/>
      <c r="F33" s="88">
        <v>0</v>
      </c>
      <c r="G33" s="45"/>
      <c r="H33" s="89">
        <v>-12</v>
      </c>
      <c r="I33" s="12"/>
      <c r="J33" s="88">
        <v>0</v>
      </c>
      <c r="K33" s="45"/>
      <c r="L33" s="89">
        <v>0</v>
      </c>
    </row>
    <row r="34" spans="1:12" ht="20.100000000000001" customHeight="1" x14ac:dyDescent="0.4">
      <c r="A34" s="72" t="s">
        <v>89</v>
      </c>
      <c r="C34" s="12"/>
      <c r="D34" s="197"/>
      <c r="E34" s="12"/>
      <c r="F34" s="88"/>
      <c r="G34" s="45"/>
      <c r="H34" s="89"/>
      <c r="I34" s="12"/>
      <c r="J34" s="88"/>
      <c r="K34" s="45"/>
      <c r="L34" s="89"/>
    </row>
    <row r="35" spans="1:12" ht="20.100000000000001" customHeight="1" x14ac:dyDescent="0.4">
      <c r="A35" s="11"/>
      <c r="B35" s="12" t="s">
        <v>90</v>
      </c>
      <c r="C35" s="12"/>
      <c r="D35" s="197"/>
      <c r="E35" s="12"/>
      <c r="F35" s="91">
        <v>-53188</v>
      </c>
      <c r="G35" s="45"/>
      <c r="H35" s="84">
        <v>-16261</v>
      </c>
      <c r="I35" s="12"/>
      <c r="J35" s="90">
        <v>0</v>
      </c>
      <c r="K35" s="45"/>
      <c r="L35" s="84">
        <v>0</v>
      </c>
    </row>
    <row r="36" spans="1:12" ht="20.100000000000001" customHeight="1" x14ac:dyDescent="0.4">
      <c r="A36" s="12"/>
      <c r="B36" s="12"/>
      <c r="C36" s="12"/>
      <c r="D36" s="197"/>
      <c r="E36" s="12"/>
      <c r="F36" s="43"/>
      <c r="G36" s="45"/>
      <c r="H36" s="44"/>
      <c r="I36" s="12"/>
      <c r="J36" s="43"/>
      <c r="K36" s="45"/>
      <c r="L36" s="44"/>
    </row>
    <row r="37" spans="1:12" ht="20.100000000000001" customHeight="1" x14ac:dyDescent="0.4">
      <c r="A37" s="11"/>
      <c r="B37" s="11" t="s">
        <v>91</v>
      </c>
      <c r="C37" s="12"/>
      <c r="D37" s="197"/>
      <c r="E37" s="12"/>
      <c r="F37" s="43"/>
      <c r="G37" s="45"/>
      <c r="H37" s="89"/>
      <c r="I37" s="12"/>
      <c r="J37" s="43"/>
      <c r="K37" s="45"/>
      <c r="L37" s="89"/>
    </row>
    <row r="38" spans="1:12" ht="20.100000000000001" customHeight="1" x14ac:dyDescent="0.4">
      <c r="A38" s="11"/>
      <c r="C38" s="12" t="s">
        <v>86</v>
      </c>
      <c r="D38" s="197"/>
      <c r="E38" s="12"/>
      <c r="F38" s="93">
        <f>SUM(F31:F35)</f>
        <v>-53188</v>
      </c>
      <c r="G38" s="45"/>
      <c r="H38" s="84">
        <f>SUM(H31:H35)</f>
        <v>-16273</v>
      </c>
      <c r="I38" s="12"/>
      <c r="J38" s="93">
        <f>SUM(J31:J35)</f>
        <v>0</v>
      </c>
      <c r="K38" s="45"/>
      <c r="L38" s="84">
        <f>SUM(L31:L35)</f>
        <v>0</v>
      </c>
    </row>
    <row r="39" spans="1:12" ht="11.25" customHeight="1" x14ac:dyDescent="0.4">
      <c r="A39" s="11"/>
      <c r="C39" s="12"/>
      <c r="D39" s="197"/>
      <c r="E39" s="12"/>
      <c r="F39" s="88"/>
      <c r="G39" s="45"/>
      <c r="H39" s="89"/>
      <c r="I39" s="12"/>
      <c r="J39" s="88"/>
      <c r="K39" s="45"/>
      <c r="L39" s="89"/>
    </row>
    <row r="40" spans="1:12" ht="12.75" customHeight="1" x14ac:dyDescent="0.4">
      <c r="A40" s="195"/>
      <c r="B40" s="12"/>
      <c r="C40" s="12"/>
      <c r="D40" s="197"/>
      <c r="E40" s="12"/>
      <c r="F40" s="81"/>
      <c r="G40" s="45"/>
      <c r="H40" s="82"/>
      <c r="I40" s="12"/>
      <c r="J40" s="81"/>
      <c r="K40" s="45"/>
      <c r="L40" s="82"/>
    </row>
    <row r="41" spans="1:12" ht="20.100000000000001" customHeight="1" x14ac:dyDescent="0.4">
      <c r="A41" s="195" t="s">
        <v>92</v>
      </c>
      <c r="B41" s="12"/>
      <c r="C41" s="12"/>
      <c r="D41" s="197"/>
      <c r="E41" s="12"/>
      <c r="F41" s="90">
        <f>SUM(F38)</f>
        <v>-53188</v>
      </c>
      <c r="G41" s="45"/>
      <c r="H41" s="84">
        <f>SUM(H38)</f>
        <v>-16273</v>
      </c>
      <c r="I41" s="12"/>
      <c r="J41" s="90">
        <f>SUM(J38)</f>
        <v>0</v>
      </c>
      <c r="K41" s="45"/>
      <c r="L41" s="84">
        <f>SUM(L38)</f>
        <v>0</v>
      </c>
    </row>
    <row r="42" spans="1:12" ht="20.100000000000001" customHeight="1" x14ac:dyDescent="0.4">
      <c r="A42" s="195"/>
      <c r="B42" s="12"/>
      <c r="C42" s="12"/>
      <c r="D42" s="197"/>
      <c r="E42" s="12"/>
      <c r="F42" s="81"/>
      <c r="G42" s="45"/>
      <c r="H42" s="82"/>
      <c r="I42" s="12"/>
      <c r="J42" s="81"/>
      <c r="K42" s="45"/>
      <c r="L42" s="82"/>
    </row>
    <row r="43" spans="1:12" ht="20.100000000000001" customHeight="1" thickBot="1" x14ac:dyDescent="0.45">
      <c r="A43" s="96" t="s">
        <v>119</v>
      </c>
      <c r="B43" s="12"/>
      <c r="C43" s="12"/>
      <c r="D43" s="197"/>
      <c r="E43" s="12"/>
      <c r="F43" s="97">
        <f>F27+F41</f>
        <v>-44190</v>
      </c>
      <c r="G43" s="45"/>
      <c r="H43" s="98">
        <f>SUM(H27,H41)</f>
        <v>30880</v>
      </c>
      <c r="I43" s="12"/>
      <c r="J43" s="97">
        <f>J27+J41</f>
        <v>20099</v>
      </c>
      <c r="K43" s="45"/>
      <c r="L43" s="98">
        <f>SUM(L27,L41)</f>
        <v>120408</v>
      </c>
    </row>
    <row r="44" spans="1:12" ht="20.100000000000001" customHeight="1" thickTop="1" x14ac:dyDescent="0.4">
      <c r="A44" s="195"/>
      <c r="B44" s="12"/>
      <c r="C44" s="12"/>
      <c r="D44" s="197"/>
      <c r="E44" s="12"/>
      <c r="F44" s="82"/>
      <c r="G44" s="45"/>
      <c r="H44" s="82"/>
      <c r="I44" s="12"/>
      <c r="J44" s="82"/>
      <c r="K44" s="45"/>
      <c r="L44" s="82"/>
    </row>
    <row r="45" spans="1:12" ht="20.100000000000001" customHeight="1" x14ac:dyDescent="0.4">
      <c r="A45" s="6" t="s">
        <v>35</v>
      </c>
      <c r="B45" s="7"/>
      <c r="C45" s="7"/>
      <c r="D45" s="8"/>
      <c r="E45" s="7"/>
      <c r="F45" s="84"/>
      <c r="G45" s="99"/>
      <c r="H45" s="84"/>
      <c r="I45" s="7"/>
      <c r="J45" s="84"/>
      <c r="K45" s="99"/>
      <c r="L45" s="84"/>
    </row>
    <row r="46" spans="1:12" ht="20.100000000000001" customHeight="1" x14ac:dyDescent="0.4">
      <c r="A46" s="1" t="s">
        <v>0</v>
      </c>
      <c r="B46" s="1"/>
      <c r="C46" s="1"/>
      <c r="D46" s="1"/>
      <c r="E46" s="1"/>
      <c r="F46" s="2"/>
      <c r="G46" s="3"/>
      <c r="H46" s="2"/>
      <c r="I46" s="1"/>
      <c r="J46" s="2"/>
      <c r="K46" s="3"/>
      <c r="L46" s="2"/>
    </row>
    <row r="47" spans="1:12" ht="20.100000000000001" customHeight="1" x14ac:dyDescent="0.4">
      <c r="A47" s="1" t="s">
        <v>94</v>
      </c>
      <c r="B47" s="1"/>
      <c r="C47" s="1"/>
      <c r="D47" s="1"/>
      <c r="E47" s="1"/>
      <c r="F47" s="78"/>
      <c r="G47" s="1"/>
      <c r="H47" s="78"/>
      <c r="I47" s="1"/>
      <c r="J47" s="78"/>
      <c r="K47" s="1"/>
      <c r="L47" s="78"/>
    </row>
    <row r="48" spans="1:12" ht="20.100000000000001" customHeight="1" x14ac:dyDescent="0.4">
      <c r="A48" s="79" t="str">
        <f>+A3</f>
        <v>สำหรับรอบระยะเวลาเก้าเดือนสิ้นสุดวันที่ 30 กันยายน พ.ศ. 2567</v>
      </c>
      <c r="B48" s="79"/>
      <c r="C48" s="79"/>
      <c r="D48" s="79"/>
      <c r="E48" s="79"/>
      <c r="F48" s="5"/>
      <c r="G48" s="79"/>
      <c r="H48" s="5"/>
      <c r="I48" s="79"/>
      <c r="J48" s="5"/>
      <c r="K48" s="79"/>
      <c r="L48" s="5"/>
    </row>
    <row r="49" spans="1:12" ht="20.100000000000001" customHeight="1" x14ac:dyDescent="0.4">
      <c r="A49" s="1"/>
      <c r="B49" s="1"/>
      <c r="C49" s="1"/>
      <c r="D49" s="197"/>
      <c r="E49" s="1"/>
      <c r="F49" s="78"/>
      <c r="G49" s="1"/>
      <c r="H49" s="78"/>
      <c r="I49" s="1"/>
      <c r="J49" s="78"/>
      <c r="K49" s="1"/>
      <c r="L49" s="78"/>
    </row>
    <row r="50" spans="1:12" ht="20.100000000000001" customHeight="1" x14ac:dyDescent="0.4">
      <c r="A50" s="195"/>
      <c r="B50" s="57"/>
      <c r="C50" s="57"/>
      <c r="D50" s="197"/>
      <c r="E50" s="57"/>
      <c r="F50" s="206" t="s">
        <v>2</v>
      </c>
      <c r="G50" s="206"/>
      <c r="H50" s="206"/>
      <c r="I50" s="2"/>
      <c r="J50" s="206" t="s">
        <v>3</v>
      </c>
      <c r="K50" s="206"/>
      <c r="L50" s="206"/>
    </row>
    <row r="51" spans="1:12" ht="20.100000000000001" customHeight="1" x14ac:dyDescent="0.4">
      <c r="A51" s="12"/>
      <c r="B51" s="12"/>
      <c r="C51" s="12"/>
      <c r="D51" s="12"/>
      <c r="E51" s="197"/>
      <c r="F51" s="17" t="s">
        <v>7</v>
      </c>
      <c r="G51" s="44"/>
      <c r="H51" s="17" t="s">
        <v>8</v>
      </c>
      <c r="I51" s="197"/>
      <c r="J51" s="17" t="s">
        <v>7</v>
      </c>
      <c r="K51" s="44"/>
      <c r="L51" s="17" t="s">
        <v>8</v>
      </c>
    </row>
    <row r="52" spans="1:12" ht="20.100000000000001" customHeight="1" x14ac:dyDescent="0.4">
      <c r="A52" s="12"/>
      <c r="B52" s="12"/>
      <c r="C52" s="12"/>
      <c r="D52" s="12"/>
      <c r="E52" s="197"/>
      <c r="F52" s="20" t="s">
        <v>10</v>
      </c>
      <c r="G52" s="16"/>
      <c r="H52" s="20" t="s">
        <v>10</v>
      </c>
      <c r="I52" s="197"/>
      <c r="J52" s="20" t="s">
        <v>10</v>
      </c>
      <c r="K52" s="16"/>
      <c r="L52" s="20" t="s">
        <v>10</v>
      </c>
    </row>
    <row r="53" spans="1:12" ht="20.100000000000001" customHeight="1" x14ac:dyDescent="0.4">
      <c r="A53" s="195"/>
      <c r="B53" s="12"/>
      <c r="C53" s="12"/>
      <c r="D53" s="12"/>
      <c r="E53" s="12"/>
      <c r="F53" s="81"/>
      <c r="G53" s="45"/>
      <c r="H53" s="82"/>
      <c r="I53" s="12"/>
      <c r="J53" s="81"/>
      <c r="K53" s="45"/>
      <c r="L53" s="82"/>
    </row>
    <row r="54" spans="1:12" ht="20.100000000000001" customHeight="1" x14ac:dyDescent="0.4">
      <c r="A54" s="195" t="s">
        <v>95</v>
      </c>
      <c r="B54" s="12"/>
      <c r="C54" s="12"/>
      <c r="D54" s="197"/>
      <c r="E54" s="12"/>
      <c r="F54" s="81"/>
      <c r="G54" s="45"/>
      <c r="H54" s="82"/>
      <c r="I54" s="12"/>
      <c r="J54" s="81"/>
      <c r="K54" s="45"/>
      <c r="L54" s="82"/>
    </row>
    <row r="55" spans="1:12" ht="20.100000000000001" customHeight="1" x14ac:dyDescent="0.4">
      <c r="A55" s="11" t="s">
        <v>96</v>
      </c>
      <c r="B55" s="12"/>
      <c r="C55" s="12"/>
      <c r="D55" s="197"/>
      <c r="E55" s="12"/>
      <c r="F55" s="81">
        <f>F58-F56</f>
        <v>10365</v>
      </c>
      <c r="G55" s="45"/>
      <c r="H55" s="82">
        <v>46618</v>
      </c>
      <c r="I55" s="12"/>
      <c r="J55" s="81">
        <v>20099</v>
      </c>
      <c r="K55" s="45"/>
      <c r="L55" s="82">
        <v>120408</v>
      </c>
    </row>
    <row r="56" spans="1:12" ht="20.100000000000001" customHeight="1" x14ac:dyDescent="0.4">
      <c r="A56" s="11" t="s">
        <v>68</v>
      </c>
      <c r="B56" s="12"/>
      <c r="C56" s="12"/>
      <c r="D56" s="197"/>
      <c r="E56" s="12"/>
      <c r="F56" s="91">
        <f>-1367</f>
        <v>-1367</v>
      </c>
      <c r="G56" s="45"/>
      <c r="H56" s="84">
        <v>535</v>
      </c>
      <c r="I56" s="12"/>
      <c r="J56" s="91">
        <v>0</v>
      </c>
      <c r="K56" s="45"/>
      <c r="L56" s="84">
        <v>0</v>
      </c>
    </row>
    <row r="57" spans="1:12" ht="20.100000000000001" customHeight="1" x14ac:dyDescent="0.4">
      <c r="A57" s="12"/>
      <c r="B57" s="12"/>
      <c r="C57" s="12"/>
      <c r="D57" s="197"/>
      <c r="E57" s="12"/>
      <c r="F57" s="43"/>
      <c r="G57" s="45"/>
      <c r="H57" s="44"/>
      <c r="I57" s="12"/>
      <c r="J57" s="43"/>
      <c r="K57" s="45"/>
      <c r="L57" s="44"/>
    </row>
    <row r="58" spans="1:12" ht="20.100000000000001" customHeight="1" thickBot="1" x14ac:dyDescent="0.45">
      <c r="A58" s="195"/>
      <c r="B58" s="12"/>
      <c r="C58" s="12"/>
      <c r="D58" s="197"/>
      <c r="E58" s="12"/>
      <c r="F58" s="97">
        <f>F27</f>
        <v>8998</v>
      </c>
      <c r="G58" s="45"/>
      <c r="H58" s="98">
        <f>SUM(H55:H56)</f>
        <v>47153</v>
      </c>
      <c r="I58" s="12"/>
      <c r="J58" s="97">
        <f>SUM(J55:J56)</f>
        <v>20099</v>
      </c>
      <c r="K58" s="45"/>
      <c r="L58" s="98">
        <f>SUM(L55:L56)</f>
        <v>120408</v>
      </c>
    </row>
    <row r="59" spans="1:12" ht="20.100000000000001" customHeight="1" thickTop="1" x14ac:dyDescent="0.4">
      <c r="A59" s="195"/>
      <c r="B59" s="12"/>
      <c r="C59" s="12"/>
      <c r="D59" s="197"/>
      <c r="E59" s="12"/>
      <c r="F59" s="81"/>
      <c r="G59" s="45"/>
      <c r="H59" s="82"/>
      <c r="I59" s="12"/>
      <c r="J59" s="81"/>
      <c r="K59" s="45"/>
      <c r="L59" s="82"/>
    </row>
    <row r="60" spans="1:12" ht="20.100000000000001" customHeight="1" x14ac:dyDescent="0.4">
      <c r="A60" s="195" t="s">
        <v>180</v>
      </c>
      <c r="B60" s="12"/>
      <c r="C60" s="12"/>
      <c r="D60" s="197"/>
      <c r="E60" s="12"/>
      <c r="F60" s="81"/>
      <c r="G60" s="45"/>
      <c r="H60" s="82"/>
      <c r="I60" s="12"/>
      <c r="J60" s="81"/>
      <c r="K60" s="45"/>
      <c r="L60" s="82"/>
    </row>
    <row r="61" spans="1:12" ht="20.100000000000001" customHeight="1" x14ac:dyDescent="0.4">
      <c r="A61" s="11" t="s">
        <v>96</v>
      </c>
      <c r="B61" s="12"/>
      <c r="C61" s="12"/>
      <c r="D61" s="197"/>
      <c r="E61" s="12"/>
      <c r="F61" s="81">
        <f>F64-F62</f>
        <v>-42823</v>
      </c>
      <c r="G61" s="45"/>
      <c r="H61" s="82">
        <v>30345</v>
      </c>
      <c r="I61" s="12"/>
      <c r="J61" s="81">
        <v>20099</v>
      </c>
      <c r="K61" s="45"/>
      <c r="L61" s="82">
        <v>120408</v>
      </c>
    </row>
    <row r="62" spans="1:12" ht="20.100000000000001" customHeight="1" x14ac:dyDescent="0.4">
      <c r="A62" s="11" t="s">
        <v>68</v>
      </c>
      <c r="B62" s="12"/>
      <c r="C62" s="12"/>
      <c r="D62" s="197"/>
      <c r="E62" s="12"/>
      <c r="F62" s="91">
        <v>-1367</v>
      </c>
      <c r="G62" s="45"/>
      <c r="H62" s="84">
        <v>535</v>
      </c>
      <c r="I62" s="12"/>
      <c r="J62" s="91">
        <v>0</v>
      </c>
      <c r="K62" s="45"/>
      <c r="L62" s="84">
        <v>0</v>
      </c>
    </row>
    <row r="63" spans="1:12" ht="20.100000000000001" customHeight="1" x14ac:dyDescent="0.4">
      <c r="A63" s="12"/>
      <c r="B63" s="12"/>
      <c r="C63" s="12"/>
      <c r="D63" s="197"/>
      <c r="E63" s="12"/>
      <c r="F63" s="43"/>
      <c r="G63" s="45"/>
      <c r="H63" s="44"/>
      <c r="I63" s="12"/>
      <c r="J63" s="43"/>
      <c r="K63" s="45"/>
      <c r="L63" s="44"/>
    </row>
    <row r="64" spans="1:12" ht="20.100000000000001" customHeight="1" thickBot="1" x14ac:dyDescent="0.45">
      <c r="A64" s="195"/>
      <c r="B64" s="12"/>
      <c r="C64" s="12"/>
      <c r="D64" s="197"/>
      <c r="E64" s="12"/>
      <c r="F64" s="97">
        <f>F43</f>
        <v>-44190</v>
      </c>
      <c r="G64" s="45"/>
      <c r="H64" s="98">
        <f>SUM(H61:H62)</f>
        <v>30880</v>
      </c>
      <c r="I64" s="12"/>
      <c r="J64" s="97">
        <f>SUM(J61:J62)</f>
        <v>20099</v>
      </c>
      <c r="K64" s="45"/>
      <c r="L64" s="98">
        <f>SUM(L61:L62)</f>
        <v>120408</v>
      </c>
    </row>
    <row r="65" spans="1:12" ht="20.100000000000001" customHeight="1" thickTop="1" x14ac:dyDescent="0.4">
      <c r="A65" s="195"/>
      <c r="B65" s="12"/>
      <c r="C65" s="12"/>
      <c r="D65" s="197"/>
      <c r="E65" s="12"/>
      <c r="F65" s="81"/>
      <c r="G65" s="45"/>
      <c r="H65" s="82"/>
      <c r="I65" s="12"/>
      <c r="J65" s="81"/>
      <c r="K65" s="45"/>
      <c r="L65" s="82"/>
    </row>
    <row r="66" spans="1:12" ht="20.100000000000001" customHeight="1" x14ac:dyDescent="0.4">
      <c r="A66" s="195" t="s">
        <v>97</v>
      </c>
      <c r="B66" s="12"/>
      <c r="C66" s="12"/>
      <c r="D66" s="197"/>
      <c r="E66" s="12"/>
      <c r="F66" s="100"/>
      <c r="G66" s="101"/>
      <c r="H66" s="102"/>
      <c r="I66" s="12"/>
      <c r="J66" s="100"/>
      <c r="K66" s="101"/>
      <c r="L66" s="102"/>
    </row>
    <row r="67" spans="1:12" ht="20.100000000000001" customHeight="1" x14ac:dyDescent="0.4">
      <c r="A67" s="195"/>
      <c r="B67" s="12"/>
      <c r="C67" s="12"/>
      <c r="D67" s="197"/>
      <c r="E67" s="12"/>
      <c r="F67" s="103"/>
      <c r="G67" s="101"/>
      <c r="H67" s="104"/>
      <c r="I67" s="12"/>
      <c r="J67" s="103"/>
      <c r="K67" s="101"/>
      <c r="L67" s="104"/>
    </row>
    <row r="68" spans="1:12" ht="20.100000000000001" customHeight="1" x14ac:dyDescent="0.4">
      <c r="A68" s="12" t="s">
        <v>98</v>
      </c>
      <c r="B68" s="12"/>
      <c r="C68" s="1"/>
      <c r="D68" s="197"/>
      <c r="E68" s="12"/>
      <c r="F68" s="105">
        <v>0.02</v>
      </c>
      <c r="G68" s="106"/>
      <c r="H68" s="107">
        <v>0.12839999999999999</v>
      </c>
      <c r="I68" s="108"/>
      <c r="J68" s="105">
        <v>0.03</v>
      </c>
      <c r="K68" s="106"/>
      <c r="L68" s="107">
        <v>0.33160000000000001</v>
      </c>
    </row>
    <row r="69" spans="1:12" ht="20.100000000000001" customHeight="1" x14ac:dyDescent="0.4">
      <c r="A69" s="12"/>
      <c r="B69" s="12"/>
      <c r="C69" s="1"/>
      <c r="D69" s="197"/>
      <c r="E69" s="12"/>
      <c r="F69" s="109"/>
      <c r="G69" s="106"/>
      <c r="H69" s="109"/>
      <c r="I69" s="110"/>
      <c r="J69" s="109"/>
      <c r="K69" s="106"/>
      <c r="L69" s="109"/>
    </row>
    <row r="70" spans="1:12" ht="20.100000000000001" customHeight="1" x14ac:dyDescent="0.4">
      <c r="A70" s="12"/>
      <c r="B70" s="12"/>
      <c r="C70" s="1"/>
      <c r="D70" s="197"/>
      <c r="E70" s="12"/>
      <c r="F70" s="109"/>
      <c r="G70" s="106"/>
      <c r="H70" s="109"/>
      <c r="I70" s="110"/>
      <c r="J70" s="109"/>
      <c r="K70" s="106"/>
      <c r="L70" s="109"/>
    </row>
    <row r="71" spans="1:12" ht="20.100000000000001" customHeight="1" x14ac:dyDescent="0.4">
      <c r="A71" s="12"/>
      <c r="B71" s="12"/>
      <c r="C71" s="1"/>
      <c r="D71" s="197"/>
      <c r="E71" s="12"/>
      <c r="F71" s="109"/>
      <c r="G71" s="106"/>
      <c r="H71" s="109"/>
      <c r="I71" s="110"/>
      <c r="J71" s="109"/>
      <c r="K71" s="106"/>
      <c r="L71" s="109"/>
    </row>
    <row r="72" spans="1:12" ht="20.100000000000001" customHeight="1" x14ac:dyDescent="0.4">
      <c r="A72" s="12"/>
      <c r="B72" s="12"/>
      <c r="C72" s="1"/>
      <c r="D72" s="197"/>
      <c r="E72" s="12"/>
      <c r="F72" s="109"/>
      <c r="G72" s="106"/>
      <c r="H72" s="109"/>
      <c r="I72" s="110"/>
      <c r="J72" s="109"/>
      <c r="K72" s="106"/>
      <c r="L72" s="109"/>
    </row>
    <row r="73" spans="1:12" ht="20.100000000000001" customHeight="1" x14ac:dyDescent="0.4">
      <c r="A73" s="12"/>
      <c r="B73" s="12"/>
      <c r="C73" s="1"/>
      <c r="D73" s="197"/>
      <c r="E73" s="12"/>
      <c r="F73" s="109"/>
      <c r="G73" s="106"/>
      <c r="H73" s="109"/>
      <c r="I73" s="110"/>
      <c r="J73" s="109"/>
      <c r="K73" s="106"/>
      <c r="L73" s="109"/>
    </row>
    <row r="74" spans="1:12" ht="20.100000000000001" customHeight="1" x14ac:dyDescent="0.4">
      <c r="A74" s="12"/>
      <c r="B74" s="12"/>
      <c r="C74" s="1"/>
      <c r="D74" s="197"/>
      <c r="E74" s="12"/>
      <c r="F74" s="109"/>
      <c r="G74" s="106"/>
      <c r="H74" s="109"/>
      <c r="I74" s="110"/>
      <c r="J74" s="109"/>
      <c r="K74" s="106"/>
      <c r="L74" s="109"/>
    </row>
    <row r="75" spans="1:12" ht="20.100000000000001" customHeight="1" x14ac:dyDescent="0.4">
      <c r="A75" s="12"/>
      <c r="B75" s="12"/>
      <c r="C75" s="1"/>
      <c r="D75" s="197"/>
      <c r="E75" s="12"/>
      <c r="F75" s="109"/>
      <c r="G75" s="106"/>
      <c r="H75" s="109"/>
      <c r="I75" s="110"/>
      <c r="J75" s="109"/>
      <c r="K75" s="106"/>
      <c r="L75" s="109"/>
    </row>
    <row r="76" spans="1:12" ht="20.100000000000001" customHeight="1" x14ac:dyDescent="0.4">
      <c r="A76" s="12"/>
      <c r="B76" s="12"/>
      <c r="C76" s="1"/>
      <c r="D76" s="197"/>
      <c r="E76" s="12"/>
      <c r="F76" s="109"/>
      <c r="G76" s="106"/>
      <c r="H76" s="109"/>
      <c r="I76" s="110"/>
      <c r="J76" s="109"/>
      <c r="K76" s="106"/>
      <c r="L76" s="109"/>
    </row>
    <row r="77" spans="1:12" ht="20.100000000000001" customHeight="1" x14ac:dyDescent="0.4">
      <c r="A77" s="12"/>
      <c r="B77" s="12"/>
      <c r="C77" s="1"/>
      <c r="D77" s="197"/>
      <c r="E77" s="12"/>
      <c r="F77" s="109"/>
      <c r="G77" s="106"/>
      <c r="H77" s="109"/>
      <c r="I77" s="110"/>
      <c r="J77" s="109"/>
      <c r="K77" s="106"/>
      <c r="L77" s="109"/>
    </row>
    <row r="78" spans="1:12" ht="20.100000000000001" customHeight="1" x14ac:dyDescent="0.4">
      <c r="A78" s="12"/>
      <c r="B78" s="12"/>
      <c r="C78" s="1"/>
      <c r="D78" s="197"/>
      <c r="E78" s="12"/>
      <c r="F78" s="109"/>
      <c r="G78" s="106"/>
      <c r="H78" s="109"/>
      <c r="I78" s="110"/>
      <c r="J78" s="109"/>
      <c r="K78" s="106"/>
      <c r="L78" s="109"/>
    </row>
    <row r="79" spans="1:12" ht="20.100000000000001" customHeight="1" x14ac:dyDescent="0.4">
      <c r="A79" s="12"/>
      <c r="B79" s="12"/>
      <c r="C79" s="1"/>
      <c r="D79" s="197"/>
      <c r="E79" s="12"/>
      <c r="F79" s="109"/>
      <c r="G79" s="106"/>
      <c r="H79" s="109"/>
      <c r="I79" s="110"/>
      <c r="J79" s="109"/>
      <c r="K79" s="106"/>
      <c r="L79" s="109"/>
    </row>
    <row r="80" spans="1:12" ht="20.100000000000001" customHeight="1" x14ac:dyDescent="0.4">
      <c r="A80" s="12"/>
      <c r="B80" s="12"/>
      <c r="C80" s="1"/>
      <c r="D80" s="197"/>
      <c r="E80" s="12"/>
      <c r="F80" s="109"/>
      <c r="G80" s="106"/>
      <c r="H80" s="109"/>
      <c r="I80" s="110"/>
      <c r="J80" s="109"/>
      <c r="K80" s="106"/>
      <c r="L80" s="109"/>
    </row>
    <row r="81" spans="1:12" ht="20.100000000000001" customHeight="1" x14ac:dyDescent="0.4">
      <c r="A81" s="12"/>
      <c r="B81" s="12"/>
      <c r="C81" s="1"/>
      <c r="D81" s="197"/>
      <c r="E81" s="12"/>
      <c r="F81" s="109"/>
      <c r="G81" s="106"/>
      <c r="H81" s="109"/>
      <c r="I81" s="110"/>
      <c r="J81" s="109"/>
      <c r="K81" s="106"/>
      <c r="L81" s="109"/>
    </row>
    <row r="82" spans="1:12" ht="20.100000000000001" customHeight="1" x14ac:dyDescent="0.4">
      <c r="A82" s="12"/>
      <c r="B82" s="12"/>
      <c r="C82" s="1"/>
      <c r="D82" s="197"/>
      <c r="E82" s="12"/>
      <c r="F82" s="109"/>
      <c r="G82" s="106"/>
      <c r="H82" s="109"/>
      <c r="I82" s="110"/>
      <c r="J82" s="109"/>
      <c r="K82" s="106"/>
      <c r="L82" s="109"/>
    </row>
    <row r="83" spans="1:12" ht="20.100000000000001" customHeight="1" x14ac:dyDescent="0.4">
      <c r="A83" s="12"/>
      <c r="B83" s="12"/>
      <c r="C83" s="1"/>
      <c r="D83" s="197"/>
      <c r="E83" s="12"/>
      <c r="F83" s="109"/>
      <c r="G83" s="106"/>
      <c r="H83" s="109"/>
      <c r="I83" s="110"/>
      <c r="J83" s="109"/>
      <c r="K83" s="106"/>
      <c r="L83" s="109"/>
    </row>
    <row r="84" spans="1:12" ht="20.100000000000001" customHeight="1" x14ac:dyDescent="0.4">
      <c r="A84" s="12"/>
      <c r="B84" s="12"/>
      <c r="C84" s="1"/>
      <c r="D84" s="197"/>
      <c r="E84" s="12"/>
      <c r="F84" s="109"/>
      <c r="G84" s="106"/>
      <c r="H84" s="109"/>
      <c r="I84" s="110"/>
      <c r="J84" s="109"/>
      <c r="K84" s="106"/>
      <c r="L84" s="109"/>
    </row>
    <row r="85" spans="1:12" ht="20.100000000000001" customHeight="1" x14ac:dyDescent="0.4">
      <c r="A85" s="12"/>
      <c r="B85" s="12"/>
      <c r="C85" s="1"/>
      <c r="D85" s="197"/>
      <c r="E85" s="12"/>
      <c r="F85" s="109"/>
      <c r="G85" s="106"/>
      <c r="H85" s="109"/>
      <c r="I85" s="110"/>
      <c r="J85" s="109"/>
      <c r="K85" s="106"/>
      <c r="L85" s="109"/>
    </row>
    <row r="86" spans="1:12" ht="20.100000000000001" customHeight="1" x14ac:dyDescent="0.4">
      <c r="A86" s="12"/>
      <c r="B86" s="12"/>
      <c r="C86" s="1"/>
      <c r="D86" s="197"/>
      <c r="E86" s="12"/>
      <c r="F86" s="109"/>
      <c r="G86" s="106"/>
      <c r="H86" s="109"/>
      <c r="I86" s="110"/>
      <c r="J86" s="109"/>
      <c r="K86" s="106"/>
      <c r="L86" s="109"/>
    </row>
    <row r="87" spans="1:12" ht="20.100000000000001" customHeight="1" x14ac:dyDescent="0.4">
      <c r="A87" s="12"/>
      <c r="B87" s="12"/>
      <c r="C87" s="1"/>
      <c r="D87" s="197"/>
      <c r="E87" s="12"/>
      <c r="F87" s="109"/>
      <c r="G87" s="106"/>
      <c r="H87" s="109"/>
      <c r="I87" s="110"/>
      <c r="J87" s="109"/>
      <c r="K87" s="106"/>
      <c r="L87" s="109"/>
    </row>
    <row r="88" spans="1:12" ht="23.25" customHeight="1" x14ac:dyDescent="0.4">
      <c r="A88" s="12"/>
      <c r="B88" s="12"/>
      <c r="C88" s="1"/>
      <c r="D88" s="197"/>
      <c r="E88" s="12"/>
      <c r="F88" s="109"/>
      <c r="G88" s="106"/>
      <c r="H88" s="109"/>
      <c r="I88" s="110"/>
      <c r="J88" s="109"/>
      <c r="K88" s="106"/>
      <c r="L88" s="109"/>
    </row>
    <row r="89" spans="1:12" ht="20.100000000000001" customHeight="1" x14ac:dyDescent="0.4">
      <c r="A89" s="6" t="s">
        <v>35</v>
      </c>
      <c r="B89" s="7"/>
      <c r="C89" s="79"/>
      <c r="D89" s="111"/>
      <c r="E89" s="7"/>
      <c r="F89" s="111"/>
      <c r="G89" s="112"/>
      <c r="H89" s="113"/>
      <c r="I89" s="7"/>
      <c r="J89" s="111"/>
      <c r="K89" s="112"/>
      <c r="L89" s="113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58D0-5738-475D-B9EF-63BDA5341CAA}">
  <dimension ref="A1:X38"/>
  <sheetViews>
    <sheetView topLeftCell="A13" zoomScale="90" zoomScaleNormal="90" zoomScaleSheetLayoutView="90" zoomScalePageLayoutView="70" workbookViewId="0">
      <selection activeCell="L13" sqref="L13"/>
    </sheetView>
  </sheetViews>
  <sheetFormatPr defaultColWidth="9.28515625" defaultRowHeight="20.100000000000001" customHeight="1" x14ac:dyDescent="0.4"/>
  <cols>
    <col min="1" max="2" width="1.5703125" style="72" customWidth="1"/>
    <col min="3" max="3" width="39.7109375" style="72" customWidth="1"/>
    <col min="4" max="4" width="7.85546875" style="143" customWidth="1"/>
    <col min="5" max="5" width="0.7109375" style="72" customWidth="1"/>
    <col min="6" max="6" width="11.7109375" style="72" customWidth="1"/>
    <col min="7" max="7" width="0.7109375" style="72" customWidth="1"/>
    <col min="8" max="8" width="13.5703125" style="72" customWidth="1"/>
    <col min="9" max="9" width="0.7109375" style="72" customWidth="1"/>
    <col min="10" max="10" width="18.5703125" style="72" customWidth="1"/>
    <col min="11" max="11" width="0.7109375" style="72" customWidth="1"/>
    <col min="12" max="12" width="12.28515625" style="72" customWidth="1"/>
    <col min="13" max="13" width="0.7109375" style="72" customWidth="1"/>
    <col min="14" max="14" width="12.28515625" style="72" customWidth="1"/>
    <col min="15" max="15" width="0.7109375" style="72" customWidth="1"/>
    <col min="16" max="16" width="21" style="72" customWidth="1"/>
    <col min="17" max="17" width="0.7109375" style="72" customWidth="1"/>
    <col min="18" max="18" width="21.140625" style="72" customWidth="1"/>
    <col min="19" max="19" width="0.7109375" style="72" customWidth="1"/>
    <col min="20" max="20" width="11.7109375" style="72" customWidth="1"/>
    <col min="21" max="21" width="0.7109375" style="72" customWidth="1"/>
    <col min="22" max="22" width="13.5703125" style="72" customWidth="1"/>
    <col min="23" max="23" width="0.7109375" style="72" customWidth="1"/>
    <col min="24" max="24" width="10.5703125" style="72" customWidth="1"/>
    <col min="25" max="16384" width="9.28515625" style="72"/>
  </cols>
  <sheetData>
    <row r="1" spans="1:24" ht="20.100000000000001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  <c r="R1" s="3"/>
      <c r="S1" s="3"/>
      <c r="T1" s="3"/>
      <c r="U1" s="3"/>
      <c r="V1" s="3"/>
      <c r="W1" s="3"/>
    </row>
    <row r="2" spans="1:24" ht="20.100000000000001" customHeight="1" x14ac:dyDescent="0.4">
      <c r="A2" s="78" t="s">
        <v>99</v>
      </c>
      <c r="B2" s="78"/>
      <c r="C2" s="110"/>
      <c r="D2" s="114"/>
      <c r="E2" s="115"/>
      <c r="F2" s="116"/>
      <c r="G2" s="116"/>
      <c r="H2" s="116"/>
      <c r="I2" s="115"/>
      <c r="J2" s="116"/>
      <c r="K2" s="115"/>
      <c r="L2" s="116"/>
      <c r="M2" s="115"/>
      <c r="N2" s="116"/>
      <c r="O2" s="115"/>
      <c r="P2" s="115"/>
      <c r="Q2" s="115"/>
      <c r="R2" s="115"/>
      <c r="S2" s="115"/>
      <c r="T2" s="115"/>
      <c r="U2" s="115"/>
      <c r="V2" s="115"/>
      <c r="W2" s="115"/>
      <c r="X2" s="116"/>
    </row>
    <row r="3" spans="1:24" ht="20.100000000000001" customHeight="1" x14ac:dyDescent="0.4">
      <c r="A3" s="79" t="s">
        <v>173</v>
      </c>
      <c r="B3" s="5"/>
      <c r="C3" s="117"/>
      <c r="D3" s="118"/>
      <c r="E3" s="119"/>
      <c r="F3" s="120"/>
      <c r="G3" s="120"/>
      <c r="H3" s="120"/>
      <c r="I3" s="119"/>
      <c r="J3" s="120"/>
      <c r="K3" s="119"/>
      <c r="L3" s="120"/>
      <c r="M3" s="119"/>
      <c r="N3" s="120"/>
      <c r="O3" s="119"/>
      <c r="P3" s="119"/>
      <c r="Q3" s="119"/>
      <c r="R3" s="119"/>
      <c r="S3" s="119"/>
      <c r="T3" s="119"/>
      <c r="U3" s="119"/>
      <c r="V3" s="119"/>
      <c r="W3" s="119"/>
      <c r="X3" s="120"/>
    </row>
    <row r="4" spans="1:24" ht="20.100000000000001" customHeight="1" x14ac:dyDescent="0.4">
      <c r="A4" s="110"/>
      <c r="B4" s="78"/>
      <c r="C4" s="110"/>
      <c r="D4" s="114"/>
      <c r="E4" s="115"/>
      <c r="F4" s="116"/>
      <c r="G4" s="116"/>
      <c r="H4" s="116"/>
      <c r="I4" s="115"/>
      <c r="J4" s="116"/>
      <c r="K4" s="115"/>
      <c r="L4" s="116"/>
      <c r="M4" s="115"/>
      <c r="N4" s="116"/>
      <c r="O4" s="115"/>
      <c r="P4" s="115"/>
      <c r="Q4" s="115"/>
      <c r="R4" s="115"/>
      <c r="S4" s="115"/>
      <c r="T4" s="115"/>
      <c r="U4" s="115"/>
      <c r="V4" s="115"/>
      <c r="W4" s="115"/>
      <c r="X4" s="116"/>
    </row>
    <row r="5" spans="1:24" ht="20.100000000000001" customHeight="1" x14ac:dyDescent="0.4">
      <c r="A5" s="110"/>
      <c r="B5" s="78"/>
      <c r="C5" s="110"/>
      <c r="D5" s="114"/>
      <c r="E5" s="115"/>
      <c r="F5" s="208" t="s">
        <v>2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10"/>
    </row>
    <row r="6" spans="1:24" ht="20.100000000000001" customHeight="1" x14ac:dyDescent="0.4">
      <c r="A6" s="46"/>
      <c r="B6" s="46"/>
      <c r="C6" s="46"/>
      <c r="D6" s="46"/>
      <c r="E6" s="46"/>
      <c r="F6" s="110"/>
      <c r="G6" s="110"/>
      <c r="H6" s="110"/>
      <c r="I6" s="46"/>
      <c r="J6" s="110"/>
      <c r="K6" s="121"/>
      <c r="L6" s="211" t="s">
        <v>63</v>
      </c>
      <c r="M6" s="211"/>
      <c r="N6" s="211"/>
      <c r="O6" s="110"/>
      <c r="P6" s="212" t="s">
        <v>66</v>
      </c>
      <c r="Q6" s="212"/>
      <c r="R6" s="212"/>
      <c r="S6" s="122"/>
      <c r="T6" s="122"/>
      <c r="U6" s="122"/>
      <c r="V6" s="122"/>
      <c r="W6" s="110"/>
      <c r="X6" s="110"/>
    </row>
    <row r="7" spans="1:24" ht="20.100000000000001" customHeight="1" x14ac:dyDescent="0.4">
      <c r="A7" s="46"/>
      <c r="B7" s="46"/>
      <c r="C7" s="46"/>
      <c r="D7" s="46"/>
      <c r="E7" s="46"/>
      <c r="G7" s="121"/>
      <c r="H7" s="121"/>
      <c r="I7" s="46"/>
      <c r="J7" s="123" t="s">
        <v>100</v>
      </c>
      <c r="K7" s="121"/>
      <c r="L7" s="124" t="s">
        <v>101</v>
      </c>
      <c r="M7" s="121"/>
      <c r="O7" s="121"/>
      <c r="P7" s="121" t="s">
        <v>102</v>
      </c>
      <c r="Q7" s="121"/>
      <c r="S7" s="121"/>
      <c r="T7" s="121" t="s">
        <v>103</v>
      </c>
    </row>
    <row r="8" spans="1:24" ht="20.100000000000001" customHeight="1" x14ac:dyDescent="0.4">
      <c r="A8" s="46"/>
      <c r="B8" s="46"/>
      <c r="C8" s="46"/>
      <c r="D8" s="46"/>
      <c r="E8" s="46"/>
      <c r="F8" s="121" t="s">
        <v>104</v>
      </c>
      <c r="G8" s="121"/>
      <c r="I8" s="46"/>
      <c r="J8" s="121" t="s">
        <v>105</v>
      </c>
      <c r="K8" s="121"/>
      <c r="L8" s="125" t="s">
        <v>106</v>
      </c>
      <c r="M8" s="121"/>
      <c r="O8" s="121"/>
      <c r="P8" s="121" t="s">
        <v>107</v>
      </c>
      <c r="Q8" s="121"/>
      <c r="R8" s="121" t="s">
        <v>108</v>
      </c>
      <c r="S8" s="121"/>
      <c r="T8" s="121" t="s">
        <v>109</v>
      </c>
      <c r="U8" s="121"/>
      <c r="V8" s="121" t="s">
        <v>110</v>
      </c>
      <c r="W8" s="110"/>
      <c r="X8" s="121" t="s">
        <v>103</v>
      </c>
    </row>
    <row r="9" spans="1:24" ht="20.100000000000001" customHeight="1" x14ac:dyDescent="0.4">
      <c r="A9" s="46"/>
      <c r="B9" s="46"/>
      <c r="C9" s="46"/>
      <c r="D9" s="46"/>
      <c r="E9" s="46"/>
      <c r="F9" s="121" t="s">
        <v>111</v>
      </c>
      <c r="G9" s="121"/>
      <c r="H9" s="124" t="s">
        <v>60</v>
      </c>
      <c r="I9" s="46"/>
      <c r="J9" s="121" t="s">
        <v>62</v>
      </c>
      <c r="K9" s="121"/>
      <c r="L9" s="124" t="s">
        <v>112</v>
      </c>
      <c r="M9" s="121"/>
      <c r="N9" s="121" t="s">
        <v>65</v>
      </c>
      <c r="O9" s="121"/>
      <c r="P9" s="121" t="s">
        <v>88</v>
      </c>
      <c r="Q9" s="121"/>
      <c r="R9" s="121" t="s">
        <v>113</v>
      </c>
      <c r="S9" s="121"/>
      <c r="T9" s="121" t="s">
        <v>114</v>
      </c>
      <c r="U9" s="121"/>
      <c r="V9" s="121" t="s">
        <v>115</v>
      </c>
      <c r="W9" s="110"/>
      <c r="X9" s="121" t="s">
        <v>116</v>
      </c>
    </row>
    <row r="10" spans="1:24" ht="20.100000000000001" customHeight="1" x14ac:dyDescent="0.4">
      <c r="A10" s="46"/>
      <c r="B10" s="46"/>
      <c r="C10" s="46"/>
      <c r="D10" s="200" t="s">
        <v>9</v>
      </c>
      <c r="E10" s="46"/>
      <c r="F10" s="20" t="s">
        <v>10</v>
      </c>
      <c r="G10" s="121"/>
      <c r="H10" s="20" t="s">
        <v>10</v>
      </c>
      <c r="I10" s="46"/>
      <c r="J10" s="20" t="s">
        <v>10</v>
      </c>
      <c r="K10" s="121"/>
      <c r="L10" s="20" t="s">
        <v>10</v>
      </c>
      <c r="M10" s="121"/>
      <c r="N10" s="20" t="s">
        <v>10</v>
      </c>
      <c r="O10" s="121"/>
      <c r="P10" s="20" t="s">
        <v>10</v>
      </c>
      <c r="Q10" s="121"/>
      <c r="R10" s="20" t="s">
        <v>10</v>
      </c>
      <c r="S10" s="121"/>
      <c r="T10" s="20" t="s">
        <v>10</v>
      </c>
      <c r="U10" s="121"/>
      <c r="V10" s="20" t="s">
        <v>10</v>
      </c>
      <c r="W10" s="110"/>
      <c r="X10" s="20" t="s">
        <v>10</v>
      </c>
    </row>
    <row r="11" spans="1:24" ht="20.100000000000001" customHeight="1" x14ac:dyDescent="0.4">
      <c r="A11" s="78"/>
      <c r="B11" s="78"/>
      <c r="C11" s="110"/>
      <c r="D11" s="46"/>
      <c r="E11" s="110"/>
      <c r="F11" s="86"/>
      <c r="G11" s="86"/>
      <c r="H11" s="86"/>
      <c r="I11" s="110"/>
      <c r="J11" s="86"/>
      <c r="K11" s="86"/>
      <c r="L11" s="86"/>
      <c r="M11" s="86"/>
      <c r="N11" s="86"/>
      <c r="O11" s="86"/>
      <c r="P11" s="126"/>
      <c r="Q11" s="126"/>
      <c r="R11" s="126"/>
      <c r="S11" s="126"/>
      <c r="T11" s="126"/>
      <c r="U11" s="126"/>
      <c r="V11" s="126"/>
      <c r="W11" s="121"/>
      <c r="X11" s="86"/>
    </row>
    <row r="12" spans="1:24" ht="20.100000000000001" customHeight="1" x14ac:dyDescent="0.4">
      <c r="A12" s="78" t="s">
        <v>117</v>
      </c>
      <c r="B12" s="78"/>
      <c r="C12" s="110"/>
      <c r="D12" s="46"/>
      <c r="E12" s="110"/>
      <c r="F12" s="86">
        <v>174067</v>
      </c>
      <c r="G12" s="86"/>
      <c r="H12" s="86">
        <v>103767</v>
      </c>
      <c r="I12" s="86"/>
      <c r="J12" s="86">
        <v>-1456</v>
      </c>
      <c r="K12" s="86"/>
      <c r="L12" s="86">
        <v>4159</v>
      </c>
      <c r="M12" s="86"/>
      <c r="N12" s="86">
        <v>134150</v>
      </c>
      <c r="O12" s="86"/>
      <c r="P12" s="86">
        <v>11</v>
      </c>
      <c r="Q12" s="86"/>
      <c r="R12" s="86">
        <v>-6174</v>
      </c>
      <c r="S12" s="86"/>
      <c r="T12" s="86">
        <f>SUM(F12:R12)</f>
        <v>408524</v>
      </c>
      <c r="U12" s="86"/>
      <c r="V12" s="86">
        <v>-230</v>
      </c>
      <c r="W12" s="86"/>
      <c r="X12" s="86">
        <f>SUM(T12:V12)</f>
        <v>408294</v>
      </c>
    </row>
    <row r="13" spans="1:24" ht="20.100000000000001" customHeight="1" x14ac:dyDescent="0.4">
      <c r="A13" s="78" t="s">
        <v>118</v>
      </c>
      <c r="B13" s="78"/>
      <c r="C13" s="110"/>
      <c r="D13" s="46"/>
      <c r="E13" s="110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</row>
    <row r="14" spans="1:24" ht="20.100000000000001" customHeight="1" x14ac:dyDescent="0.4">
      <c r="A14" s="110" t="s">
        <v>119</v>
      </c>
      <c r="B14" s="110"/>
      <c r="C14" s="110"/>
      <c r="D14" s="46"/>
      <c r="E14" s="110"/>
      <c r="F14" s="128">
        <v>0</v>
      </c>
      <c r="G14" s="128"/>
      <c r="H14" s="128">
        <v>0</v>
      </c>
      <c r="I14" s="110"/>
      <c r="J14" s="128">
        <v>0</v>
      </c>
      <c r="K14" s="191"/>
      <c r="L14" s="128">
        <v>0</v>
      </c>
      <c r="M14" s="44"/>
      <c r="N14" s="128">
        <v>46618</v>
      </c>
      <c r="O14" s="191"/>
      <c r="P14" s="128">
        <v>-12</v>
      </c>
      <c r="Q14" s="128"/>
      <c r="R14" s="128">
        <v>-16261</v>
      </c>
      <c r="S14" s="128"/>
      <c r="T14" s="128">
        <f>SUM(F14:R14)</f>
        <v>30345</v>
      </c>
      <c r="U14" s="128"/>
      <c r="V14" s="128">
        <v>535</v>
      </c>
      <c r="W14" s="130"/>
      <c r="X14" s="128">
        <f>SUM(T14:V14)</f>
        <v>30880</v>
      </c>
    </row>
    <row r="15" spans="1:24" ht="20.100000000000001" customHeight="1" x14ac:dyDescent="0.4">
      <c r="A15" s="110" t="s">
        <v>174</v>
      </c>
      <c r="B15" s="110"/>
      <c r="C15" s="110"/>
      <c r="D15" s="46"/>
      <c r="E15" s="110"/>
      <c r="F15" s="128">
        <v>50000</v>
      </c>
      <c r="G15" s="128"/>
      <c r="H15" s="128">
        <v>0</v>
      </c>
      <c r="I15" s="110"/>
      <c r="J15" s="128">
        <v>0</v>
      </c>
      <c r="K15" s="191"/>
      <c r="L15" s="128">
        <v>0</v>
      </c>
      <c r="M15" s="44"/>
      <c r="N15" s="128">
        <v>0</v>
      </c>
      <c r="O15" s="191"/>
      <c r="P15" s="128">
        <v>0</v>
      </c>
      <c r="Q15" s="128"/>
      <c r="R15" s="128">
        <v>0</v>
      </c>
      <c r="S15" s="128"/>
      <c r="T15" s="128">
        <v>50000</v>
      </c>
      <c r="U15" s="128"/>
      <c r="V15" s="128">
        <v>0</v>
      </c>
      <c r="W15" s="130"/>
      <c r="X15" s="128">
        <f>SUM(T15:V15)</f>
        <v>50000</v>
      </c>
    </row>
    <row r="16" spans="1:24" ht="20.100000000000001" customHeight="1" x14ac:dyDescent="0.4">
      <c r="A16" s="110" t="s">
        <v>120</v>
      </c>
      <c r="B16" s="110"/>
      <c r="C16" s="110"/>
      <c r="D16" s="46"/>
      <c r="E16" s="110"/>
      <c r="F16" s="127">
        <v>0</v>
      </c>
      <c r="G16" s="128"/>
      <c r="H16" s="127">
        <v>0</v>
      </c>
      <c r="I16" s="110"/>
      <c r="J16" s="127">
        <v>0</v>
      </c>
      <c r="K16" s="129"/>
      <c r="L16" s="127">
        <v>0</v>
      </c>
      <c r="M16" s="44"/>
      <c r="N16" s="127">
        <v>-128942</v>
      </c>
      <c r="O16" s="129"/>
      <c r="P16" s="127">
        <v>0</v>
      </c>
      <c r="Q16" s="128"/>
      <c r="R16" s="127">
        <v>0</v>
      </c>
      <c r="S16" s="128"/>
      <c r="T16" s="127">
        <f>SUM(F16:R16)</f>
        <v>-128942</v>
      </c>
      <c r="U16" s="128"/>
      <c r="V16" s="127">
        <v>0</v>
      </c>
      <c r="W16" s="130"/>
      <c r="X16" s="127">
        <f>SUM(T16:V16)</f>
        <v>-128942</v>
      </c>
    </row>
    <row r="17" spans="1:24" ht="20.100000000000001" customHeight="1" x14ac:dyDescent="0.4">
      <c r="A17" s="110"/>
      <c r="B17" s="110"/>
      <c r="C17" s="110"/>
      <c r="D17" s="46"/>
      <c r="E17" s="110"/>
      <c r="F17" s="129"/>
      <c r="G17" s="129"/>
      <c r="H17" s="129"/>
      <c r="I17" s="110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8"/>
    </row>
    <row r="18" spans="1:24" ht="20.100000000000001" customHeight="1" thickBot="1" x14ac:dyDescent="0.45">
      <c r="A18" s="78" t="s">
        <v>170</v>
      </c>
      <c r="B18" s="78"/>
      <c r="C18" s="110"/>
      <c r="D18" s="46"/>
      <c r="E18" s="110"/>
      <c r="F18" s="131">
        <f>SUM(F12:F16)</f>
        <v>224067</v>
      </c>
      <c r="G18" s="128"/>
      <c r="H18" s="131">
        <f>SUM(H12:H16)</f>
        <v>103767</v>
      </c>
      <c r="I18" s="110"/>
      <c r="J18" s="131">
        <f>SUM(J12:J16)</f>
        <v>-1456</v>
      </c>
      <c r="K18" s="86"/>
      <c r="L18" s="131">
        <f>SUM(L12:L16)</f>
        <v>4159</v>
      </c>
      <c r="M18" s="86"/>
      <c r="N18" s="131">
        <f>SUM(N12:N16)</f>
        <v>51826</v>
      </c>
      <c r="O18" s="86"/>
      <c r="P18" s="131">
        <f>SUM(P12:P16)</f>
        <v>-1</v>
      </c>
      <c r="Q18" s="132"/>
      <c r="R18" s="131">
        <f>SUM(R12:R16)</f>
        <v>-22435</v>
      </c>
      <c r="S18" s="132"/>
      <c r="T18" s="131">
        <f>SUM(T12:T16)</f>
        <v>359927</v>
      </c>
      <c r="U18" s="132"/>
      <c r="V18" s="131">
        <f>SUM(V12:V16)</f>
        <v>305</v>
      </c>
      <c r="W18" s="130"/>
      <c r="X18" s="131">
        <f>SUM(X12:X16)</f>
        <v>360232</v>
      </c>
    </row>
    <row r="19" spans="1:24" ht="20.100000000000001" customHeight="1" thickTop="1" x14ac:dyDescent="0.4">
      <c r="A19" s="110"/>
      <c r="B19" s="78"/>
      <c r="C19" s="110"/>
      <c r="D19" s="46"/>
      <c r="E19" s="110"/>
      <c r="F19" s="86"/>
      <c r="G19" s="86"/>
      <c r="H19" s="86"/>
      <c r="I19" s="110"/>
      <c r="J19" s="86"/>
      <c r="K19" s="130"/>
      <c r="L19" s="86"/>
      <c r="M19" s="130"/>
      <c r="N19" s="86"/>
      <c r="O19" s="130"/>
      <c r="P19" s="126"/>
      <c r="Q19" s="126"/>
      <c r="R19" s="126"/>
      <c r="S19" s="126"/>
      <c r="T19" s="126"/>
      <c r="U19" s="126"/>
      <c r="V19" s="126"/>
      <c r="W19" s="126"/>
      <c r="X19" s="126"/>
    </row>
    <row r="20" spans="1:24" ht="20.100000000000001" customHeight="1" x14ac:dyDescent="0.4">
      <c r="A20" s="78" t="s">
        <v>197</v>
      </c>
      <c r="B20" s="78"/>
      <c r="C20" s="110"/>
      <c r="D20" s="46"/>
      <c r="E20" s="110"/>
      <c r="F20" s="85">
        <v>310000</v>
      </c>
      <c r="G20" s="86"/>
      <c r="H20" s="85">
        <v>293298</v>
      </c>
      <c r="I20" s="110"/>
      <c r="J20" s="85">
        <v>-1456</v>
      </c>
      <c r="K20" s="130"/>
      <c r="L20" s="85">
        <v>10582</v>
      </c>
      <c r="M20" s="130"/>
      <c r="N20" s="85">
        <v>55849</v>
      </c>
      <c r="O20" s="130"/>
      <c r="P20" s="133">
        <v>42</v>
      </c>
      <c r="Q20" s="126"/>
      <c r="R20" s="133">
        <v>-7803</v>
      </c>
      <c r="S20" s="126"/>
      <c r="T20" s="133">
        <f>SUM(F20:R20)</f>
        <v>660512</v>
      </c>
      <c r="U20" s="126"/>
      <c r="V20" s="133">
        <v>-1413</v>
      </c>
      <c r="W20" s="129"/>
      <c r="X20" s="134">
        <f>SUM(T20:V20)</f>
        <v>659099</v>
      </c>
    </row>
    <row r="21" spans="1:24" ht="20.100000000000001" customHeight="1" x14ac:dyDescent="0.4">
      <c r="A21" s="110" t="s">
        <v>198</v>
      </c>
      <c r="B21" s="78"/>
      <c r="C21" s="110"/>
      <c r="D21" s="46">
        <v>6</v>
      </c>
      <c r="E21" s="110"/>
      <c r="F21" s="91">
        <v>0</v>
      </c>
      <c r="G21" s="135"/>
      <c r="H21" s="91">
        <v>-3075</v>
      </c>
      <c r="I21" s="135"/>
      <c r="J21" s="91">
        <v>0</v>
      </c>
      <c r="K21" s="135"/>
      <c r="L21" s="91">
        <v>0</v>
      </c>
      <c r="M21" s="130"/>
      <c r="N21" s="85">
        <v>-3217</v>
      </c>
      <c r="O21" s="130"/>
      <c r="P21" s="91">
        <v>0</v>
      </c>
      <c r="Q21" s="126"/>
      <c r="R21" s="91">
        <v>-11020</v>
      </c>
      <c r="S21" s="126"/>
      <c r="T21" s="133">
        <f>SUM(F21:R21)</f>
        <v>-17312</v>
      </c>
      <c r="U21" s="126"/>
      <c r="V21" s="91">
        <v>0</v>
      </c>
      <c r="W21" s="129"/>
      <c r="X21" s="134">
        <f>SUM(T21:V21)</f>
        <v>-17312</v>
      </c>
    </row>
    <row r="22" spans="1:24" ht="20.100000000000001" customHeight="1" x14ac:dyDescent="0.4">
      <c r="A22" s="78" t="s">
        <v>199</v>
      </c>
      <c r="B22" s="78"/>
      <c r="C22" s="110"/>
      <c r="D22" s="46"/>
      <c r="E22" s="110"/>
      <c r="F22" s="201">
        <f>SUM(F20:F21)</f>
        <v>310000</v>
      </c>
      <c r="G22" s="86"/>
      <c r="H22" s="201">
        <f>SUM(H20:H21)</f>
        <v>290223</v>
      </c>
      <c r="I22" s="110"/>
      <c r="J22" s="201">
        <f>SUM(J20:J21)</f>
        <v>-1456</v>
      </c>
      <c r="K22" s="130"/>
      <c r="L22" s="201">
        <f>SUM(L20:L21)</f>
        <v>10582</v>
      </c>
      <c r="M22" s="130"/>
      <c r="N22" s="201">
        <f>SUM(N20:N21)</f>
        <v>52632</v>
      </c>
      <c r="O22" s="130"/>
      <c r="P22" s="201">
        <f>SUM(P20:P21)</f>
        <v>42</v>
      </c>
      <c r="Q22" s="126"/>
      <c r="R22" s="201">
        <f>SUM(R20:R21)</f>
        <v>-18823</v>
      </c>
      <c r="S22" s="126"/>
      <c r="T22" s="201">
        <f>SUM(T20:T21)</f>
        <v>643200</v>
      </c>
      <c r="U22" s="126"/>
      <c r="V22" s="201">
        <f>SUM(V20:V21)</f>
        <v>-1413</v>
      </c>
      <c r="W22" s="129"/>
      <c r="X22" s="201">
        <f>SUM(X20:X21)</f>
        <v>641787</v>
      </c>
    </row>
    <row r="23" spans="1:24" ht="20.100000000000001" customHeight="1" x14ac:dyDescent="0.4">
      <c r="A23" s="78"/>
      <c r="B23" s="78"/>
      <c r="C23" s="110"/>
      <c r="D23" s="46"/>
      <c r="E23" s="110"/>
      <c r="F23" s="85"/>
      <c r="G23" s="86"/>
      <c r="H23" s="85"/>
      <c r="I23" s="110"/>
      <c r="J23" s="85"/>
      <c r="K23" s="130"/>
      <c r="L23" s="85"/>
      <c r="M23" s="130"/>
      <c r="N23" s="85"/>
      <c r="O23" s="130"/>
      <c r="P23" s="133"/>
      <c r="Q23" s="126"/>
      <c r="R23" s="133"/>
      <c r="S23" s="126"/>
      <c r="T23" s="133"/>
      <c r="U23" s="126"/>
      <c r="V23" s="133"/>
      <c r="W23" s="129"/>
      <c r="X23" s="134"/>
    </row>
    <row r="24" spans="1:24" ht="20.100000000000001" customHeight="1" x14ac:dyDescent="0.4">
      <c r="A24" s="78" t="s">
        <v>118</v>
      </c>
      <c r="B24" s="78"/>
      <c r="C24" s="110"/>
      <c r="D24" s="46"/>
      <c r="E24" s="110"/>
      <c r="F24" s="85"/>
      <c r="G24" s="86"/>
      <c r="H24" s="85"/>
      <c r="I24" s="110"/>
      <c r="J24" s="85"/>
      <c r="K24" s="130"/>
      <c r="L24" s="85"/>
      <c r="M24" s="130"/>
      <c r="N24" s="85"/>
      <c r="O24" s="130"/>
      <c r="P24" s="133"/>
      <c r="Q24" s="126"/>
      <c r="R24" s="133"/>
      <c r="S24" s="126"/>
      <c r="T24" s="133"/>
      <c r="U24" s="126"/>
      <c r="V24" s="133"/>
      <c r="W24" s="129"/>
      <c r="X24" s="134"/>
    </row>
    <row r="25" spans="1:24" ht="20.100000000000001" customHeight="1" x14ac:dyDescent="0.4">
      <c r="A25" s="110" t="s">
        <v>119</v>
      </c>
      <c r="B25" s="110"/>
      <c r="C25" s="110"/>
      <c r="D25" s="46"/>
      <c r="E25" s="110"/>
      <c r="F25" s="91">
        <v>0</v>
      </c>
      <c r="G25" s="135"/>
      <c r="H25" s="91">
        <v>0</v>
      </c>
      <c r="I25" s="135"/>
      <c r="J25" s="91">
        <v>0</v>
      </c>
      <c r="K25" s="135"/>
      <c r="L25" s="91">
        <v>0</v>
      </c>
      <c r="M25" s="135"/>
      <c r="N25" s="91">
        <f>'TH_PL 7-8 (9M)'!F55</f>
        <v>10365</v>
      </c>
      <c r="O25" s="135"/>
      <c r="P25" s="91">
        <v>0</v>
      </c>
      <c r="Q25" s="135"/>
      <c r="R25" s="136">
        <v>-53188</v>
      </c>
      <c r="S25" s="128"/>
      <c r="T25" s="136">
        <v>-42823</v>
      </c>
      <c r="U25" s="128"/>
      <c r="V25" s="136">
        <f>'TH_PL 7-8 (9M)'!F56</f>
        <v>-1367</v>
      </c>
      <c r="W25" s="135"/>
      <c r="X25" s="91">
        <f>SUM(T25:V25)</f>
        <v>-44190</v>
      </c>
    </row>
    <row r="26" spans="1:24" ht="20.100000000000001" customHeight="1" x14ac:dyDescent="0.4">
      <c r="A26" s="110"/>
      <c r="B26" s="110"/>
      <c r="C26" s="110"/>
      <c r="D26" s="46"/>
      <c r="E26" s="110"/>
      <c r="F26" s="137"/>
      <c r="G26" s="129"/>
      <c r="H26" s="137"/>
      <c r="I26" s="110"/>
      <c r="J26" s="137"/>
      <c r="K26" s="138"/>
      <c r="L26" s="137"/>
      <c r="M26" s="138"/>
      <c r="N26" s="137"/>
      <c r="O26" s="138"/>
      <c r="P26" s="137"/>
      <c r="Q26" s="129"/>
      <c r="R26" s="137"/>
      <c r="S26" s="129"/>
      <c r="T26" s="137"/>
      <c r="U26" s="129"/>
      <c r="V26" s="137"/>
      <c r="W26" s="130"/>
      <c r="X26" s="85"/>
    </row>
    <row r="27" spans="1:24" ht="20.100000000000001" customHeight="1" thickBot="1" x14ac:dyDescent="0.45">
      <c r="A27" s="78" t="s">
        <v>171</v>
      </c>
      <c r="B27" s="78"/>
      <c r="C27" s="110"/>
      <c r="D27" s="46"/>
      <c r="E27" s="110"/>
      <c r="F27" s="139">
        <f>SUM(F22:F25)</f>
        <v>310000</v>
      </c>
      <c r="G27" s="128"/>
      <c r="H27" s="139">
        <f>SUM(H22:H25)</f>
        <v>290223</v>
      </c>
      <c r="I27" s="110"/>
      <c r="J27" s="139">
        <f>SUM(J22:J25)</f>
        <v>-1456</v>
      </c>
      <c r="K27" s="140"/>
      <c r="L27" s="139">
        <f>SUM(L22:L25)</f>
        <v>10582</v>
      </c>
      <c r="M27" s="140"/>
      <c r="N27" s="139">
        <f>SUM(N22:N25)</f>
        <v>62997</v>
      </c>
      <c r="O27" s="140"/>
      <c r="P27" s="139">
        <f>SUM(P22:P25)</f>
        <v>42</v>
      </c>
      <c r="Q27" s="128"/>
      <c r="R27" s="139">
        <f>SUM(R22:R25)</f>
        <v>-72011</v>
      </c>
      <c r="S27" s="132"/>
      <c r="T27" s="139">
        <f>SUM(T22:T25)</f>
        <v>600377</v>
      </c>
      <c r="U27" s="132"/>
      <c r="V27" s="139">
        <f>SUM(V22:V25)</f>
        <v>-2780</v>
      </c>
      <c r="W27" s="130"/>
      <c r="X27" s="139">
        <f>SUM(X22:X25)</f>
        <v>597597</v>
      </c>
    </row>
    <row r="28" spans="1:24" ht="20.100000000000001" customHeight="1" thickTop="1" x14ac:dyDescent="0.4">
      <c r="A28" s="78"/>
      <c r="B28" s="78"/>
      <c r="C28" s="110"/>
      <c r="D28" s="46"/>
      <c r="E28" s="110"/>
      <c r="F28" s="140"/>
      <c r="G28" s="140"/>
      <c r="H28" s="140"/>
      <c r="I28" s="110"/>
      <c r="J28" s="140"/>
      <c r="K28" s="140"/>
      <c r="L28" s="140"/>
      <c r="M28" s="140"/>
      <c r="N28" s="140"/>
      <c r="O28" s="140"/>
      <c r="P28" s="141"/>
      <c r="Q28" s="141"/>
      <c r="R28" s="128"/>
      <c r="S28" s="128"/>
      <c r="T28" s="128"/>
      <c r="U28" s="128"/>
      <c r="V28" s="128"/>
      <c r="W28" s="130"/>
      <c r="X28" s="140"/>
    </row>
    <row r="29" spans="1:24" ht="20.100000000000001" customHeight="1" x14ac:dyDescent="0.4">
      <c r="A29" s="78"/>
      <c r="B29" s="78"/>
      <c r="C29" s="110"/>
      <c r="D29" s="46"/>
      <c r="E29" s="110"/>
      <c r="F29" s="140"/>
      <c r="G29" s="140"/>
      <c r="H29" s="140"/>
      <c r="I29" s="110"/>
      <c r="J29" s="140"/>
      <c r="K29" s="140"/>
      <c r="L29" s="140"/>
      <c r="M29" s="140"/>
      <c r="N29" s="140"/>
      <c r="O29" s="140"/>
      <c r="P29" s="141"/>
      <c r="Q29" s="141"/>
      <c r="R29" s="142"/>
      <c r="S29" s="142"/>
      <c r="T29" s="142"/>
      <c r="U29" s="142"/>
      <c r="V29" s="142"/>
      <c r="W29" s="130"/>
      <c r="X29" s="140"/>
    </row>
    <row r="30" spans="1:24" ht="21.75" customHeight="1" x14ac:dyDescent="0.4"/>
    <row r="32" spans="1:24" ht="21.75" customHeight="1" x14ac:dyDescent="0.4"/>
    <row r="38" spans="1:24" ht="20.100000000000001" customHeight="1" x14ac:dyDescent="0.4">
      <c r="A38" s="6" t="s">
        <v>35</v>
      </c>
      <c r="B38" s="5"/>
      <c r="C38" s="117"/>
      <c r="D38" s="118"/>
      <c r="E38" s="119"/>
      <c r="F38" s="120"/>
      <c r="G38" s="120"/>
      <c r="H38" s="120"/>
      <c r="I38" s="119"/>
      <c r="J38" s="120"/>
      <c r="K38" s="119"/>
      <c r="L38" s="120"/>
      <c r="M38" s="119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</row>
  </sheetData>
  <mergeCells count="3">
    <mergeCell ref="F5:X5"/>
    <mergeCell ref="L6:N6"/>
    <mergeCell ref="P6:R6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D56D-2B6E-4C39-81D3-CF4FD110BD37}">
  <dimension ref="A1:N30"/>
  <sheetViews>
    <sheetView topLeftCell="A15" zoomScale="90" zoomScaleNormal="90" zoomScaleSheetLayoutView="90" zoomScalePageLayoutView="90" workbookViewId="0">
      <selection activeCell="F28" sqref="F28"/>
    </sheetView>
  </sheetViews>
  <sheetFormatPr defaultColWidth="9.28515625" defaultRowHeight="20.100000000000001" customHeight="1" x14ac:dyDescent="0.4"/>
  <cols>
    <col min="1" max="2" width="1.5703125" style="72" customWidth="1"/>
    <col min="3" max="3" width="49.42578125" style="72" customWidth="1"/>
    <col min="4" max="4" width="7.5703125" style="143" customWidth="1"/>
    <col min="5" max="5" width="0.7109375" style="72" customWidth="1"/>
    <col min="6" max="6" width="15.7109375" style="72" customWidth="1"/>
    <col min="7" max="7" width="0.7109375" style="72" customWidth="1"/>
    <col min="8" max="8" width="15.7109375" style="72" customWidth="1"/>
    <col min="9" max="9" width="0.7109375" style="72" customWidth="1"/>
    <col min="10" max="10" width="15.7109375" style="72" customWidth="1"/>
    <col min="11" max="11" width="0.7109375" style="72" customWidth="1"/>
    <col min="12" max="12" width="15.7109375" style="72" customWidth="1"/>
    <col min="13" max="13" width="0.7109375" style="72" customWidth="1"/>
    <col min="14" max="14" width="15.7109375" style="72" customWidth="1"/>
    <col min="15" max="16384" width="9.28515625" style="72"/>
  </cols>
  <sheetData>
    <row r="1" spans="1:14" ht="20.100000000000001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</row>
    <row r="2" spans="1:14" ht="20.100000000000001" customHeight="1" x14ac:dyDescent="0.4">
      <c r="A2" s="78" t="s">
        <v>121</v>
      </c>
      <c r="B2" s="78"/>
      <c r="C2" s="110"/>
      <c r="D2" s="114"/>
      <c r="E2" s="115"/>
      <c r="F2" s="116"/>
      <c r="G2" s="116"/>
      <c r="H2" s="116"/>
      <c r="I2" s="115"/>
      <c r="J2" s="116"/>
      <c r="K2" s="115"/>
      <c r="L2" s="116"/>
      <c r="M2" s="115"/>
      <c r="N2" s="116"/>
    </row>
    <row r="3" spans="1:14" ht="20.100000000000001" customHeight="1" x14ac:dyDescent="0.4">
      <c r="A3" s="79" t="s">
        <v>173</v>
      </c>
      <c r="B3" s="5"/>
      <c r="C3" s="117"/>
      <c r="D3" s="118"/>
      <c r="E3" s="119"/>
      <c r="F3" s="120"/>
      <c r="G3" s="120"/>
      <c r="H3" s="120"/>
      <c r="I3" s="119"/>
      <c r="J3" s="120"/>
      <c r="K3" s="119"/>
      <c r="L3" s="120"/>
      <c r="M3" s="119"/>
      <c r="N3" s="120"/>
    </row>
    <row r="4" spans="1:14" ht="21" customHeight="1" x14ac:dyDescent="0.4">
      <c r="A4" s="110"/>
      <c r="B4" s="78"/>
      <c r="C4" s="110"/>
      <c r="D4" s="114"/>
      <c r="E4" s="115"/>
      <c r="F4" s="116"/>
      <c r="G4" s="116"/>
      <c r="H4" s="116"/>
      <c r="I4" s="115"/>
      <c r="J4" s="116"/>
      <c r="K4" s="115"/>
      <c r="L4" s="116"/>
      <c r="M4" s="115"/>
      <c r="N4" s="116"/>
    </row>
    <row r="5" spans="1:14" ht="21" customHeight="1" x14ac:dyDescent="0.4">
      <c r="A5" s="110"/>
      <c r="B5" s="78"/>
      <c r="C5" s="110"/>
      <c r="D5" s="114"/>
      <c r="E5" s="115"/>
      <c r="F5" s="213" t="s">
        <v>3</v>
      </c>
      <c r="G5" s="213"/>
      <c r="H5" s="213"/>
      <c r="I5" s="213"/>
      <c r="J5" s="213"/>
      <c r="K5" s="213"/>
      <c r="L5" s="213"/>
      <c r="M5" s="213"/>
      <c r="N5" s="213"/>
    </row>
    <row r="6" spans="1:14" ht="21" customHeight="1" x14ac:dyDescent="0.4">
      <c r="A6" s="46"/>
      <c r="B6" s="46"/>
      <c r="C6" s="46"/>
      <c r="D6" s="46"/>
      <c r="E6" s="46"/>
      <c r="F6" s="110"/>
      <c r="G6" s="110"/>
      <c r="H6" s="110"/>
      <c r="I6" s="46"/>
      <c r="J6" s="211" t="s">
        <v>63</v>
      </c>
      <c r="K6" s="211"/>
      <c r="L6" s="211"/>
      <c r="M6" s="110"/>
      <c r="N6" s="110"/>
    </row>
    <row r="7" spans="1:14" ht="21" customHeight="1" x14ac:dyDescent="0.4">
      <c r="A7" s="46"/>
      <c r="B7" s="46"/>
      <c r="C7" s="46"/>
      <c r="D7" s="46"/>
      <c r="E7" s="46"/>
      <c r="F7" s="110"/>
      <c r="G7" s="110"/>
      <c r="H7" s="110"/>
      <c r="I7" s="46"/>
      <c r="J7" s="124" t="s">
        <v>101</v>
      </c>
      <c r="K7" s="144"/>
      <c r="L7" s="144"/>
      <c r="M7" s="110"/>
      <c r="N7" s="110"/>
    </row>
    <row r="8" spans="1:14" ht="21" customHeight="1" x14ac:dyDescent="0.4">
      <c r="A8" s="46"/>
      <c r="B8" s="46"/>
      <c r="C8" s="46"/>
      <c r="D8" s="46"/>
      <c r="E8" s="46"/>
      <c r="F8" s="121" t="s">
        <v>104</v>
      </c>
      <c r="G8" s="121"/>
      <c r="H8" s="121"/>
      <c r="I8" s="46"/>
      <c r="J8" s="125" t="s">
        <v>106</v>
      </c>
      <c r="K8" s="121"/>
      <c r="M8" s="121"/>
      <c r="N8" s="121" t="s">
        <v>103</v>
      </c>
    </row>
    <row r="9" spans="1:14" ht="21" customHeight="1" x14ac:dyDescent="0.4">
      <c r="A9" s="46"/>
      <c r="B9" s="46"/>
      <c r="C9" s="46"/>
      <c r="D9" s="46"/>
      <c r="E9" s="46"/>
      <c r="F9" s="121" t="s">
        <v>111</v>
      </c>
      <c r="G9" s="121"/>
      <c r="H9" s="124" t="s">
        <v>60</v>
      </c>
      <c r="I9" s="46"/>
      <c r="J9" s="124" t="s">
        <v>112</v>
      </c>
      <c r="K9" s="121"/>
      <c r="L9" s="121" t="s">
        <v>65</v>
      </c>
      <c r="M9" s="121"/>
      <c r="N9" s="121" t="s">
        <v>116</v>
      </c>
    </row>
    <row r="10" spans="1:14" ht="21" customHeight="1" x14ac:dyDescent="0.4">
      <c r="A10" s="46"/>
      <c r="B10" s="46"/>
      <c r="C10" s="46"/>
      <c r="D10" s="200" t="s">
        <v>9</v>
      </c>
      <c r="E10" s="46"/>
      <c r="F10" s="20" t="s">
        <v>10</v>
      </c>
      <c r="G10" s="121"/>
      <c r="H10" s="20" t="s">
        <v>10</v>
      </c>
      <c r="I10" s="46"/>
      <c r="J10" s="20" t="s">
        <v>10</v>
      </c>
      <c r="K10" s="121"/>
      <c r="L10" s="20" t="s">
        <v>10</v>
      </c>
      <c r="M10" s="121"/>
      <c r="N10" s="20" t="s">
        <v>10</v>
      </c>
    </row>
    <row r="11" spans="1:14" s="228" customFormat="1" ht="9.9499999999999993" customHeight="1" x14ac:dyDescent="0.3">
      <c r="A11" s="224"/>
      <c r="B11" s="224"/>
      <c r="C11" s="225"/>
      <c r="D11" s="226"/>
      <c r="E11" s="225"/>
      <c r="F11" s="227"/>
      <c r="G11" s="227"/>
      <c r="H11" s="227"/>
      <c r="I11" s="225"/>
      <c r="J11" s="227"/>
      <c r="K11" s="227"/>
      <c r="L11" s="227"/>
      <c r="M11" s="227"/>
      <c r="N11" s="227"/>
    </row>
    <row r="12" spans="1:14" ht="21" customHeight="1" x14ac:dyDescent="0.4">
      <c r="A12" s="78" t="s">
        <v>117</v>
      </c>
      <c r="B12" s="78"/>
      <c r="C12" s="110"/>
      <c r="D12" s="46"/>
      <c r="E12" s="110"/>
      <c r="F12" s="86">
        <v>174067</v>
      </c>
      <c r="G12" s="86"/>
      <c r="H12" s="86">
        <v>103767</v>
      </c>
      <c r="I12" s="86"/>
      <c r="J12" s="86">
        <v>4159</v>
      </c>
      <c r="K12" s="86"/>
      <c r="L12" s="86">
        <v>8943</v>
      </c>
      <c r="M12" s="86"/>
      <c r="N12" s="86">
        <f>SUM(F12:M12)</f>
        <v>290936</v>
      </c>
    </row>
    <row r="13" spans="1:14" ht="21" customHeight="1" x14ac:dyDescent="0.4">
      <c r="A13" s="78" t="s">
        <v>118</v>
      </c>
      <c r="B13" s="78"/>
      <c r="C13" s="110"/>
      <c r="D13" s="46"/>
      <c r="E13" s="110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21" customHeight="1" x14ac:dyDescent="0.4">
      <c r="A14" s="110" t="s">
        <v>93</v>
      </c>
      <c r="B14" s="78"/>
      <c r="C14" s="110"/>
      <c r="D14" s="46"/>
      <c r="E14" s="110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v>120408</v>
      </c>
      <c r="M14" s="128"/>
      <c r="N14" s="128">
        <f>SUM(F14:M14)</f>
        <v>120408</v>
      </c>
    </row>
    <row r="15" spans="1:14" ht="21" customHeight="1" x14ac:dyDescent="0.4">
      <c r="A15" s="110" t="s">
        <v>174</v>
      </c>
      <c r="B15" s="78"/>
      <c r="C15" s="110"/>
      <c r="D15" s="46"/>
      <c r="E15" s="110"/>
      <c r="F15" s="128">
        <v>50000</v>
      </c>
      <c r="G15" s="128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f>SUM(F15:M15)</f>
        <v>50000</v>
      </c>
    </row>
    <row r="16" spans="1:14" ht="21" customHeight="1" x14ac:dyDescent="0.4">
      <c r="A16" s="110" t="s">
        <v>120</v>
      </c>
      <c r="B16" s="78"/>
      <c r="C16" s="110"/>
      <c r="D16" s="46"/>
      <c r="E16" s="110"/>
      <c r="F16" s="127">
        <v>0</v>
      </c>
      <c r="G16" s="86"/>
      <c r="H16" s="127">
        <v>0</v>
      </c>
      <c r="I16" s="86"/>
      <c r="J16" s="127">
        <v>0</v>
      </c>
      <c r="K16" s="86"/>
      <c r="L16" s="127">
        <v>-128942</v>
      </c>
      <c r="M16" s="86"/>
      <c r="N16" s="127">
        <f>SUM(F16:M16)</f>
        <v>-128942</v>
      </c>
    </row>
    <row r="17" spans="1:14" s="228" customFormat="1" ht="9.9499999999999993" customHeight="1" x14ac:dyDescent="0.3">
      <c r="A17" s="224"/>
      <c r="B17" s="224"/>
      <c r="C17" s="225"/>
      <c r="D17" s="226"/>
      <c r="E17" s="225"/>
      <c r="F17" s="227"/>
      <c r="G17" s="227"/>
      <c r="H17" s="227"/>
      <c r="I17" s="225"/>
      <c r="J17" s="227"/>
      <c r="K17" s="227"/>
      <c r="L17" s="227"/>
      <c r="M17" s="227"/>
      <c r="N17" s="227"/>
    </row>
    <row r="18" spans="1:14" ht="21" customHeight="1" thickBot="1" x14ac:dyDescent="0.45">
      <c r="A18" s="78" t="s">
        <v>170</v>
      </c>
      <c r="B18" s="78"/>
      <c r="C18" s="110"/>
      <c r="D18" s="46"/>
      <c r="E18" s="110"/>
      <c r="F18" s="131">
        <f>SUM(F12:F16)</f>
        <v>224067</v>
      </c>
      <c r="G18" s="128"/>
      <c r="H18" s="131">
        <f>SUM(H12:H16)</f>
        <v>103767</v>
      </c>
      <c r="I18" s="110"/>
      <c r="J18" s="131">
        <f>SUM(J12:J16)</f>
        <v>4159</v>
      </c>
      <c r="K18" s="86"/>
      <c r="L18" s="131">
        <f>SUM(L12:L16)</f>
        <v>409</v>
      </c>
      <c r="M18" s="86"/>
      <c r="N18" s="131">
        <f>SUM(N12:N16)</f>
        <v>332402</v>
      </c>
    </row>
    <row r="19" spans="1:14" ht="9.9499999999999993" customHeight="1" thickTop="1" x14ac:dyDescent="0.4">
      <c r="A19" s="110"/>
      <c r="B19" s="78"/>
      <c r="C19" s="110"/>
      <c r="D19" s="46"/>
      <c r="E19" s="110"/>
      <c r="F19" s="86"/>
      <c r="G19" s="86"/>
      <c r="H19" s="86"/>
      <c r="I19" s="110"/>
      <c r="J19" s="86"/>
      <c r="K19" s="130"/>
      <c r="L19" s="86"/>
      <c r="M19" s="130"/>
      <c r="N19" s="126"/>
    </row>
    <row r="20" spans="1:14" ht="21" customHeight="1" x14ac:dyDescent="0.4">
      <c r="A20" s="78" t="s">
        <v>197</v>
      </c>
      <c r="B20" s="78"/>
      <c r="C20" s="110"/>
      <c r="D20" s="46"/>
      <c r="E20" s="110"/>
      <c r="F20" s="85">
        <v>310000</v>
      </c>
      <c r="G20" s="86"/>
      <c r="H20" s="85">
        <v>293298</v>
      </c>
      <c r="I20" s="110"/>
      <c r="J20" s="85">
        <v>10582</v>
      </c>
      <c r="K20" s="130"/>
      <c r="L20" s="85">
        <v>1770</v>
      </c>
      <c r="M20" s="130"/>
      <c r="N20" s="134">
        <f>SUM(F20:M20)</f>
        <v>615650</v>
      </c>
    </row>
    <row r="21" spans="1:14" ht="21" customHeight="1" x14ac:dyDescent="0.4">
      <c r="A21" s="110" t="s">
        <v>198</v>
      </c>
      <c r="B21" s="78"/>
      <c r="C21" s="110"/>
      <c r="D21" s="46">
        <v>6</v>
      </c>
      <c r="E21" s="110"/>
      <c r="F21" s="136">
        <v>0</v>
      </c>
      <c r="G21" s="86"/>
      <c r="H21" s="136">
        <v>-3075</v>
      </c>
      <c r="I21" s="110"/>
      <c r="J21" s="136">
        <v>0</v>
      </c>
      <c r="K21" s="130"/>
      <c r="L21" s="136">
        <v>-1217</v>
      </c>
      <c r="M21" s="130"/>
      <c r="N21" s="136">
        <f>SUM(F21:M21)</f>
        <v>-4292</v>
      </c>
    </row>
    <row r="22" spans="1:14" s="228" customFormat="1" ht="9.9499999999999993" customHeight="1" x14ac:dyDescent="0.3">
      <c r="A22" s="225"/>
      <c r="B22" s="225"/>
      <c r="C22" s="225"/>
      <c r="D22" s="226"/>
      <c r="E22" s="225"/>
      <c r="F22" s="229"/>
      <c r="G22" s="230"/>
      <c r="H22" s="229"/>
      <c r="I22" s="225"/>
      <c r="J22" s="229"/>
      <c r="K22" s="231"/>
      <c r="L22" s="229"/>
      <c r="M22" s="231"/>
      <c r="N22" s="232"/>
    </row>
    <row r="23" spans="1:14" ht="21" customHeight="1" x14ac:dyDescent="0.4">
      <c r="A23" s="78" t="s">
        <v>199</v>
      </c>
      <c r="B23" s="78"/>
      <c r="C23" s="110"/>
      <c r="D23" s="46"/>
      <c r="E23" s="110"/>
      <c r="F23" s="134">
        <f>SUM(F20:F21)</f>
        <v>310000</v>
      </c>
      <c r="G23" s="86"/>
      <c r="H23" s="134">
        <f>SUM(H20:H21)</f>
        <v>290223</v>
      </c>
      <c r="I23" s="110"/>
      <c r="J23" s="134">
        <f>SUM(J20:J21)</f>
        <v>10582</v>
      </c>
      <c r="K23" s="130"/>
      <c r="L23" s="134">
        <f>SUM(L20:L21)</f>
        <v>553</v>
      </c>
      <c r="M23" s="130"/>
      <c r="N23" s="134">
        <f>SUM(N20:N21)</f>
        <v>611358</v>
      </c>
    </row>
    <row r="24" spans="1:14" ht="14.1" customHeight="1" x14ac:dyDescent="0.4">
      <c r="A24" s="78"/>
      <c r="B24" s="78"/>
      <c r="C24" s="110"/>
      <c r="D24" s="46"/>
      <c r="E24" s="110"/>
      <c r="F24" s="85"/>
      <c r="G24" s="86"/>
      <c r="H24" s="85"/>
      <c r="I24" s="110"/>
      <c r="J24" s="85"/>
      <c r="K24" s="130"/>
      <c r="L24" s="85"/>
      <c r="M24" s="130"/>
      <c r="N24" s="134"/>
    </row>
    <row r="25" spans="1:14" ht="21" customHeight="1" x14ac:dyDescent="0.4">
      <c r="A25" s="78" t="s">
        <v>118</v>
      </c>
      <c r="B25" s="78"/>
      <c r="C25" s="110"/>
      <c r="D25" s="46"/>
      <c r="E25" s="110"/>
      <c r="F25" s="85"/>
      <c r="G25" s="86"/>
      <c r="H25" s="85"/>
      <c r="I25" s="110"/>
      <c r="J25" s="85"/>
      <c r="K25" s="130"/>
      <c r="L25" s="85"/>
      <c r="M25" s="130"/>
      <c r="N25" s="134"/>
    </row>
    <row r="26" spans="1:14" ht="21" customHeight="1" x14ac:dyDescent="0.4">
      <c r="A26" s="110" t="s">
        <v>93</v>
      </c>
      <c r="B26" s="110"/>
      <c r="C26" s="110"/>
      <c r="D26" s="46"/>
      <c r="E26" s="110"/>
      <c r="F26" s="91">
        <v>0</v>
      </c>
      <c r="G26" s="135"/>
      <c r="H26" s="91">
        <v>0</v>
      </c>
      <c r="I26" s="135"/>
      <c r="J26" s="91">
        <v>0</v>
      </c>
      <c r="K26" s="135"/>
      <c r="L26" s="91">
        <f>'TH_PL 7-8 (9M)'!J43</f>
        <v>20099</v>
      </c>
      <c r="M26" s="135"/>
      <c r="N26" s="91">
        <f>SUM(F26:M26)</f>
        <v>20099</v>
      </c>
    </row>
    <row r="27" spans="1:14" s="223" customFormat="1" ht="9.9499999999999993" customHeight="1" x14ac:dyDescent="0.35">
      <c r="A27" s="217"/>
      <c r="B27" s="217"/>
      <c r="C27" s="217"/>
      <c r="D27" s="218"/>
      <c r="E27" s="217"/>
      <c r="F27" s="219"/>
      <c r="G27" s="220"/>
      <c r="H27" s="219"/>
      <c r="I27" s="217"/>
      <c r="J27" s="219"/>
      <c r="K27" s="221"/>
      <c r="L27" s="219"/>
      <c r="M27" s="221"/>
      <c r="N27" s="222"/>
    </row>
    <row r="28" spans="1:14" ht="21" customHeight="1" thickBot="1" x14ac:dyDescent="0.45">
      <c r="A28" s="78" t="s">
        <v>171</v>
      </c>
      <c r="B28" s="78"/>
      <c r="C28" s="110"/>
      <c r="D28" s="46"/>
      <c r="E28" s="110"/>
      <c r="F28" s="139">
        <f>SUM(F23:F26)</f>
        <v>310000</v>
      </c>
      <c r="G28" s="128"/>
      <c r="H28" s="139">
        <f>SUM(H23:H26)</f>
        <v>290223</v>
      </c>
      <c r="I28" s="110"/>
      <c r="J28" s="139">
        <f>SUM(J23:J26)</f>
        <v>10582</v>
      </c>
      <c r="K28" s="140"/>
      <c r="L28" s="139">
        <f>SUM(L23:L26)</f>
        <v>20652</v>
      </c>
      <c r="M28" s="140"/>
      <c r="N28" s="139">
        <f>SUM(N23:N26)</f>
        <v>631457</v>
      </c>
    </row>
    <row r="29" spans="1:14" ht="19.5" customHeight="1" thickTop="1" x14ac:dyDescent="0.4">
      <c r="A29" s="78"/>
      <c r="B29" s="78"/>
      <c r="C29" s="110"/>
      <c r="D29" s="46"/>
      <c r="E29" s="110"/>
      <c r="F29" s="140"/>
      <c r="G29" s="140"/>
      <c r="H29" s="140"/>
      <c r="I29" s="110"/>
      <c r="J29" s="140"/>
      <c r="K29" s="140"/>
      <c r="L29" s="140"/>
      <c r="M29" s="140"/>
      <c r="N29" s="140"/>
    </row>
    <row r="30" spans="1:14" ht="21.75" customHeight="1" x14ac:dyDescent="0.4">
      <c r="A30" s="6" t="s">
        <v>35</v>
      </c>
      <c r="B30" s="5"/>
      <c r="C30" s="117"/>
      <c r="D30" s="118"/>
      <c r="E30" s="119"/>
      <c r="F30" s="120"/>
      <c r="G30" s="120"/>
      <c r="H30" s="120"/>
      <c r="I30" s="119"/>
      <c r="J30" s="120"/>
      <c r="K30" s="119"/>
      <c r="L30" s="120"/>
      <c r="M30" s="120"/>
      <c r="N30" s="120"/>
    </row>
  </sheetData>
  <mergeCells count="2">
    <mergeCell ref="F5:N5"/>
    <mergeCell ref="J6:L6"/>
  </mergeCells>
  <pageMargins left="0.6" right="0.6" top="0.5" bottom="0.6" header="0.49" footer="0.4"/>
  <pageSetup paperSize="9" scale="95" firstPageNumber="10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EC14-2062-42C5-A0E1-4C7D71EB1AA7}">
  <dimension ref="A1:L94"/>
  <sheetViews>
    <sheetView tabSelected="1" topLeftCell="A85" zoomScaleNormal="100" zoomScaleSheetLayoutView="90" zoomScalePageLayoutView="77" workbookViewId="0">
      <selection activeCell="C96" sqref="C96"/>
    </sheetView>
  </sheetViews>
  <sheetFormatPr defaultColWidth="9.28515625" defaultRowHeight="20.100000000000001" customHeight="1" x14ac:dyDescent="0.4"/>
  <cols>
    <col min="1" max="2" width="1.5703125" style="148" customWidth="1"/>
    <col min="3" max="3" width="41" style="148" customWidth="1"/>
    <col min="4" max="4" width="7.7109375" style="148" customWidth="1"/>
    <col min="5" max="5" width="0.7109375" style="148" customWidth="1"/>
    <col min="6" max="6" width="12.7109375" style="148" customWidth="1"/>
    <col min="7" max="7" width="0.7109375" style="148" customWidth="1"/>
    <col min="8" max="8" width="12.7109375" style="148" customWidth="1"/>
    <col min="9" max="9" width="0.7109375" style="148" customWidth="1"/>
    <col min="10" max="10" width="12.7109375" style="148" customWidth="1"/>
    <col min="11" max="11" width="0.7109375" style="148" customWidth="1"/>
    <col min="12" max="12" width="12.7109375" style="148" customWidth="1"/>
    <col min="13" max="16384" width="9.28515625" style="148"/>
  </cols>
  <sheetData>
    <row r="1" spans="1:12" ht="20.100000000000001" customHeight="1" x14ac:dyDescent="0.4">
      <c r="A1" s="145" t="s">
        <v>0</v>
      </c>
      <c r="B1" s="145"/>
      <c r="C1" s="145"/>
      <c r="D1" s="145"/>
      <c r="E1" s="145"/>
      <c r="F1" s="146"/>
      <c r="G1" s="146"/>
      <c r="H1" s="147"/>
      <c r="I1" s="145"/>
      <c r="J1" s="146"/>
      <c r="K1" s="146"/>
      <c r="L1" s="146"/>
    </row>
    <row r="2" spans="1:12" ht="20.100000000000001" customHeight="1" x14ac:dyDescent="0.4">
      <c r="A2" s="145" t="s">
        <v>122</v>
      </c>
      <c r="B2" s="145"/>
      <c r="C2" s="145"/>
      <c r="D2" s="149"/>
      <c r="E2" s="145"/>
      <c r="F2" s="150"/>
      <c r="G2" s="150"/>
      <c r="H2" s="151"/>
      <c r="I2" s="145"/>
      <c r="J2" s="150"/>
      <c r="K2" s="150"/>
      <c r="L2" s="150"/>
    </row>
    <row r="3" spans="1:12" ht="20.100000000000001" customHeight="1" x14ac:dyDescent="0.4">
      <c r="A3" s="152" t="s">
        <v>173</v>
      </c>
      <c r="B3" s="152"/>
      <c r="C3" s="152"/>
      <c r="D3" s="153"/>
      <c r="E3" s="152"/>
      <c r="F3" s="154"/>
      <c r="G3" s="154"/>
      <c r="H3" s="155"/>
      <c r="I3" s="152"/>
      <c r="J3" s="154"/>
      <c r="K3" s="154"/>
      <c r="L3" s="154"/>
    </row>
    <row r="4" spans="1:12" ht="20.100000000000001" customHeight="1" x14ac:dyDescent="0.4">
      <c r="A4" s="145"/>
      <c r="B4" s="145"/>
      <c r="C4" s="145"/>
      <c r="D4" s="149"/>
      <c r="E4" s="145"/>
      <c r="F4" s="150"/>
      <c r="G4" s="150"/>
      <c r="H4" s="151"/>
      <c r="I4" s="145"/>
      <c r="J4" s="150"/>
      <c r="K4" s="150"/>
      <c r="L4" s="150"/>
    </row>
    <row r="5" spans="1:12" ht="20.100000000000001" customHeight="1" x14ac:dyDescent="0.4">
      <c r="A5" s="145"/>
      <c r="B5" s="145"/>
      <c r="C5" s="145"/>
      <c r="D5" s="149"/>
      <c r="E5" s="145"/>
      <c r="F5" s="214" t="s">
        <v>2</v>
      </c>
      <c r="G5" s="214"/>
      <c r="H5" s="214"/>
      <c r="I5" s="146"/>
      <c r="J5" s="214" t="s">
        <v>3</v>
      </c>
      <c r="K5" s="214"/>
      <c r="L5" s="214"/>
    </row>
    <row r="6" spans="1:12" ht="20.100000000000001" customHeight="1" x14ac:dyDescent="0.4">
      <c r="A6" s="156"/>
      <c r="B6" s="156"/>
      <c r="C6" s="156"/>
      <c r="D6" s="157"/>
      <c r="E6" s="157"/>
      <c r="F6" s="147" t="s">
        <v>7</v>
      </c>
      <c r="G6" s="147"/>
      <c r="H6" s="147" t="s">
        <v>8</v>
      </c>
      <c r="I6" s="157"/>
      <c r="J6" s="147" t="s">
        <v>7</v>
      </c>
      <c r="K6" s="147"/>
      <c r="L6" s="147" t="s">
        <v>8</v>
      </c>
    </row>
    <row r="7" spans="1:12" ht="20.100000000000001" customHeight="1" x14ac:dyDescent="0.4">
      <c r="A7" s="156"/>
      <c r="B7" s="156"/>
      <c r="C7" s="156"/>
      <c r="D7" s="158" t="s">
        <v>9</v>
      </c>
      <c r="E7" s="159"/>
      <c r="F7" s="20" t="s">
        <v>10</v>
      </c>
      <c r="G7" s="147"/>
      <c r="H7" s="20" t="s">
        <v>10</v>
      </c>
      <c r="I7" s="159"/>
      <c r="J7" s="20" t="s">
        <v>10</v>
      </c>
      <c r="K7" s="160"/>
      <c r="L7" s="20" t="s">
        <v>10</v>
      </c>
    </row>
    <row r="8" spans="1:12" ht="20.100000000000001" customHeight="1" x14ac:dyDescent="0.4">
      <c r="A8" s="145" t="s">
        <v>123</v>
      </c>
      <c r="B8" s="156"/>
      <c r="C8" s="156"/>
      <c r="D8" s="157"/>
      <c r="E8" s="156"/>
      <c r="F8" s="161"/>
      <c r="G8" s="162"/>
      <c r="H8" s="163"/>
      <c r="I8" s="156"/>
      <c r="J8" s="161"/>
      <c r="K8" s="162"/>
      <c r="L8" s="162"/>
    </row>
    <row r="9" spans="1:12" ht="20.100000000000001" customHeight="1" x14ac:dyDescent="0.4">
      <c r="A9" s="164" t="s">
        <v>82</v>
      </c>
      <c r="B9" s="156"/>
      <c r="C9" s="156"/>
      <c r="D9" s="157"/>
      <c r="E9" s="156"/>
      <c r="F9" s="161">
        <v>11365</v>
      </c>
      <c r="G9" s="162"/>
      <c r="H9" s="162">
        <v>56993</v>
      </c>
      <c r="I9" s="156"/>
      <c r="J9" s="161">
        <v>19504</v>
      </c>
      <c r="K9" s="162"/>
      <c r="L9" s="162">
        <v>121674</v>
      </c>
    </row>
    <row r="10" spans="1:12" ht="20.100000000000001" customHeight="1" x14ac:dyDescent="0.4">
      <c r="A10" s="156" t="s">
        <v>124</v>
      </c>
      <c r="B10" s="156"/>
      <c r="C10" s="156"/>
      <c r="D10" s="157"/>
      <c r="E10" s="156"/>
      <c r="F10" s="161"/>
      <c r="G10" s="162"/>
      <c r="H10" s="163"/>
      <c r="I10" s="156"/>
      <c r="J10" s="161"/>
      <c r="K10" s="162"/>
      <c r="L10" s="162"/>
    </row>
    <row r="11" spans="1:12" ht="20.100000000000001" customHeight="1" x14ac:dyDescent="0.4">
      <c r="A11" s="156"/>
      <c r="B11" s="156" t="s">
        <v>125</v>
      </c>
      <c r="C11" s="156"/>
      <c r="D11" s="157">
        <v>12</v>
      </c>
      <c r="E11" s="156"/>
      <c r="F11" s="161">
        <v>46173</v>
      </c>
      <c r="G11" s="162"/>
      <c r="H11" s="162">
        <v>38563</v>
      </c>
      <c r="I11" s="156"/>
      <c r="J11" s="161">
        <v>16803</v>
      </c>
      <c r="K11" s="162"/>
      <c r="L11" s="162">
        <v>6680</v>
      </c>
    </row>
    <row r="12" spans="1:12" ht="20.100000000000001" customHeight="1" x14ac:dyDescent="0.4">
      <c r="A12" s="156"/>
      <c r="B12" s="156" t="s">
        <v>126</v>
      </c>
      <c r="C12" s="156"/>
      <c r="D12" s="157">
        <v>9</v>
      </c>
      <c r="E12" s="156"/>
      <c r="F12" s="161">
        <v>3935</v>
      </c>
      <c r="G12" s="162"/>
      <c r="H12" s="162">
        <v>-354</v>
      </c>
      <c r="I12" s="156"/>
      <c r="J12" s="161">
        <v>3</v>
      </c>
      <c r="K12" s="162"/>
      <c r="L12" s="162">
        <v>35</v>
      </c>
    </row>
    <row r="13" spans="1:12" ht="20.100000000000001" customHeight="1" x14ac:dyDescent="0.4">
      <c r="A13" s="156"/>
      <c r="B13" s="156" t="s">
        <v>160</v>
      </c>
      <c r="C13" s="156"/>
      <c r="D13" s="157"/>
      <c r="E13" s="156"/>
      <c r="F13" s="161"/>
      <c r="G13" s="162"/>
      <c r="H13" s="162"/>
      <c r="I13" s="156"/>
      <c r="J13" s="161"/>
      <c r="K13" s="162"/>
      <c r="L13" s="162"/>
    </row>
    <row r="14" spans="1:12" ht="20.100000000000001" customHeight="1" x14ac:dyDescent="0.4">
      <c r="A14" s="156"/>
      <c r="B14" s="156"/>
      <c r="C14" s="156" t="s">
        <v>163</v>
      </c>
      <c r="D14" s="157">
        <v>8</v>
      </c>
      <c r="E14" s="156"/>
      <c r="F14" s="161">
        <v>-563</v>
      </c>
      <c r="G14" s="162"/>
      <c r="H14" s="162">
        <v>0</v>
      </c>
      <c r="I14" s="156"/>
      <c r="J14" s="161">
        <v>-563</v>
      </c>
      <c r="K14" s="162"/>
      <c r="L14" s="162">
        <v>0</v>
      </c>
    </row>
    <row r="15" spans="1:12" ht="20.100000000000001" customHeight="1" x14ac:dyDescent="0.4">
      <c r="A15" s="156"/>
      <c r="B15" s="156" t="s">
        <v>166</v>
      </c>
      <c r="C15" s="156"/>
      <c r="E15" s="156"/>
      <c r="F15" s="161">
        <v>0</v>
      </c>
      <c r="G15" s="162"/>
      <c r="H15" s="162">
        <v>-990</v>
      </c>
      <c r="I15" s="156"/>
      <c r="J15" s="161">
        <v>0</v>
      </c>
      <c r="K15" s="162"/>
      <c r="L15" s="162">
        <v>0</v>
      </c>
    </row>
    <row r="16" spans="1:12" ht="20.100000000000001" customHeight="1" x14ac:dyDescent="0.4">
      <c r="A16" s="156"/>
      <c r="B16" s="156" t="s">
        <v>165</v>
      </c>
      <c r="C16" s="156"/>
      <c r="D16" s="157">
        <v>12</v>
      </c>
      <c r="E16" s="156"/>
      <c r="F16" s="161">
        <v>21</v>
      </c>
      <c r="G16" s="162"/>
      <c r="H16" s="162">
        <v>0</v>
      </c>
      <c r="I16" s="156"/>
      <c r="J16" s="161">
        <v>12</v>
      </c>
      <c r="K16" s="162"/>
      <c r="L16" s="162">
        <v>0</v>
      </c>
    </row>
    <row r="17" spans="1:12" ht="20.100000000000001" customHeight="1" x14ac:dyDescent="0.4">
      <c r="A17" s="156"/>
      <c r="B17" s="156" t="s">
        <v>127</v>
      </c>
      <c r="C17" s="156"/>
      <c r="D17" s="157"/>
      <c r="E17" s="156"/>
      <c r="F17" s="161">
        <v>919</v>
      </c>
      <c r="G17" s="162"/>
      <c r="H17" s="162">
        <v>688</v>
      </c>
      <c r="I17" s="156"/>
      <c r="J17" s="161">
        <v>248</v>
      </c>
      <c r="K17" s="162"/>
      <c r="L17" s="162">
        <v>209</v>
      </c>
    </row>
    <row r="18" spans="1:12" ht="20.100000000000001" customHeight="1" x14ac:dyDescent="0.4">
      <c r="A18" s="156"/>
      <c r="B18" s="156" t="s">
        <v>75</v>
      </c>
      <c r="C18" s="156"/>
      <c r="D18" s="157" t="s">
        <v>203</v>
      </c>
      <c r="E18" s="156"/>
      <c r="F18" s="161">
        <v>0</v>
      </c>
      <c r="G18" s="162"/>
      <c r="H18" s="162">
        <v>0</v>
      </c>
      <c r="I18" s="156"/>
      <c r="J18" s="161">
        <v>-22626</v>
      </c>
      <c r="K18" s="162"/>
      <c r="L18" s="162">
        <v>-116163</v>
      </c>
    </row>
    <row r="19" spans="1:12" ht="20.100000000000001" customHeight="1" x14ac:dyDescent="0.4">
      <c r="A19" s="156"/>
      <c r="B19" s="156" t="s">
        <v>78</v>
      </c>
      <c r="C19" s="156"/>
      <c r="D19" s="157"/>
      <c r="E19" s="156"/>
      <c r="F19" s="161">
        <v>-657</v>
      </c>
      <c r="G19" s="162"/>
      <c r="H19" s="162">
        <v>-1208</v>
      </c>
      <c r="I19" s="156"/>
      <c r="J19" s="161">
        <v>-4686</v>
      </c>
      <c r="K19" s="162"/>
      <c r="L19" s="162">
        <v>-5311</v>
      </c>
    </row>
    <row r="20" spans="1:12" ht="20.100000000000001" customHeight="1" x14ac:dyDescent="0.4">
      <c r="A20" s="156"/>
      <c r="B20" s="156" t="s">
        <v>79</v>
      </c>
      <c r="C20" s="156"/>
      <c r="D20" s="157"/>
      <c r="E20" s="156"/>
      <c r="F20" s="161">
        <v>5374</v>
      </c>
      <c r="G20" s="162"/>
      <c r="H20" s="162">
        <v>10483</v>
      </c>
      <c r="I20" s="156"/>
      <c r="J20" s="161">
        <v>1970</v>
      </c>
      <c r="K20" s="162"/>
      <c r="L20" s="162">
        <v>3467</v>
      </c>
    </row>
    <row r="21" spans="1:12" ht="20.100000000000001" customHeight="1" x14ac:dyDescent="0.4">
      <c r="A21" s="156"/>
      <c r="B21" s="156" t="s">
        <v>185</v>
      </c>
      <c r="C21" s="156"/>
      <c r="D21" s="157"/>
      <c r="E21" s="156"/>
      <c r="F21" s="161">
        <v>0</v>
      </c>
      <c r="G21" s="162"/>
      <c r="H21" s="162">
        <v>1385</v>
      </c>
      <c r="I21" s="156"/>
      <c r="J21" s="161">
        <v>0</v>
      </c>
      <c r="K21" s="162"/>
      <c r="L21" s="162">
        <v>0</v>
      </c>
    </row>
    <row r="22" spans="1:12" ht="20.100000000000001" customHeight="1" x14ac:dyDescent="0.4">
      <c r="A22" s="156"/>
      <c r="B22" s="156" t="s">
        <v>128</v>
      </c>
      <c r="C22" s="156"/>
      <c r="D22" s="157"/>
      <c r="E22" s="156"/>
      <c r="F22" s="161">
        <v>2237</v>
      </c>
      <c r="G22" s="162"/>
      <c r="H22" s="162">
        <v>-3189</v>
      </c>
      <c r="I22" s="156"/>
      <c r="J22" s="161">
        <v>-285</v>
      </c>
      <c r="K22" s="162"/>
      <c r="L22" s="162">
        <v>324</v>
      </c>
    </row>
    <row r="23" spans="1:12" ht="20.100000000000001" customHeight="1" x14ac:dyDescent="0.4">
      <c r="A23" s="156"/>
      <c r="B23" s="156" t="s">
        <v>161</v>
      </c>
      <c r="C23" s="156"/>
      <c r="D23" s="157"/>
      <c r="E23" s="156"/>
      <c r="F23" s="161"/>
      <c r="G23" s="162"/>
      <c r="H23" s="162"/>
      <c r="I23" s="156"/>
      <c r="J23" s="161"/>
      <c r="K23" s="162"/>
      <c r="L23" s="162"/>
    </row>
    <row r="24" spans="1:12" ht="20.100000000000001" customHeight="1" x14ac:dyDescent="0.4">
      <c r="A24" s="156"/>
      <c r="B24" s="156"/>
      <c r="C24" s="156" t="s">
        <v>163</v>
      </c>
      <c r="D24" s="157">
        <v>8</v>
      </c>
      <c r="E24" s="156"/>
      <c r="F24" s="161">
        <v>-1480</v>
      </c>
      <c r="G24" s="162"/>
      <c r="H24" s="162">
        <v>0</v>
      </c>
      <c r="I24" s="156"/>
      <c r="J24" s="161">
        <v>-1480</v>
      </c>
      <c r="K24" s="162"/>
      <c r="L24" s="162">
        <v>0</v>
      </c>
    </row>
    <row r="25" spans="1:12" ht="20.100000000000001" customHeight="1" x14ac:dyDescent="0.4">
      <c r="A25" s="156" t="s">
        <v>129</v>
      </c>
      <c r="B25" s="156"/>
      <c r="C25" s="156"/>
      <c r="D25" s="157"/>
      <c r="E25" s="156"/>
      <c r="F25" s="165"/>
      <c r="G25" s="163"/>
      <c r="H25" s="162"/>
      <c r="I25" s="156"/>
      <c r="J25" s="165"/>
      <c r="K25" s="163"/>
      <c r="L25" s="162"/>
    </row>
    <row r="26" spans="1:12" ht="20.100000000000001" customHeight="1" x14ac:dyDescent="0.4">
      <c r="A26" s="156"/>
      <c r="B26" s="166" t="s">
        <v>130</v>
      </c>
      <c r="C26" s="156"/>
      <c r="D26" s="157"/>
      <c r="E26" s="156"/>
      <c r="F26" s="167">
        <v>49335</v>
      </c>
      <c r="G26" s="168"/>
      <c r="H26" s="162">
        <v>1394</v>
      </c>
      <c r="I26" s="156"/>
      <c r="J26" s="167">
        <v>-27568</v>
      </c>
      <c r="K26" s="163"/>
      <c r="L26" s="162">
        <v>-29241</v>
      </c>
    </row>
    <row r="27" spans="1:12" ht="20.100000000000001" customHeight="1" x14ac:dyDescent="0.4">
      <c r="A27" s="156"/>
      <c r="B27" s="166" t="s">
        <v>131</v>
      </c>
      <c r="C27" s="156"/>
      <c r="D27" s="157"/>
      <c r="E27" s="156"/>
      <c r="F27" s="167">
        <v>-3310</v>
      </c>
      <c r="G27" s="168"/>
      <c r="H27" s="162">
        <v>-5822</v>
      </c>
      <c r="I27" s="156"/>
      <c r="J27" s="167">
        <v>-1220</v>
      </c>
      <c r="K27" s="163"/>
      <c r="L27" s="162">
        <v>-2491</v>
      </c>
    </row>
    <row r="28" spans="1:12" ht="20.100000000000001" customHeight="1" x14ac:dyDescent="0.4">
      <c r="A28" s="156"/>
      <c r="B28" s="166" t="s">
        <v>132</v>
      </c>
      <c r="C28" s="156"/>
      <c r="D28" s="157"/>
      <c r="E28" s="156"/>
      <c r="F28" s="167">
        <v>-36</v>
      </c>
      <c r="G28" s="168"/>
      <c r="H28" s="162">
        <v>553</v>
      </c>
      <c r="I28" s="156"/>
      <c r="J28" s="167">
        <v>0</v>
      </c>
      <c r="K28" s="163"/>
      <c r="L28" s="162">
        <v>0</v>
      </c>
    </row>
    <row r="29" spans="1:12" ht="20.100000000000001" customHeight="1" x14ac:dyDescent="0.4">
      <c r="A29" s="156"/>
      <c r="B29" s="166" t="s">
        <v>133</v>
      </c>
      <c r="C29" s="156"/>
      <c r="D29" s="157"/>
      <c r="E29" s="156"/>
      <c r="F29" s="167">
        <v>-13878</v>
      </c>
      <c r="G29" s="168"/>
      <c r="H29" s="162">
        <v>-76079</v>
      </c>
      <c r="I29" s="156"/>
      <c r="J29" s="167">
        <f>17949-3075</f>
        <v>14874</v>
      </c>
      <c r="K29" s="163"/>
      <c r="L29" s="162">
        <v>23905</v>
      </c>
    </row>
    <row r="30" spans="1:12" ht="20.100000000000001" customHeight="1" x14ac:dyDescent="0.4">
      <c r="A30" s="156"/>
      <c r="B30" s="166" t="s">
        <v>134</v>
      </c>
      <c r="C30" s="156"/>
      <c r="D30" s="157"/>
      <c r="E30" s="156"/>
      <c r="F30" s="167">
        <v>1465</v>
      </c>
      <c r="G30" s="168"/>
      <c r="H30" s="162">
        <v>252</v>
      </c>
      <c r="I30" s="156"/>
      <c r="J30" s="167">
        <v>1394</v>
      </c>
      <c r="K30" s="163"/>
      <c r="L30" s="162">
        <v>369</v>
      </c>
    </row>
    <row r="31" spans="1:12" ht="20.100000000000001" customHeight="1" x14ac:dyDescent="0.4">
      <c r="A31" s="156"/>
      <c r="B31" s="166" t="s">
        <v>135</v>
      </c>
      <c r="C31" s="156"/>
      <c r="D31" s="157"/>
      <c r="E31" s="156"/>
      <c r="F31" s="169">
        <v>-294</v>
      </c>
      <c r="G31" s="168"/>
      <c r="H31" s="170">
        <v>212</v>
      </c>
      <c r="I31" s="156"/>
      <c r="J31" s="169">
        <v>0</v>
      </c>
      <c r="K31" s="163"/>
      <c r="L31" s="170">
        <v>0</v>
      </c>
    </row>
    <row r="32" spans="1:12" ht="20.100000000000001" customHeight="1" x14ac:dyDescent="0.4">
      <c r="A32" s="156"/>
      <c r="B32" s="166"/>
      <c r="C32" s="156"/>
      <c r="D32" s="157"/>
      <c r="E32" s="156"/>
      <c r="F32" s="165"/>
      <c r="G32" s="163"/>
      <c r="H32" s="163"/>
      <c r="I32" s="156"/>
      <c r="J32" s="165"/>
      <c r="K32" s="163"/>
      <c r="L32" s="163"/>
    </row>
    <row r="33" spans="1:12" ht="20.100000000000001" customHeight="1" x14ac:dyDescent="0.4">
      <c r="A33" s="156" t="s">
        <v>136</v>
      </c>
      <c r="B33" s="156"/>
      <c r="C33" s="156"/>
      <c r="D33" s="157"/>
      <c r="E33" s="156"/>
      <c r="F33" s="171">
        <f>SUM(F9:G31)</f>
        <v>100606</v>
      </c>
      <c r="G33" s="163"/>
      <c r="H33" s="163">
        <f>SUM(H9:H31)</f>
        <v>22881</v>
      </c>
      <c r="I33" s="156"/>
      <c r="J33" s="171">
        <f>SUM(J9:K31)</f>
        <v>-3620</v>
      </c>
      <c r="K33" s="163"/>
      <c r="L33" s="163">
        <f>SUM(L9:L31)</f>
        <v>3457</v>
      </c>
    </row>
    <row r="34" spans="1:12" ht="20.100000000000001" customHeight="1" x14ac:dyDescent="0.4">
      <c r="A34" s="166" t="s">
        <v>137</v>
      </c>
      <c r="B34" s="172"/>
      <c r="C34" s="156"/>
      <c r="D34" s="157"/>
      <c r="E34" s="156"/>
      <c r="F34" s="169">
        <v>-6356</v>
      </c>
      <c r="G34" s="163"/>
      <c r="H34" s="173">
        <v>-12681</v>
      </c>
      <c r="I34" s="156"/>
      <c r="J34" s="169">
        <v>0</v>
      </c>
      <c r="K34" s="163"/>
      <c r="L34" s="173">
        <v>-1690</v>
      </c>
    </row>
    <row r="35" spans="1:12" ht="20.100000000000001" customHeight="1" x14ac:dyDescent="0.4">
      <c r="A35" s="156"/>
      <c r="B35" s="166"/>
      <c r="C35" s="156"/>
      <c r="D35" s="157"/>
      <c r="E35" s="156"/>
      <c r="F35" s="165"/>
      <c r="G35" s="163"/>
      <c r="H35" s="163"/>
      <c r="I35" s="156"/>
      <c r="J35" s="165"/>
      <c r="K35" s="163"/>
      <c r="L35" s="163"/>
    </row>
    <row r="36" spans="1:12" ht="20.100000000000001" customHeight="1" x14ac:dyDescent="0.4">
      <c r="A36" s="156" t="s">
        <v>138</v>
      </c>
      <c r="B36" s="156"/>
      <c r="C36" s="156"/>
      <c r="D36" s="157"/>
      <c r="E36" s="156"/>
      <c r="F36" s="174">
        <f>SUM(F33:F34)</f>
        <v>94250</v>
      </c>
      <c r="G36" s="175"/>
      <c r="H36" s="176">
        <f>SUM(H33:H34)</f>
        <v>10200</v>
      </c>
      <c r="I36" s="156"/>
      <c r="J36" s="174">
        <f>SUM(J33:J34)</f>
        <v>-3620</v>
      </c>
      <c r="K36" s="162"/>
      <c r="L36" s="177">
        <f>SUM(L33:L34)</f>
        <v>1767</v>
      </c>
    </row>
    <row r="37" spans="1:12" ht="21" customHeight="1" x14ac:dyDescent="0.4">
      <c r="A37" s="156"/>
      <c r="B37" s="156"/>
      <c r="C37" s="156"/>
      <c r="D37" s="157"/>
      <c r="E37" s="156"/>
      <c r="F37" s="175"/>
      <c r="G37" s="175"/>
      <c r="H37" s="178"/>
      <c r="I37" s="156"/>
      <c r="J37" s="175"/>
      <c r="K37" s="162"/>
      <c r="L37" s="175"/>
    </row>
    <row r="38" spans="1:12" ht="25.5" customHeight="1" x14ac:dyDescent="0.4">
      <c r="A38" s="156"/>
      <c r="B38" s="156"/>
      <c r="C38" s="156"/>
      <c r="D38" s="157"/>
      <c r="E38" s="156"/>
      <c r="F38" s="175"/>
      <c r="G38" s="175"/>
      <c r="H38" s="178"/>
      <c r="I38" s="156"/>
      <c r="J38" s="175"/>
      <c r="K38" s="162"/>
      <c r="L38" s="175"/>
    </row>
    <row r="39" spans="1:12" ht="24" customHeight="1" x14ac:dyDescent="0.4">
      <c r="A39" s="156"/>
      <c r="B39" s="156"/>
      <c r="C39" s="156"/>
      <c r="D39" s="157"/>
      <c r="E39" s="156"/>
      <c r="F39" s="175"/>
      <c r="G39" s="175"/>
      <c r="H39" s="178"/>
      <c r="I39" s="156"/>
      <c r="J39" s="175"/>
      <c r="K39" s="162"/>
      <c r="L39" s="175"/>
    </row>
    <row r="40" spans="1:12" ht="20.100000000000001" customHeight="1" x14ac:dyDescent="0.4">
      <c r="A40" s="156"/>
      <c r="B40" s="156"/>
      <c r="C40" s="156"/>
      <c r="D40" s="157"/>
      <c r="E40" s="156"/>
      <c r="F40" s="175"/>
      <c r="G40" s="175"/>
      <c r="H40" s="178"/>
      <c r="I40" s="156"/>
      <c r="J40" s="175"/>
      <c r="K40" s="162"/>
      <c r="L40" s="175"/>
    </row>
    <row r="41" spans="1:12" ht="22.5" customHeight="1" x14ac:dyDescent="0.4">
      <c r="A41" s="156"/>
      <c r="B41" s="156"/>
      <c r="C41" s="156"/>
      <c r="D41" s="157"/>
      <c r="E41" s="156"/>
      <c r="F41" s="175"/>
      <c r="G41" s="175"/>
      <c r="H41" s="178"/>
      <c r="I41" s="156"/>
      <c r="J41" s="175"/>
      <c r="K41" s="162"/>
      <c r="L41" s="175"/>
    </row>
    <row r="42" spans="1:12" ht="20.100000000000001" customHeight="1" x14ac:dyDescent="0.4">
      <c r="A42" s="156"/>
      <c r="B42" s="156"/>
      <c r="C42" s="156"/>
      <c r="D42" s="157"/>
      <c r="E42" s="156"/>
      <c r="F42" s="175"/>
      <c r="G42" s="175"/>
      <c r="H42" s="178"/>
      <c r="I42" s="156"/>
      <c r="J42" s="175"/>
      <c r="K42" s="162"/>
      <c r="L42" s="175"/>
    </row>
    <row r="43" spans="1:12" ht="20.100000000000001" customHeight="1" x14ac:dyDescent="0.4">
      <c r="A43" s="156"/>
      <c r="B43" s="156"/>
      <c r="C43" s="156"/>
      <c r="D43" s="157"/>
      <c r="E43" s="156"/>
      <c r="F43" s="175"/>
      <c r="G43" s="175"/>
      <c r="H43" s="178"/>
      <c r="I43" s="156"/>
      <c r="J43" s="175"/>
      <c r="K43" s="162"/>
      <c r="L43" s="175"/>
    </row>
    <row r="44" spans="1:12" ht="20.100000000000001" customHeight="1" x14ac:dyDescent="0.4">
      <c r="A44" s="156"/>
      <c r="B44" s="156"/>
      <c r="C44" s="156"/>
      <c r="D44" s="157"/>
      <c r="E44" s="156"/>
      <c r="F44" s="175"/>
      <c r="G44" s="175"/>
      <c r="H44" s="178"/>
      <c r="I44" s="156"/>
      <c r="J44" s="175"/>
      <c r="K44" s="162"/>
      <c r="L44" s="175"/>
    </row>
    <row r="45" spans="1:12" ht="20.100000000000001" customHeight="1" x14ac:dyDescent="0.4">
      <c r="A45" s="156"/>
      <c r="B45" s="156"/>
      <c r="C45" s="156"/>
      <c r="D45" s="157"/>
      <c r="E45" s="156"/>
      <c r="F45" s="175"/>
      <c r="G45" s="175"/>
      <c r="H45" s="178"/>
      <c r="I45" s="156"/>
      <c r="J45" s="175"/>
      <c r="K45" s="162"/>
      <c r="L45" s="175"/>
    </row>
    <row r="46" spans="1:12" ht="20.100000000000001" customHeight="1" x14ac:dyDescent="0.4">
      <c r="A46" s="179" t="s">
        <v>35</v>
      </c>
      <c r="B46" s="180"/>
      <c r="C46" s="180"/>
      <c r="D46" s="181"/>
      <c r="E46" s="180"/>
      <c r="F46" s="170"/>
      <c r="G46" s="170"/>
      <c r="H46" s="173"/>
      <c r="I46" s="180"/>
      <c r="J46" s="170"/>
      <c r="K46" s="170"/>
      <c r="L46" s="170"/>
    </row>
    <row r="47" spans="1:12" ht="20.100000000000001" customHeight="1" x14ac:dyDescent="0.4">
      <c r="A47" s="145" t="s">
        <v>0</v>
      </c>
      <c r="B47" s="145"/>
      <c r="C47" s="145"/>
      <c r="D47" s="145"/>
      <c r="E47" s="145"/>
      <c r="F47" s="150"/>
      <c r="G47" s="150"/>
      <c r="H47" s="151"/>
      <c r="I47" s="145"/>
      <c r="J47" s="150"/>
      <c r="K47" s="150"/>
      <c r="L47" s="150"/>
    </row>
    <row r="48" spans="1:12" ht="20.100000000000001" customHeight="1" x14ac:dyDescent="0.4">
      <c r="A48" s="145" t="s">
        <v>139</v>
      </c>
      <c r="B48" s="145"/>
      <c r="C48" s="145"/>
      <c r="D48" s="149"/>
      <c r="E48" s="145"/>
      <c r="F48" s="150"/>
      <c r="G48" s="150"/>
      <c r="H48" s="151"/>
      <c r="I48" s="145"/>
      <c r="J48" s="150"/>
      <c r="K48" s="150"/>
      <c r="L48" s="150"/>
    </row>
    <row r="49" spans="1:12" ht="20.100000000000001" customHeight="1" x14ac:dyDescent="0.4">
      <c r="A49" s="152" t="str">
        <f>+A3</f>
        <v>สำหรับรอบระยะเวลาเก้าเดือนสิ้นสุดวันที่ 30 กันยายน พ.ศ. 2567</v>
      </c>
      <c r="B49" s="152"/>
      <c r="C49" s="152"/>
      <c r="D49" s="153"/>
      <c r="E49" s="152"/>
      <c r="F49" s="154"/>
      <c r="G49" s="154"/>
      <c r="H49" s="155"/>
      <c r="I49" s="152"/>
      <c r="J49" s="154"/>
      <c r="K49" s="154"/>
      <c r="L49" s="154"/>
    </row>
    <row r="50" spans="1:12" ht="20.100000000000001" customHeight="1" x14ac:dyDescent="0.4">
      <c r="A50" s="145"/>
      <c r="B50" s="145"/>
      <c r="C50" s="145"/>
      <c r="D50" s="157"/>
      <c r="E50" s="156"/>
      <c r="F50" s="182"/>
      <c r="G50" s="168"/>
      <c r="H50" s="168"/>
      <c r="I50" s="156"/>
      <c r="J50" s="182"/>
      <c r="K50" s="163"/>
      <c r="L50" s="168"/>
    </row>
    <row r="51" spans="1:12" ht="20.100000000000001" customHeight="1" x14ac:dyDescent="0.4">
      <c r="A51" s="145"/>
      <c r="B51" s="145"/>
      <c r="C51" s="145"/>
      <c r="D51" s="157"/>
      <c r="E51" s="156"/>
      <c r="F51" s="214" t="s">
        <v>2</v>
      </c>
      <c r="G51" s="214"/>
      <c r="H51" s="214"/>
      <c r="I51" s="146"/>
      <c r="J51" s="214" t="s">
        <v>3</v>
      </c>
      <c r="K51" s="214"/>
      <c r="L51" s="214"/>
    </row>
    <row r="52" spans="1:12" ht="20.100000000000001" customHeight="1" x14ac:dyDescent="0.4">
      <c r="A52" s="156"/>
      <c r="B52" s="156"/>
      <c r="C52" s="156"/>
      <c r="D52" s="157"/>
      <c r="E52" s="157"/>
      <c r="F52" s="147" t="s">
        <v>7</v>
      </c>
      <c r="G52" s="147"/>
      <c r="H52" s="147" t="s">
        <v>8</v>
      </c>
      <c r="I52" s="157"/>
      <c r="J52" s="147" t="s">
        <v>7</v>
      </c>
      <c r="K52" s="147"/>
      <c r="L52" s="147" t="s">
        <v>8</v>
      </c>
    </row>
    <row r="53" spans="1:12" ht="20.100000000000001" customHeight="1" x14ac:dyDescent="0.4">
      <c r="A53" s="156"/>
      <c r="B53" s="156"/>
      <c r="C53" s="156"/>
      <c r="D53" s="158" t="s">
        <v>9</v>
      </c>
      <c r="E53" s="157"/>
      <c r="F53" s="20" t="s">
        <v>10</v>
      </c>
      <c r="G53" s="147"/>
      <c r="H53" s="20" t="s">
        <v>10</v>
      </c>
      <c r="I53" s="157"/>
      <c r="J53" s="20" t="s">
        <v>10</v>
      </c>
      <c r="K53" s="183"/>
      <c r="L53" s="20" t="s">
        <v>10</v>
      </c>
    </row>
    <row r="54" spans="1:12" ht="20.100000000000001" customHeight="1" x14ac:dyDescent="0.4">
      <c r="A54" s="145" t="s">
        <v>140</v>
      </c>
      <c r="B54" s="156"/>
      <c r="C54" s="156"/>
      <c r="D54" s="157"/>
      <c r="E54" s="156"/>
      <c r="F54" s="161"/>
      <c r="G54" s="162"/>
      <c r="H54" s="163"/>
      <c r="I54" s="156"/>
      <c r="J54" s="161"/>
      <c r="K54" s="162"/>
      <c r="L54" s="162"/>
    </row>
    <row r="55" spans="1:12" ht="20.100000000000001" customHeight="1" x14ac:dyDescent="0.4">
      <c r="A55" s="156" t="s">
        <v>162</v>
      </c>
      <c r="B55" s="156"/>
      <c r="C55" s="156"/>
      <c r="D55" s="157"/>
      <c r="E55" s="156"/>
      <c r="F55" s="161"/>
      <c r="G55" s="162"/>
      <c r="H55" s="163"/>
      <c r="I55" s="156"/>
      <c r="J55" s="161"/>
      <c r="K55" s="162"/>
      <c r="L55" s="162"/>
    </row>
    <row r="56" spans="1:12" ht="20.100000000000001" customHeight="1" x14ac:dyDescent="0.4">
      <c r="A56" s="166"/>
      <c r="B56" s="156" t="s">
        <v>163</v>
      </c>
      <c r="C56" s="156"/>
      <c r="D56" s="157">
        <v>8</v>
      </c>
      <c r="E56" s="156"/>
      <c r="F56" s="161">
        <v>43000</v>
      </c>
      <c r="G56" s="162"/>
      <c r="H56" s="162">
        <v>0</v>
      </c>
      <c r="I56" s="156"/>
      <c r="J56" s="161">
        <v>43000</v>
      </c>
      <c r="K56" s="162"/>
      <c r="L56" s="162">
        <v>0</v>
      </c>
    </row>
    <row r="57" spans="1:12" ht="20.100000000000001" customHeight="1" x14ac:dyDescent="0.4">
      <c r="A57" s="166" t="s">
        <v>141</v>
      </c>
      <c r="B57" s="156"/>
      <c r="C57" s="156"/>
      <c r="D57" s="157" t="s">
        <v>200</v>
      </c>
      <c r="E57" s="156"/>
      <c r="F57" s="161">
        <v>0</v>
      </c>
      <c r="G57" s="162"/>
      <c r="H57" s="162">
        <v>0</v>
      </c>
      <c r="I57" s="156"/>
      <c r="J57" s="161">
        <v>0</v>
      </c>
      <c r="K57" s="162"/>
      <c r="L57" s="162">
        <v>-12000</v>
      </c>
    </row>
    <row r="58" spans="1:12" ht="20.100000000000001" customHeight="1" x14ac:dyDescent="0.4">
      <c r="A58" s="166" t="s">
        <v>142</v>
      </c>
      <c r="B58" s="156"/>
      <c r="C58" s="156"/>
      <c r="D58" s="157" t="s">
        <v>201</v>
      </c>
      <c r="E58" s="156"/>
      <c r="F58" s="161">
        <v>0</v>
      </c>
      <c r="G58" s="162"/>
      <c r="H58" s="162">
        <v>0</v>
      </c>
      <c r="I58" s="156"/>
      <c r="J58" s="161">
        <v>11686</v>
      </c>
      <c r="K58" s="162"/>
      <c r="L58" s="162">
        <v>9000</v>
      </c>
    </row>
    <row r="59" spans="1:12" ht="20.100000000000001" customHeight="1" x14ac:dyDescent="0.4">
      <c r="A59" s="156" t="s">
        <v>143</v>
      </c>
      <c r="B59" s="156"/>
      <c r="C59" s="156"/>
      <c r="D59" s="157"/>
      <c r="E59" s="156"/>
      <c r="F59" s="161">
        <v>-54378</v>
      </c>
      <c r="G59" s="168"/>
      <c r="H59" s="162">
        <v>-2918</v>
      </c>
      <c r="I59" s="156"/>
      <c r="J59" s="161">
        <v>-48597</v>
      </c>
      <c r="K59" s="163"/>
      <c r="L59" s="162">
        <v>-373</v>
      </c>
    </row>
    <row r="60" spans="1:12" ht="20.100000000000001" customHeight="1" x14ac:dyDescent="0.4">
      <c r="A60" s="156" t="s">
        <v>144</v>
      </c>
      <c r="B60" s="156"/>
      <c r="C60" s="156"/>
      <c r="D60" s="157"/>
      <c r="E60" s="156"/>
      <c r="F60" s="161">
        <v>-51</v>
      </c>
      <c r="G60" s="168"/>
      <c r="H60" s="162">
        <v>0</v>
      </c>
      <c r="I60" s="156"/>
      <c r="J60" s="161">
        <v>-40</v>
      </c>
      <c r="K60" s="163"/>
      <c r="L60" s="162">
        <v>0</v>
      </c>
    </row>
    <row r="61" spans="1:12" ht="20.100000000000001" customHeight="1" x14ac:dyDescent="0.4">
      <c r="A61" s="156" t="s">
        <v>145</v>
      </c>
      <c r="B61" s="156"/>
      <c r="C61" s="156"/>
      <c r="D61" s="157"/>
      <c r="E61" s="156"/>
      <c r="F61" s="161">
        <v>0</v>
      </c>
      <c r="G61" s="168"/>
      <c r="H61" s="162">
        <v>2344</v>
      </c>
      <c r="I61" s="156"/>
      <c r="J61" s="161">
        <v>0</v>
      </c>
      <c r="K61" s="163"/>
      <c r="L61" s="162">
        <v>0</v>
      </c>
    </row>
    <row r="62" spans="1:12" ht="20.100000000000001" customHeight="1" x14ac:dyDescent="0.4">
      <c r="A62" s="156" t="s">
        <v>146</v>
      </c>
      <c r="B62" s="156"/>
      <c r="C62" s="156"/>
      <c r="D62" s="157"/>
      <c r="E62" s="156"/>
      <c r="F62" s="161">
        <v>318</v>
      </c>
      <c r="G62" s="168"/>
      <c r="H62" s="162">
        <v>2526</v>
      </c>
      <c r="I62" s="156"/>
      <c r="J62" s="161">
        <v>4347</v>
      </c>
      <c r="K62" s="163"/>
      <c r="L62" s="162">
        <v>2277</v>
      </c>
    </row>
    <row r="63" spans="1:12" ht="20.100000000000001" customHeight="1" x14ac:dyDescent="0.4">
      <c r="A63" s="148" t="s">
        <v>147</v>
      </c>
      <c r="F63" s="169">
        <v>0</v>
      </c>
      <c r="H63" s="170">
        <v>0</v>
      </c>
      <c r="J63" s="169">
        <v>12048</v>
      </c>
      <c r="L63" s="170">
        <v>52119</v>
      </c>
    </row>
    <row r="64" spans="1:12" ht="15" customHeight="1" x14ac:dyDescent="0.4">
      <c r="A64" s="156"/>
      <c r="B64" s="156"/>
      <c r="C64" s="156"/>
      <c r="D64" s="157"/>
      <c r="E64" s="156"/>
      <c r="F64" s="165"/>
      <c r="G64" s="163"/>
      <c r="H64" s="163"/>
      <c r="I64" s="156"/>
      <c r="J64" s="165"/>
      <c r="K64" s="163"/>
      <c r="L64" s="163"/>
    </row>
    <row r="65" spans="1:12" ht="20.100000000000001" customHeight="1" x14ac:dyDescent="0.4">
      <c r="A65" s="156" t="s">
        <v>148</v>
      </c>
      <c r="B65" s="156"/>
      <c r="C65" s="156"/>
      <c r="D65" s="184"/>
      <c r="E65" s="185"/>
      <c r="F65" s="186">
        <f>SUM(F56:F63)</f>
        <v>-11111</v>
      </c>
      <c r="G65" s="163"/>
      <c r="H65" s="173">
        <f>SUM(H56:H63)</f>
        <v>1952</v>
      </c>
      <c r="I65" s="185"/>
      <c r="J65" s="186">
        <f>SUM(J56:J63)</f>
        <v>22444</v>
      </c>
      <c r="K65" s="163"/>
      <c r="L65" s="173">
        <f>SUM(L56:L63)</f>
        <v>51023</v>
      </c>
    </row>
    <row r="66" spans="1:12" ht="15" customHeight="1" x14ac:dyDescent="0.4">
      <c r="A66" s="145"/>
      <c r="B66" s="145"/>
      <c r="C66" s="145"/>
      <c r="D66" s="157"/>
      <c r="E66" s="156"/>
      <c r="F66" s="167"/>
      <c r="G66" s="168"/>
      <c r="H66" s="168"/>
      <c r="I66" s="156"/>
      <c r="J66" s="167"/>
      <c r="K66" s="163"/>
      <c r="L66" s="168"/>
    </row>
    <row r="67" spans="1:12" ht="20.100000000000001" customHeight="1" x14ac:dyDescent="0.4">
      <c r="A67" s="145" t="s">
        <v>149</v>
      </c>
      <c r="B67" s="156"/>
      <c r="C67" s="156"/>
      <c r="D67" s="157"/>
      <c r="E67" s="156"/>
      <c r="F67" s="165"/>
      <c r="G67" s="163"/>
      <c r="H67" s="162"/>
      <c r="I67" s="156"/>
      <c r="J67" s="165"/>
      <c r="K67" s="163"/>
      <c r="L67" s="162"/>
    </row>
    <row r="68" spans="1:12" ht="20.100000000000001" customHeight="1" x14ac:dyDescent="0.4">
      <c r="A68" s="156" t="s">
        <v>186</v>
      </c>
      <c r="B68" s="156"/>
      <c r="C68" s="156"/>
      <c r="D68" s="157"/>
      <c r="E68" s="156"/>
      <c r="F68" s="165">
        <v>-48</v>
      </c>
      <c r="G68" s="168"/>
      <c r="H68" s="162">
        <v>0</v>
      </c>
      <c r="I68" s="156"/>
      <c r="J68" s="167">
        <v>0</v>
      </c>
      <c r="K68" s="182"/>
      <c r="L68" s="162">
        <v>0</v>
      </c>
    </row>
    <row r="69" spans="1:12" ht="20.100000000000001" customHeight="1" x14ac:dyDescent="0.4">
      <c r="A69" s="156" t="s">
        <v>187</v>
      </c>
      <c r="B69" s="156"/>
      <c r="C69" s="156"/>
      <c r="D69" s="157">
        <v>14</v>
      </c>
      <c r="E69" s="156"/>
      <c r="F69" s="165">
        <v>-26010</v>
      </c>
      <c r="G69" s="168"/>
      <c r="H69" s="162">
        <v>-27684</v>
      </c>
      <c r="I69" s="156"/>
      <c r="J69" s="167">
        <v>-15480</v>
      </c>
      <c r="K69" s="182"/>
      <c r="L69" s="162">
        <v>-17154</v>
      </c>
    </row>
    <row r="70" spans="1:12" ht="20.100000000000001" customHeight="1" x14ac:dyDescent="0.4">
      <c r="A70" s="156" t="s">
        <v>188</v>
      </c>
      <c r="B70" s="156"/>
      <c r="C70" s="156"/>
      <c r="D70" s="157"/>
      <c r="E70" s="156"/>
      <c r="F70" s="165">
        <v>0</v>
      </c>
      <c r="G70" s="168"/>
      <c r="H70" s="162">
        <v>-474</v>
      </c>
      <c r="I70" s="156"/>
      <c r="J70" s="167">
        <v>0</v>
      </c>
      <c r="K70" s="182"/>
      <c r="L70" s="162">
        <v>-150</v>
      </c>
    </row>
    <row r="71" spans="1:12" ht="20.100000000000001" customHeight="1" x14ac:dyDescent="0.4">
      <c r="A71" s="156" t="s">
        <v>189</v>
      </c>
      <c r="B71" s="156"/>
      <c r="C71" s="156"/>
      <c r="D71" s="157"/>
      <c r="E71" s="156"/>
      <c r="F71" s="165">
        <v>-2032</v>
      </c>
      <c r="G71" s="168"/>
      <c r="H71" s="162">
        <v>-7229</v>
      </c>
      <c r="I71" s="156"/>
      <c r="J71" s="167">
        <v>-778</v>
      </c>
      <c r="K71" s="182"/>
      <c r="L71" s="162">
        <v>-3209</v>
      </c>
    </row>
    <row r="72" spans="1:12" ht="20.100000000000001" customHeight="1" x14ac:dyDescent="0.4">
      <c r="A72" s="156" t="s">
        <v>190</v>
      </c>
      <c r="B72" s="156"/>
      <c r="C72" s="156"/>
      <c r="D72" s="157">
        <v>15</v>
      </c>
      <c r="E72" s="156"/>
      <c r="F72" s="165">
        <v>-32439</v>
      </c>
      <c r="G72" s="163"/>
      <c r="H72" s="162">
        <v>-25860</v>
      </c>
      <c r="I72" s="156"/>
      <c r="J72" s="165">
        <v>-10950</v>
      </c>
      <c r="K72" s="163"/>
      <c r="L72" s="162">
        <v>-1131</v>
      </c>
    </row>
    <row r="73" spans="1:12" ht="20.100000000000001" customHeight="1" x14ac:dyDescent="0.4">
      <c r="A73" s="156" t="s">
        <v>192</v>
      </c>
      <c r="B73" s="156"/>
      <c r="C73" s="156"/>
      <c r="D73" s="157"/>
      <c r="E73" s="156"/>
      <c r="F73" s="165">
        <v>0</v>
      </c>
      <c r="G73" s="168"/>
      <c r="H73" s="162">
        <v>50000</v>
      </c>
      <c r="I73" s="156"/>
      <c r="J73" s="167">
        <v>0</v>
      </c>
      <c r="K73" s="182"/>
      <c r="L73" s="162">
        <v>50000</v>
      </c>
    </row>
    <row r="74" spans="1:12" ht="20.100000000000001" customHeight="1" x14ac:dyDescent="0.4">
      <c r="A74" s="156" t="s">
        <v>191</v>
      </c>
      <c r="B74" s="156"/>
      <c r="C74" s="156"/>
      <c r="D74" s="157"/>
      <c r="E74" s="156"/>
      <c r="F74" s="186">
        <v>0</v>
      </c>
      <c r="G74" s="178"/>
      <c r="H74" s="170">
        <v>-92671</v>
      </c>
      <c r="I74" s="156"/>
      <c r="J74" s="169">
        <v>0</v>
      </c>
      <c r="K74" s="182"/>
      <c r="L74" s="170">
        <v>-92671</v>
      </c>
    </row>
    <row r="75" spans="1:12" ht="15" customHeight="1" x14ac:dyDescent="0.4">
      <c r="A75" s="156"/>
      <c r="B75" s="156"/>
      <c r="C75" s="156"/>
      <c r="D75" s="157"/>
      <c r="E75" s="156"/>
      <c r="F75" s="165"/>
      <c r="G75" s="163"/>
      <c r="H75" s="163"/>
      <c r="I75" s="156"/>
      <c r="J75" s="165"/>
      <c r="K75" s="163"/>
      <c r="L75" s="163"/>
    </row>
    <row r="76" spans="1:12" ht="20.100000000000001" customHeight="1" x14ac:dyDescent="0.4">
      <c r="A76" s="156" t="s">
        <v>150</v>
      </c>
      <c r="B76" s="156"/>
      <c r="C76" s="156"/>
      <c r="D76" s="157"/>
      <c r="E76" s="156"/>
      <c r="F76" s="169">
        <f>SUM(F68:F74)</f>
        <v>-60529</v>
      </c>
      <c r="G76" s="178"/>
      <c r="H76" s="170">
        <f>SUM(H68:H74)</f>
        <v>-103918</v>
      </c>
      <c r="I76" s="156"/>
      <c r="J76" s="169">
        <f>SUM(J68:J74)</f>
        <v>-27208</v>
      </c>
      <c r="K76" s="187"/>
      <c r="L76" s="170">
        <f>SUM(L68:L74)</f>
        <v>-64315</v>
      </c>
    </row>
    <row r="77" spans="1:12" ht="15" customHeight="1" x14ac:dyDescent="0.4">
      <c r="A77" s="145"/>
      <c r="B77" s="145"/>
      <c r="C77" s="145"/>
      <c r="D77" s="157"/>
      <c r="E77" s="156"/>
      <c r="F77" s="167"/>
      <c r="G77" s="168"/>
      <c r="H77" s="168"/>
      <c r="I77" s="156"/>
      <c r="J77" s="167"/>
      <c r="K77" s="163"/>
      <c r="L77" s="168"/>
    </row>
    <row r="78" spans="1:12" ht="20.100000000000001" customHeight="1" x14ac:dyDescent="0.4">
      <c r="A78" s="145" t="s">
        <v>193</v>
      </c>
      <c r="B78" s="145"/>
      <c r="C78" s="145"/>
      <c r="D78" s="157"/>
      <c r="E78" s="156"/>
      <c r="F78" s="171">
        <f>SUM(F36,F65,F76)</f>
        <v>22610</v>
      </c>
      <c r="G78" s="168"/>
      <c r="H78" s="168">
        <f>H36+H65+H76</f>
        <v>-91766</v>
      </c>
      <c r="I78" s="156"/>
      <c r="J78" s="171">
        <f>SUM(J36,J65,J76)</f>
        <v>-8384</v>
      </c>
      <c r="K78" s="163"/>
      <c r="L78" s="168">
        <f>L36+L65+L76</f>
        <v>-11525</v>
      </c>
    </row>
    <row r="79" spans="1:12" ht="20.100000000000001" customHeight="1" x14ac:dyDescent="0.4">
      <c r="A79" s="156" t="s">
        <v>151</v>
      </c>
      <c r="B79" s="145"/>
      <c r="C79" s="145"/>
      <c r="D79" s="157"/>
      <c r="E79" s="156"/>
      <c r="F79" s="188">
        <v>89183</v>
      </c>
      <c r="G79" s="175"/>
      <c r="H79" s="175">
        <v>180248</v>
      </c>
      <c r="I79" s="156"/>
      <c r="J79" s="188">
        <v>15432</v>
      </c>
      <c r="K79" s="163"/>
      <c r="L79" s="175">
        <v>14340</v>
      </c>
    </row>
    <row r="80" spans="1:12" ht="20.100000000000001" customHeight="1" x14ac:dyDescent="0.4">
      <c r="A80" s="156" t="s">
        <v>152</v>
      </c>
      <c r="B80" s="156"/>
      <c r="C80" s="156"/>
      <c r="D80" s="157"/>
      <c r="E80" s="156"/>
      <c r="F80" s="186">
        <v>-55758</v>
      </c>
      <c r="G80" s="163"/>
      <c r="H80" s="173">
        <v>-15580</v>
      </c>
      <c r="I80" s="156"/>
      <c r="J80" s="186">
        <v>0</v>
      </c>
      <c r="K80" s="163"/>
      <c r="L80" s="173">
        <v>0</v>
      </c>
    </row>
    <row r="81" spans="1:12" ht="15" customHeight="1" x14ac:dyDescent="0.4">
      <c r="A81" s="156"/>
      <c r="B81" s="156"/>
      <c r="C81" s="156"/>
      <c r="D81" s="157"/>
      <c r="E81" s="156"/>
      <c r="F81" s="165"/>
      <c r="G81" s="163"/>
      <c r="H81" s="163"/>
      <c r="I81" s="156"/>
      <c r="J81" s="165"/>
      <c r="K81" s="163"/>
      <c r="L81" s="163"/>
    </row>
    <row r="82" spans="1:12" ht="20.100000000000001" customHeight="1" thickBot="1" x14ac:dyDescent="0.45">
      <c r="A82" s="145" t="s">
        <v>153</v>
      </c>
      <c r="B82" s="145"/>
      <c r="C82" s="145"/>
      <c r="D82" s="157"/>
      <c r="E82" s="156"/>
      <c r="F82" s="189">
        <f>F78+F79+F80</f>
        <v>56035</v>
      </c>
      <c r="G82" s="163"/>
      <c r="H82" s="190">
        <f>SUM(H78:H80)</f>
        <v>72902</v>
      </c>
      <c r="I82" s="156"/>
      <c r="J82" s="189">
        <f>J78+J79+J80</f>
        <v>7048</v>
      </c>
      <c r="K82" s="163"/>
      <c r="L82" s="190">
        <f>SUM(L78:L80)</f>
        <v>2815</v>
      </c>
    </row>
    <row r="83" spans="1:12" ht="15" customHeight="1" thickTop="1" x14ac:dyDescent="0.4">
      <c r="A83" s="145"/>
      <c r="B83" s="145"/>
      <c r="C83" s="145"/>
      <c r="D83" s="157"/>
      <c r="E83" s="156"/>
      <c r="F83" s="171"/>
      <c r="G83" s="168"/>
      <c r="H83" s="168"/>
      <c r="I83" s="156"/>
      <c r="J83" s="171"/>
      <c r="K83" s="163"/>
      <c r="L83" s="163"/>
    </row>
    <row r="84" spans="1:12" ht="20.100000000000001" customHeight="1" x14ac:dyDescent="0.4">
      <c r="A84" s="145" t="s">
        <v>154</v>
      </c>
      <c r="B84" s="156"/>
      <c r="C84" s="156"/>
      <c r="D84" s="157"/>
      <c r="E84" s="156"/>
      <c r="F84" s="167"/>
      <c r="G84" s="168"/>
      <c r="H84" s="168"/>
      <c r="I84" s="156"/>
      <c r="J84" s="167"/>
      <c r="K84" s="163"/>
      <c r="L84" s="168"/>
    </row>
    <row r="85" spans="1:12" ht="15" customHeight="1" x14ac:dyDescent="0.4">
      <c r="A85" s="156"/>
      <c r="B85" s="156"/>
      <c r="C85" s="156"/>
      <c r="D85" s="157"/>
      <c r="E85" s="156"/>
      <c r="F85" s="165"/>
      <c r="G85" s="163"/>
      <c r="H85" s="163"/>
      <c r="I85" s="156"/>
      <c r="J85" s="165"/>
      <c r="K85" s="163"/>
      <c r="L85" s="163"/>
    </row>
    <row r="86" spans="1:12" ht="20.100000000000001" customHeight="1" x14ac:dyDescent="0.4">
      <c r="A86" s="156" t="s">
        <v>155</v>
      </c>
      <c r="B86" s="156"/>
      <c r="C86" s="156"/>
      <c r="D86" s="157"/>
      <c r="E86" s="156"/>
      <c r="F86" s="167">
        <v>0</v>
      </c>
      <c r="G86" s="168"/>
      <c r="H86" s="168">
        <v>344</v>
      </c>
      <c r="I86" s="156"/>
      <c r="J86" s="167">
        <v>0</v>
      </c>
      <c r="K86" s="163"/>
      <c r="L86" s="168">
        <v>0</v>
      </c>
    </row>
    <row r="87" spans="1:12" ht="20.100000000000001" customHeight="1" x14ac:dyDescent="0.4">
      <c r="A87" s="156" t="s">
        <v>156</v>
      </c>
      <c r="B87" s="156"/>
      <c r="C87" s="156"/>
      <c r="D87" s="157">
        <v>12</v>
      </c>
      <c r="E87" s="156"/>
      <c r="F87" s="167">
        <v>51277</v>
      </c>
      <c r="G87" s="168"/>
      <c r="H87" s="168">
        <v>54547</v>
      </c>
      <c r="I87" s="156"/>
      <c r="J87" s="167">
        <v>0</v>
      </c>
      <c r="K87" s="162"/>
      <c r="L87" s="168">
        <v>1888</v>
      </c>
    </row>
    <row r="88" spans="1:12" ht="20.100000000000001" customHeight="1" x14ac:dyDescent="0.4">
      <c r="A88" s="156" t="s">
        <v>157</v>
      </c>
      <c r="B88" s="156"/>
      <c r="C88" s="156"/>
      <c r="D88" s="157">
        <v>9</v>
      </c>
      <c r="E88" s="156"/>
      <c r="F88" s="167">
        <v>0</v>
      </c>
      <c r="G88" s="168"/>
      <c r="H88" s="168">
        <v>0</v>
      </c>
      <c r="I88" s="156"/>
      <c r="J88" s="167">
        <v>10578</v>
      </c>
      <c r="K88" s="162"/>
      <c r="L88" s="168">
        <v>64044</v>
      </c>
    </row>
    <row r="89" spans="1:12" ht="20.100000000000001" customHeight="1" x14ac:dyDescent="0.4">
      <c r="A89" s="156" t="s">
        <v>158</v>
      </c>
      <c r="B89" s="156"/>
      <c r="C89" s="156"/>
      <c r="D89" s="157"/>
      <c r="E89" s="157"/>
      <c r="F89" s="167">
        <v>0</v>
      </c>
      <c r="G89" s="157"/>
      <c r="H89" s="168">
        <v>36271</v>
      </c>
      <c r="I89" s="157"/>
      <c r="J89" s="167">
        <v>0</v>
      </c>
      <c r="K89" s="157"/>
      <c r="L89" s="168">
        <v>36271</v>
      </c>
    </row>
    <row r="90" spans="1:12" ht="20.100000000000001" customHeight="1" x14ac:dyDescent="0.4">
      <c r="A90" s="156" t="s">
        <v>159</v>
      </c>
      <c r="B90" s="156"/>
      <c r="C90" s="156"/>
      <c r="D90" s="157"/>
      <c r="E90" s="157"/>
      <c r="F90" s="167">
        <v>0</v>
      </c>
      <c r="G90" s="157"/>
      <c r="H90" s="168">
        <v>2817</v>
      </c>
      <c r="I90" s="157"/>
      <c r="J90" s="167">
        <v>0</v>
      </c>
      <c r="K90" s="157"/>
      <c r="L90" s="168">
        <v>0</v>
      </c>
    </row>
    <row r="91" spans="1:12" ht="20.100000000000001" customHeight="1" x14ac:dyDescent="0.4">
      <c r="A91" s="156" t="s">
        <v>167</v>
      </c>
      <c r="B91" s="156"/>
      <c r="C91" s="156"/>
      <c r="D91" s="157"/>
      <c r="E91" s="157"/>
      <c r="F91" s="167"/>
      <c r="G91" s="157"/>
      <c r="H91" s="168"/>
      <c r="I91" s="157"/>
      <c r="J91" s="167"/>
      <c r="K91" s="157"/>
      <c r="L91" s="168"/>
    </row>
    <row r="92" spans="1:12" ht="20.100000000000001" customHeight="1" x14ac:dyDescent="0.4">
      <c r="A92" s="156"/>
      <c r="B92" s="156" t="s">
        <v>20</v>
      </c>
      <c r="C92" s="156"/>
      <c r="D92" s="157" t="s">
        <v>200</v>
      </c>
      <c r="E92" s="157"/>
      <c r="F92" s="167">
        <v>0</v>
      </c>
      <c r="G92" s="157"/>
      <c r="H92" s="168">
        <v>0</v>
      </c>
      <c r="I92" s="157"/>
      <c r="J92" s="167">
        <v>42220</v>
      </c>
      <c r="K92" s="157"/>
      <c r="L92" s="168">
        <v>0</v>
      </c>
    </row>
    <row r="93" spans="1:12" ht="25.5" customHeight="1" x14ac:dyDescent="0.4"/>
    <row r="94" spans="1:12" ht="20.100000000000001" customHeight="1" x14ac:dyDescent="0.4">
      <c r="A94" s="179" t="s">
        <v>35</v>
      </c>
      <c r="B94" s="152"/>
      <c r="C94" s="152"/>
      <c r="D94" s="181"/>
      <c r="E94" s="180"/>
      <c r="F94" s="173"/>
      <c r="G94" s="173"/>
      <c r="H94" s="173"/>
      <c r="I94" s="180"/>
      <c r="J94" s="173"/>
      <c r="K94" s="173"/>
      <c r="L94" s="17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BS 2-4</vt:lpstr>
      <vt:lpstr>TH_PL 5-6 (3M)</vt:lpstr>
      <vt:lpstr>TH_PL 7-8 (9M)</vt:lpstr>
      <vt:lpstr>TH_Equity 9</vt:lpstr>
      <vt:lpstr>TH_Equity 10</vt:lpstr>
      <vt:lpstr>TH_CF 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Thanisorn Saetang (TH)</cp:lastModifiedBy>
  <cp:revision/>
  <cp:lastPrinted>2024-11-12T09:27:15Z</cp:lastPrinted>
  <dcterms:created xsi:type="dcterms:W3CDTF">2024-05-13T09:58:51Z</dcterms:created>
  <dcterms:modified xsi:type="dcterms:W3CDTF">2024-11-12T09:27:17Z</dcterms:modified>
  <cp:category/>
  <cp:contentStatus/>
</cp:coreProperties>
</file>