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4_Q3_REVIEW/Shared Documents/NAM D1 Prepare Financial Statement (Note,C-Note,LR,Ratio after adj)/NAM D1.4 AUR หน้ารายงาน และงบการเงิน/TH/"/>
    </mc:Choice>
  </mc:AlternateContent>
  <xr:revisionPtr revIDLastSave="50" documentId="13_ncr:1_{5CAAD2A0-419B-440B-9A92-2AF9AE9F7AE5}" xr6:coauthVersionLast="47" xr6:coauthVersionMax="47" xr10:uidLastSave="{1A927129-10F3-460F-8982-853AA77C77A2}"/>
  <bookViews>
    <workbookView xWindow="-108" yWindow="-108" windowWidth="23256" windowHeight="12456" tabRatio="757" activeTab="4" xr2:uid="{00000000-000D-0000-FFFF-FFFF00000000}"/>
  </bookViews>
  <sheets>
    <sheet name="งบฐานะการเงิน" sheetId="10" r:id="rId1"/>
    <sheet name="งบกำไรขาดทุน 3 เดือน " sheetId="1" r:id="rId2"/>
    <sheet name="งบกำไรขาดทุน 9 เดือน " sheetId="20" r:id="rId3"/>
    <sheet name="งบเปลี่ยนแปลงรวม" sheetId="19" r:id="rId4"/>
    <sheet name="งบเปลี่ยนแปลงเฉพาะกิจการ" sheetId="17" r:id="rId5"/>
    <sheet name="งบกระแสเงินสด" sheetId="16" r:id="rId6"/>
  </sheets>
  <definedNames>
    <definedName name="_xlnm.Print_Area" localSheetId="5">งบกระแสเงินสด!$A$1:$M$111</definedName>
    <definedName name="_xlnm.Print_Area" localSheetId="1">'งบกำไรขาดทุน 3 เดือน '!$A$1:$M$63</definedName>
    <definedName name="_xlnm.Print_Area" localSheetId="2">'งบกำไรขาดทุน 9 เดือน '!$A$1:$M$71</definedName>
    <definedName name="_xlnm.Print_Area" localSheetId="0">งบฐานะการเงิน!$A$1:$O$108</definedName>
    <definedName name="_xlnm.Print_Area" localSheetId="3">งบเปลี่ยนแปลงรวม!$A$1:$V$22</definedName>
    <definedName name="ฟๅ" localSheetId="5">#REF!</definedName>
    <definedName name="ฟๅ" localSheetId="0">#REF!</definedName>
    <definedName name="ฟๅ" localSheetId="4">#REF!</definedName>
    <definedName name="ฟๅ" localSheetId="3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16" l="1"/>
  <c r="J17" i="16"/>
  <c r="J50" i="16"/>
  <c r="J89" i="16" l="1"/>
  <c r="H93" i="16" l="1"/>
  <c r="U14" i="19" l="1"/>
  <c r="U13" i="19"/>
  <c r="U11" i="19"/>
  <c r="H101" i="16" l="1"/>
  <c r="H48" i="1" l="1"/>
  <c r="H99" i="16" l="1"/>
  <c r="L99" i="16"/>
  <c r="J99" i="16"/>
  <c r="L16" i="10" l="1"/>
  <c r="H52" i="20" l="1"/>
  <c r="J52" i="20"/>
  <c r="S15" i="19" l="1"/>
  <c r="S16" i="19" l="1"/>
  <c r="L93" i="16" l="1"/>
  <c r="J93" i="16"/>
  <c r="H52" i="1" l="1"/>
  <c r="O14" i="19"/>
  <c r="O11" i="19"/>
  <c r="J96" i="10" l="1"/>
  <c r="N19" i="17"/>
  <c r="L12" i="16" l="1"/>
  <c r="N17" i="17" l="1"/>
  <c r="N11" i="17"/>
  <c r="N13" i="17"/>
  <c r="A21" i="17" l="1"/>
  <c r="A17" i="17"/>
  <c r="A3" i="19"/>
  <c r="A3" i="17" s="1"/>
  <c r="A3" i="16" s="1"/>
  <c r="K16" i="19" l="1"/>
  <c r="I16" i="19"/>
  <c r="G16" i="19"/>
  <c r="L60" i="20"/>
  <c r="J60" i="20"/>
  <c r="H60" i="20"/>
  <c r="Q15" i="19" s="1"/>
  <c r="Q16" i="19" s="1"/>
  <c r="L52" i="20"/>
  <c r="A40" i="20"/>
  <c r="L22" i="20"/>
  <c r="J22" i="20"/>
  <c r="H22" i="20"/>
  <c r="L15" i="20"/>
  <c r="J15" i="20"/>
  <c r="H15" i="20"/>
  <c r="A38" i="1"/>
  <c r="L23" i="20" l="1"/>
  <c r="L26" i="20" s="1"/>
  <c r="L28" i="20" s="1"/>
  <c r="L10" i="16" s="1"/>
  <c r="L30" i="16" s="1"/>
  <c r="H23" i="20"/>
  <c r="H26" i="20" s="1"/>
  <c r="H28" i="20" s="1"/>
  <c r="J23" i="20"/>
  <c r="H64" i="20" l="1"/>
  <c r="L64" i="20"/>
  <c r="L53" i="20"/>
  <c r="L59" i="20" s="1"/>
  <c r="L61" i="20" s="1"/>
  <c r="L55" i="20"/>
  <c r="L57" i="20" s="1"/>
  <c r="H53" i="20"/>
  <c r="H55" i="20" s="1"/>
  <c r="J26" i="20"/>
  <c r="J28" i="20" s="1"/>
  <c r="J30" i="16" s="1"/>
  <c r="J63" i="16" s="1"/>
  <c r="J67" i="16" s="1"/>
  <c r="L14" i="17" l="1"/>
  <c r="N14" i="17" s="1"/>
  <c r="H59" i="20"/>
  <c r="H61" i="20" s="1"/>
  <c r="H57" i="20"/>
  <c r="J53" i="20"/>
  <c r="L20" i="17"/>
  <c r="J55" i="20"/>
  <c r="J57" i="20" s="1"/>
  <c r="J64" i="20"/>
  <c r="L52" i="1"/>
  <c r="L27" i="10"/>
  <c r="M15" i="19" l="1"/>
  <c r="M16" i="19" s="1"/>
  <c r="H96" i="10" s="1"/>
  <c r="H97" i="10" s="1"/>
  <c r="H99" i="10" s="1"/>
  <c r="J59" i="20"/>
  <c r="J61" i="20" s="1"/>
  <c r="J101" i="16"/>
  <c r="O15" i="19" l="1"/>
  <c r="U15" i="19" s="1"/>
  <c r="J59" i="10"/>
  <c r="H27" i="10"/>
  <c r="N27" i="10"/>
  <c r="J27" i="10"/>
  <c r="J16" i="10"/>
  <c r="F21" i="17"/>
  <c r="F15" i="17"/>
  <c r="H15" i="17"/>
  <c r="J15" i="17"/>
  <c r="J52" i="1"/>
  <c r="N97" i="10"/>
  <c r="N99" i="10" s="1"/>
  <c r="H20" i="1"/>
  <c r="H14" i="1"/>
  <c r="N16" i="10"/>
  <c r="J67" i="10"/>
  <c r="H67" i="10"/>
  <c r="H59" i="10"/>
  <c r="H16" i="10"/>
  <c r="U16" i="19" l="1"/>
  <c r="O16" i="19"/>
  <c r="N28" i="10"/>
  <c r="H21" i="1"/>
  <c r="H24" i="1" s="1"/>
  <c r="H26" i="1" s="1"/>
  <c r="J68" i="10"/>
  <c r="J28" i="10"/>
  <c r="H28" i="10"/>
  <c r="H68" i="10"/>
  <c r="H45" i="1" l="1"/>
  <c r="H56" i="1"/>
  <c r="H47" i="1" l="1"/>
  <c r="H49" i="1" s="1"/>
  <c r="H51" i="1"/>
  <c r="H53" i="1" l="1"/>
  <c r="H100" i="10" l="1"/>
  <c r="H113" i="10" s="1"/>
  <c r="N45" i="10" l="1"/>
  <c r="N83" i="10" s="1"/>
  <c r="A42" i="16"/>
  <c r="A78" i="16" s="1"/>
  <c r="N59" i="10" l="1"/>
  <c r="L14" i="1" l="1"/>
  <c r="J21" i="17" l="1"/>
  <c r="H21" i="17"/>
  <c r="N67" i="10" l="1"/>
  <c r="L20" i="1" l="1"/>
  <c r="L21" i="1" l="1"/>
  <c r="L24" i="1" s="1"/>
  <c r="L26" i="1" s="1"/>
  <c r="L56" i="1" l="1"/>
  <c r="L45" i="1"/>
  <c r="L51" i="1" s="1"/>
  <c r="L53" i="1" s="1"/>
  <c r="L47" i="1"/>
  <c r="L49" i="1" s="1"/>
  <c r="N15" i="17"/>
  <c r="L15" i="17" l="1"/>
  <c r="N20" i="17"/>
  <c r="N21" i="17" s="1"/>
  <c r="L21" i="17"/>
  <c r="N68" i="10"/>
  <c r="N100" i="10" s="1"/>
  <c r="N113" i="10" s="1"/>
  <c r="L96" i="10" l="1"/>
  <c r="J97" i="10"/>
  <c r="L63" i="16"/>
  <c r="J99" i="10" l="1"/>
  <c r="J100" i="10" s="1"/>
  <c r="J113" i="10" s="1"/>
  <c r="L67" i="16"/>
  <c r="L100" i="16" l="1"/>
  <c r="L102" i="16" l="1"/>
  <c r="L97" i="10" l="1"/>
  <c r="L99" i="10" s="1"/>
  <c r="L67" i="10" l="1"/>
  <c r="L28" i="10" l="1"/>
  <c r="L59" i="10" l="1"/>
  <c r="L68" i="10" s="1"/>
  <c r="L100" i="10" s="1"/>
  <c r="L113" i="10" s="1"/>
  <c r="H30" i="16" l="1"/>
  <c r="H63" i="16" s="1"/>
  <c r="H67" i="16" l="1"/>
  <c r="H100" i="16" s="1"/>
  <c r="H102" i="16" s="1"/>
  <c r="H112" i="16" s="1"/>
  <c r="J20" i="1" l="1"/>
  <c r="J14" i="1"/>
  <c r="J21" i="1" l="1"/>
  <c r="J24" i="1" s="1"/>
  <c r="J26" i="1" l="1"/>
  <c r="J45" i="1" l="1"/>
  <c r="J51" i="1" s="1"/>
  <c r="J53" i="1" s="1"/>
  <c r="J47" i="1"/>
  <c r="J49" i="1" s="1"/>
  <c r="J56" i="1"/>
  <c r="J100" i="16" l="1"/>
  <c r="J102" i="16" s="1"/>
  <c r="J112" i="16" s="1"/>
</calcChain>
</file>

<file path=xl/sharedStrings.xml><?xml version="1.0" encoding="utf-8"?>
<sst xmlns="http://schemas.openxmlformats.org/spreadsheetml/2006/main" count="428" uniqueCount="233">
  <si>
    <t>บริษัท นำวิวัฒน์ เมดิคอล คอร์ปอเรชั่น จำกัด (มหาชน)</t>
  </si>
  <si>
    <t>งบฐานะการเงิน</t>
  </si>
  <si>
    <t xml:space="preserve">(หน่วย : บาท) 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</si>
  <si>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</si>
  <si>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</si>
  <si>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</si>
  <si>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</si>
  <si>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(ยังไม่ได้ตรวจสอบ/</t>
  </si>
  <si>
    <t>(ตรวจสอบแล้ว)</t>
  </si>
  <si>
    <t>สินทรัพย์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</si>
  <si>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</si>
  <si>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</si>
  <si>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 </t>
  </si>
  <si>
    <t>5</t>
  </si>
  <si>
    <t xml:space="preserve">          ลูกหนี้การค้าและลูกหนี้หมุนเวียนอื่น</t>
  </si>
  <si>
    <t>6</t>
  </si>
  <si>
    <t>แก้ไขโปรแกรมระหว่างติดตั้งเป็น ค่าใช้จ่ายจ่ายล่วงหน้าอื่น</t>
  </si>
  <si>
    <t xml:space="preserve">          สินทรัพย์ทางการเงินหมุนเวียนอื่น</t>
  </si>
  <si>
    <t>7</t>
  </si>
  <si>
    <t xml:space="preserve">          สินค้าคงเหลือ </t>
  </si>
  <si>
    <t>8</t>
  </si>
  <si>
    <t xml:space="preserve">          สินทรัพย์ไม่หมุนเวียนที่ถือไว้ เพื่อรอจำหน่าย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</si>
  <si>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</si>
  <si>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</si>
  <si>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สินทรัพย์ทางการเงินไม่หมุนเวียนอื่น</t>
  </si>
  <si>
    <t xml:space="preserve">         เงินลงทุนในบริษัทย่อย</t>
  </si>
  <si>
    <t>9</t>
  </si>
  <si>
    <t xml:space="preserve">         ที่ดิน  อาคารและอุปกรณ์ </t>
  </si>
  <si>
    <t>10</t>
  </si>
  <si>
    <t xml:space="preserve">      สินทรัพย์สิทธิการใช้ </t>
  </si>
  <si>
    <t>11</t>
  </si>
  <si>
    <t xml:space="preserve">         สินทรัพย์ไม่มีตัวตนอื่น</t>
  </si>
  <si>
    <t>12</t>
  </si>
  <si>
    <t xml:space="preserve">         สินทรัพย์ต้นแบบ</t>
  </si>
  <si>
    <t>13</t>
  </si>
  <si>
    <t xml:space="preserve">         สินทรัพย์ภาษีเงินได้รอการตัดบัญชี</t>
  </si>
  <si>
    <t>14</t>
  </si>
  <si>
    <t xml:space="preserve">         เงินฝากสถาบันการเงิน-มีภาระผูกพัน</t>
  </si>
  <si>
    <t>15</t>
  </si>
  <si>
    <t xml:space="preserve">         สินทรัพย์ไม่หมุนเวียนอื่น</t>
  </si>
  <si>
    <t>16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</si>
  <si>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</si>
  <si>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</si>
  <si>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</si>
  <si>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……....…..…….………………………..…………........………….… กรรมการตามอำนาจ</t>
  </si>
  <si>
    <t xml:space="preserve">             (    นายวิโรจน์   ชัยเทอดเกียรติ   นางสาวนันทิรา   ชัยเทอดเกียรติ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</si>
  <si>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</si>
  <si>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</si>
  <si>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</si>
  <si>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</si>
  <si>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</t>
  </si>
  <si>
    <t xml:space="preserve">        จากสถาบันการเงิน</t>
  </si>
  <si>
    <t>17</t>
  </si>
  <si>
    <t xml:space="preserve">        เจ้าหนี้การค้าและเจ้าหนี้หมุนเวียนอื่น </t>
  </si>
  <si>
    <t>18</t>
  </si>
  <si>
    <t xml:space="preserve">        ส่วนของหนี้สินระยะยาวที่ถึงกำหนด</t>
  </si>
  <si>
    <t xml:space="preserve">        ชำระภายในหนึ่งปี</t>
  </si>
  <si>
    <t>19</t>
  </si>
  <si>
    <t>แก้ไข</t>
  </si>
  <si>
    <t xml:space="preserve">        ส่วนของหนี้สินตามสัญญาเช่าที่ถึงกำหนด</t>
  </si>
  <si>
    <t>20</t>
  </si>
  <si>
    <t xml:space="preserve">        รายได้ค่าบริการรอการรับรู้ภายในหนึ่งปี</t>
  </si>
  <si>
    <t>21</t>
  </si>
  <si>
    <t xml:space="preserve">        ภาษีเงินได้นิติบุคคลค้างจ่าย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</si>
  <si>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</si>
  <si>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</si>
  <si>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</si>
  <si>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</si>
  <si>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</si>
  <si>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ประมาณการหนี้สินไม่หมุนเวียนสำหรับ</t>
  </si>
  <si>
    <t xml:space="preserve">        ผลประโยชน์พนักงาน </t>
  </si>
  <si>
    <t>22</t>
  </si>
  <si>
    <t xml:space="preserve">        รายได้ค่าบริการรอการรับรู้   </t>
  </si>
  <si>
    <t xml:space="preserve">        ประมาณการหนี้สินระยะยาว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</si>
  <si>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</si>
  <si>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</si>
  <si>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</si>
  <si>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</si>
  <si>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</si>
  <si>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</si>
  <si>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</si>
  <si>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</si>
  <si>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หุ้นสามัญ  700,000,000 หุ้น มูลค่าหุ้นละ 0.50 บาท</t>
  </si>
  <si>
    <t xml:space="preserve">            ทุนที่ออกและชำระแล้ว</t>
  </si>
  <si>
    <t>หุ้นสามัญ 700,000,000 หุ้น มูลค่าหุ้นละ 0.50 บาท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</si>
  <si>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</si>
  <si>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</si>
  <si>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</si>
  <si>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</si>
  <si>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 xml:space="preserve">  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</si>
  <si>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</si>
  <si>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</si>
  <si>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รวมส่วนของผู้ถือหุ้น</t>
  </si>
  <si>
    <t xml:space="preserve">         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</si>
  <si>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</si>
  <si>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</si>
  <si>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2567</t>
  </si>
  <si>
    <t>2566</t>
  </si>
  <si>
    <t>รายได้</t>
  </si>
  <si>
    <t>รายได้จากการขาย</t>
  </si>
  <si>
    <t>รายได้จากการให้เช่าและบริการ</t>
  </si>
  <si>
    <t>รายได้ก่อสร้าง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</si>
  <si>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</si>
  <si>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</si>
  <si>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</si>
  <si>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</si>
  <si>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</si>
  <si>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ต้นทุนการก่อสร้าง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</si>
  <si>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</si>
  <si>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</si>
  <si>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</si>
  <si>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</si>
  <si>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</si>
  <si>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</si>
  <si>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</si>
  <si>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</si>
  <si>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</si>
  <si>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</si>
  <si>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กำไร(ขาดทุน)เบ็ดเสร็จอื่น :</t>
  </si>
  <si>
    <t>รายการที่จะไม่ถูกจัดประเภทใหม่ไว้ในกำไร</t>
  </si>
  <si>
    <t>หรือขาดทุนในภายหลัง</t>
  </si>
  <si>
    <t>ผลกำไร(ขาดทุน)จากการประมาณการ</t>
  </si>
  <si>
    <t>ตามหลักคณิตศาสตร์ประกันภัย</t>
  </si>
  <si>
    <t>ผลประโยชน์พนักงาน</t>
  </si>
  <si>
    <t>กำไร(ขาดทุน)เบ็ดเสร็จอื่นสำหรับงวด-สุทธิ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</si>
  <si>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</si>
  <si>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</si>
  <si>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</si>
  <si>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</si>
  <si>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การแบ่งปันกำไร(ขาดทุน)เบ็ดเสร็จรวม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</si>
  <si>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</si>
  <si>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</si>
  <si>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</si>
  <si>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</si>
  <si>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</si>
  <si>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(หน่วย : บาท)</t>
  </si>
  <si>
    <t xml:space="preserve"> งบการเงินรวม</t>
  </si>
  <si>
    <t>ทุนที่ออกและ</t>
  </si>
  <si>
    <t>ส่วนเกินมูลค่า</t>
  </si>
  <si>
    <t>กำไรสะสม</t>
  </si>
  <si>
    <t>รวมส่วนของผู้ถือหุ้น</t>
  </si>
  <si>
    <t>ส่วนได้เสียที่ไม่มี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</si>
  <si>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</si>
  <si>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</si>
  <si>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</si>
  <si>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</si>
  <si>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</si>
  <si>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</si>
  <si>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</si>
  <si>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</si>
  <si>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สำรองตามกฎหมาย</t>
  </si>
  <si>
    <t>ยอดคงเหลือ ณ วันที่ 1 มกราคม 2566</t>
  </si>
  <si>
    <t>การเปลี่ยนแปลงในส่วนของผู้ถือหุ้น</t>
  </si>
  <si>
    <t xml:space="preserve">     เงินปันผลจ่าย</t>
  </si>
  <si>
    <t xml:space="preserve">     กำไร(ขาดทุน)เบ็ดเสร็จรวมสำหรับงวด</t>
  </si>
  <si>
    <t>ยอดคงเหลือ ณ วันที่ 1 มกราคม 2567</t>
  </si>
  <si>
    <t>(ลงชื่อ) ………...........…….………………………..…………........……………… กรรมการตามอำนาจ</t>
  </si>
  <si>
    <t xml:space="preserve">                 (    นายวิโรจน์   ชัยเทอดเกียรติ   นางสาวนันทิรา   ชัยเทอดเกียรติ    )</t>
  </si>
  <si>
    <t xml:space="preserve"> งบการเงินเฉพาะกิจการ 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</si>
  <si>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</si>
  <si>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</si>
  <si>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</si>
  <si>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</si>
  <si>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</si>
  <si>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</si>
  <si>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</si>
  <si>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</si>
  <si>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ประมาณการหนี้สินไม่หมุนเวียนสำหรับผลประโยชน์พนักงาน</t>
  </si>
  <si>
    <t xml:space="preserve">             ประมาณการหนี้สินระยะสั้น(กลับรายการ)</t>
  </si>
  <si>
    <t xml:space="preserve">             (กำไร)ขาดทุนจากอัตราแลกเปลี่ยนที่ยังไม่เกิดขึ้นจริง</t>
  </si>
  <si>
    <t xml:space="preserve">            (กำไร)ขาดทุนจากการขายหลักทรัพย์</t>
  </si>
  <si>
    <t xml:space="preserve">             (กำไร)ขาดทุนจากการเปลี่ยนแปลงมูลค่าหลักทรัพย์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</si>
  <si>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</si>
  <si>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</si>
  <si>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>งบกระแสเงินสด (ต่อ)</t>
  </si>
  <si>
    <t xml:space="preserve"> </t>
  </si>
  <si>
    <t xml:space="preserve">        การเปลี่ยนแปลงในส่วนประกอบของสินทรัพย์</t>
  </si>
  <si>
    <t xml:space="preserve">        ดำเนินงาน(เพิ่มขึ้น)ลดลง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</si>
  <si>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</si>
  <si>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</si>
  <si>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</si>
  <si>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</si>
  <si>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 xml:space="preserve">             สินทรัพย์ทางการเงินไม่หมุนเวียนอื่น</t>
  </si>
  <si>
    <t xml:space="preserve">             รายได้ที่ยังไม่ได้เรียกชำระ</t>
  </si>
  <si>
    <t xml:space="preserve">        การเปลี่ยนแปลงในส่วนประกอบของหนี้สิน</t>
  </si>
  <si>
    <t xml:space="preserve">        ดำเนินงานเพิ่มขึ้น(ลดลง)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</si>
  <si>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</si>
  <si>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</si>
  <si>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</si>
  <si>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 xml:space="preserve">             หนี้สินที่เกิดจากสัญญา-หมุนเวียน</t>
  </si>
  <si>
    <t>กระแสเงินสดสุทธิได้มาจาก(ใช้ไปใน)การดำเนินงาน</t>
  </si>
  <si>
    <t xml:space="preserve">             เงินสดรับ-รายได้ทางการเงิน</t>
  </si>
  <si>
    <t xml:space="preserve">             เงินสดจ่าย-ต้นทุนทางการเงิน</t>
  </si>
  <si>
    <t xml:space="preserve">             จ่ายภาษีเงินได้ </t>
  </si>
  <si>
    <t>กระแสเงินสดสุทธิได้มาจาก(ใช้ไปใน)กิจกรรมดำเนินงาน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</si>
  <si>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</si>
  <si>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 xml:space="preserve">             เงินสดรับจากการขายที่ดิน อาคารและอุปกรณ์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</si>
  <si>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</si>
  <si>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</si>
  <si>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กระแสเงินสดสุทธิได้มาจาก(ใช้ไปใน)กิจกรรมลงทุน </t>
  </si>
  <si>
    <t>กระแสเงินสดจากกิจกรรมจัดหาเงิน</t>
  </si>
  <si>
    <t xml:space="preserve">             เงินสดจ่ายเพื่อชำระเงินกู้ยืมระยะยาว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</si>
  <si>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</si>
  <si>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</si>
  <si>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</si>
  <si>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</si>
  <si>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25</t>
  </si>
  <si>
    <t xml:space="preserve">     เพิ่มทุนหุ้นสามัญ</t>
  </si>
  <si>
    <t>ลูกหนี้ค่าหุ้น</t>
  </si>
  <si>
    <t xml:space="preserve">             ผลขาดทุนด้านเครดิตที่คาดว่าจะเกิดขึ้น</t>
  </si>
  <si>
    <t xml:space="preserve">             ผลขาดทุนการลดมูลค่าสินค้า</t>
  </si>
  <si>
    <t xml:space="preserve">             ผลขาดทุนจากการด้อยค่าสินทรัพย์หมุนเวียนอื่น</t>
  </si>
  <si>
    <t xml:space="preserve">             ผลขาดทุนจากการด้อยค่าสินทรัพย์ไม่หมุนเวียนอื่น</t>
  </si>
  <si>
    <t xml:space="preserve">             (กำไร)ขาดทุนจากการจำหน่ายและตัดจำหน่าย ที่ดิน</t>
  </si>
  <si>
    <t xml:space="preserve">             อาคาร และอุปกรณ์</t>
  </si>
  <si>
    <t xml:space="preserve">             เงินสดรับคืนจากสินทรัพย์ไม่หมุนเวียนที่ถือไว้เพื่อจำหน่าย</t>
  </si>
  <si>
    <t>30 กันยายน 2567</t>
  </si>
  <si>
    <t>ณ วันที่ 30 กันยายน 2567</t>
  </si>
  <si>
    <t>สำหรับงวด 3 เดือน สิ้นสุดวันที่ 30 กันยายน 2567</t>
  </si>
  <si>
    <t>สำหรับงวด 9 เดือน 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</si>
  <si>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</si>
  <si>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</si>
  <si>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 xml:space="preserve">             เงินสดรับจากการขายสินทรัพย์ไม่มีตัวตน</t>
  </si>
  <si>
    <t xml:space="preserve">             เงินสดรับจากการขายตราสารหนี้</t>
  </si>
  <si>
    <t xml:space="preserve">             เงินสดจ่ายชำระหนี้สินตามสัญญาเช่า</t>
  </si>
  <si>
    <t xml:space="preserve">             เงินปันผลจ่าย</t>
  </si>
  <si>
    <t>24</t>
  </si>
  <si>
    <t xml:space="preserve">             ขาดทุนจากการเลิกใช้ทรัพย์สิน</t>
  </si>
  <si>
    <t xml:space="preserve">             ประมาณการหนี้สินระยะยาว(กลับรายการ)</t>
  </si>
  <si>
    <t xml:space="preserve">            เงินสดจ่ายเพื่อซื้อเงินลงทุนในบริษัทย่อย</t>
  </si>
  <si>
    <t xml:space="preserve">             จ่ายผลประโยชน์พนักงาน</t>
  </si>
  <si>
    <t xml:space="preserve">            เงินสดจ่ายจากเงินลงทุนชั่วคราว</t>
  </si>
  <si>
    <t xml:space="preserve">             เงินสดรับจากการเพิ่มทุน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</si>
</sst>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_(* #,##0.0000_);_(* \(#,##0.0000\);_(* &quot;-&quot;??_);_(@_)"/>
  </numFmts>
  <fonts count="14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color rgb="FF0000FF"/>
      <name val="Angsana New"/>
      <family val="1"/>
    </font>
    <font>
      <sz val="15"/>
      <color theme="1"/>
      <name val="Angsana New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875">
    <xf numFmtId="0" fontId="0" fillId="0" borderId="0"/>
    <xf numFmtId="190" fontId="4" fillId="0" borderId="0" applyFill="0" applyBorder="0" applyAlignment="0" applyProtection="0"/>
    <xf numFmtId="191" fontId="9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6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194" fontId="6" fillId="0" borderId="0"/>
    <xf numFmtId="0" fontId="6" fillId="0" borderId="0"/>
    <xf numFmtId="0" fontId="7" fillId="0" borderId="0"/>
    <xf numFmtId="39" fontId="8" fillId="0" borderId="0"/>
    <xf numFmtId="43" fontId="5" fillId="0" borderId="0" applyFont="0" applyFill="0" applyBorder="0" applyAlignment="0" applyProtection="0"/>
    <xf numFmtId="0" fontId="13" fillId="0" borderId="0" applyNumberFormat="0" applyFill="0" applyBorder="0" applyProtection="0">
      <alignment vertical="center"/>
    </xf>
    <xf numFmtId="0" fontId="17" fillId="0" borderId="0"/>
    <xf numFmtId="0" fontId="7" fillId="0" borderId="0"/>
    <xf numFmtId="43" fontId="7" fillId="0" borderId="0" applyFont="0" applyFill="0" applyBorder="0" applyAlignment="0" applyProtection="0"/>
    <xf numFmtId="0" fontId="18" fillId="0" borderId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6" borderId="0" applyNumberFormat="0" applyBorder="0" applyAlignment="0" applyProtection="0"/>
    <xf numFmtId="9" fontId="24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38" fontId="27" fillId="53" borderId="0" applyNumberFormat="0" applyBorder="0" applyAlignment="0" applyProtection="0"/>
    <xf numFmtId="0" fontId="40" fillId="0" borderId="16" applyNumberFormat="0" applyAlignment="0" applyProtection="0">
      <alignment horizontal="left" vertical="center"/>
    </xf>
    <xf numFmtId="0" fontId="40" fillId="0" borderId="4">
      <alignment horizontal="left" vertical="center"/>
    </xf>
    <xf numFmtId="10" fontId="27" fillId="54" borderId="20" applyNumberFormat="0" applyBorder="0" applyAlignment="0" applyProtection="0"/>
    <xf numFmtId="0" fontId="32" fillId="0" borderId="21" applyNumberFormat="0" applyFill="0" applyAlignment="0" applyProtection="0"/>
    <xf numFmtId="37" fontId="34" fillId="0" borderId="0"/>
    <xf numFmtId="0" fontId="35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4" fillId="0" borderId="24" applyNumberFormat="0" applyFill="0" applyAlignment="0" applyProtection="0">
      <alignment horizontal="center" vertical="center"/>
    </xf>
    <xf numFmtId="0" fontId="32" fillId="0" borderId="21" applyNumberFormat="0" applyFill="0" applyAlignment="0" applyProtection="0"/>
    <xf numFmtId="9" fontId="41" fillId="0" borderId="0" applyFont="0" applyFill="0" applyBorder="0" applyAlignment="0" applyProtection="0"/>
    <xf numFmtId="0" fontId="4" fillId="0" borderId="0"/>
    <xf numFmtId="0" fontId="6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43" fontId="7" fillId="0" borderId="0" applyFont="0" applyFill="0" applyBorder="0" applyAlignment="0" applyProtection="0"/>
    <xf numFmtId="39" fontId="42" fillId="0" borderId="0"/>
    <xf numFmtId="0" fontId="7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33" borderId="0" applyNumberFormat="0" applyBorder="0" applyAlignment="0" applyProtection="0"/>
    <xf numFmtId="0" fontId="12" fillId="10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34" borderId="0" applyNumberFormat="0" applyBorder="0" applyAlignment="0" applyProtection="0"/>
    <xf numFmtId="0" fontId="12" fillId="14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35" borderId="0" applyNumberFormat="0" applyBorder="0" applyAlignment="0" applyProtection="0"/>
    <xf numFmtId="0" fontId="12" fillId="1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36" borderId="0" applyNumberFormat="0" applyBorder="0" applyAlignment="0" applyProtection="0"/>
    <xf numFmtId="0" fontId="12" fillId="22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37" borderId="0" applyNumberFormat="0" applyBorder="0" applyAlignment="0" applyProtection="0"/>
    <xf numFmtId="0" fontId="12" fillId="26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38" borderId="0" applyNumberFormat="0" applyBorder="0" applyAlignment="0" applyProtection="0"/>
    <xf numFmtId="0" fontId="12" fillId="30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39" borderId="0" applyNumberFormat="0" applyBorder="0" applyAlignment="0" applyProtection="0"/>
    <xf numFmtId="0" fontId="12" fillId="11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40" borderId="0" applyNumberFormat="0" applyBorder="0" applyAlignment="0" applyProtection="0"/>
    <xf numFmtId="0" fontId="12" fillId="15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41" borderId="0" applyNumberFormat="0" applyBorder="0" applyAlignment="0" applyProtection="0"/>
    <xf numFmtId="0" fontId="12" fillId="19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36" borderId="0" applyNumberFormat="0" applyBorder="0" applyAlignment="0" applyProtection="0"/>
    <xf numFmtId="0" fontId="12" fillId="23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39" borderId="0" applyNumberFormat="0" applyBorder="0" applyAlignment="0" applyProtection="0"/>
    <xf numFmtId="0" fontId="12" fillId="27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42" borderId="0" applyNumberFormat="0" applyBorder="0" applyAlignment="0" applyProtection="0"/>
    <xf numFmtId="0" fontId="12" fillId="31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5" fillId="66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43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40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41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44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45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46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28" borderId="0" applyNumberFormat="0" applyBorder="0" applyAlignment="0" applyProtection="0"/>
    <xf numFmtId="0" fontId="44" fillId="46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47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48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49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44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45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50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51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52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45" fillId="0" borderId="0"/>
    <xf numFmtId="190" fontId="4" fillId="0" borderId="0" applyFont="0" applyFill="0" applyBorder="0" applyAlignment="0" applyProtection="0"/>
    <xf numFmtId="198" fontId="7" fillId="0" borderId="0" applyFill="0" applyBorder="0" applyAlignment="0" applyProtection="0"/>
    <xf numFmtId="199" fontId="6" fillId="0" borderId="0" applyFont="0" applyFill="0" applyBorder="0" applyAlignment="0" applyProtection="0"/>
    <xf numFmtId="198" fontId="7" fillId="0" borderId="0" applyFill="0" applyBorder="0" applyAlignment="0" applyProtection="0"/>
    <xf numFmtId="199" fontId="6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7" fillId="0" borderId="0" applyFill="0" applyBorder="0" applyAlignment="0" applyProtection="0"/>
    <xf numFmtId="191" fontId="7" fillId="0" borderId="0" applyFill="0" applyBorder="0" applyAlignment="0" applyProtection="0"/>
    <xf numFmtId="191" fontId="7" fillId="0" borderId="0" applyFill="0" applyBorder="0" applyAlignment="0" applyProtection="0"/>
    <xf numFmtId="197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202" fontId="17" fillId="0" borderId="0" applyFill="0" applyBorder="0" applyAlignment="0" applyProtection="0"/>
    <xf numFmtId="200" fontId="7" fillId="0" borderId="0" applyFill="0" applyBorder="0" applyAlignment="0" applyProtection="0"/>
    <xf numFmtId="202" fontId="24" fillId="0" borderId="0" applyFill="0" applyBorder="0" applyAlignment="0" applyProtection="0"/>
    <xf numFmtId="198" fontId="7" fillId="0" borderId="0" applyFill="0" applyBorder="0" applyAlignment="0" applyProtection="0"/>
    <xf numFmtId="203" fontId="7" fillId="0" borderId="0" applyFill="0" applyBorder="0" applyAlignment="0" applyProtection="0"/>
    <xf numFmtId="202" fontId="7" fillId="0" borderId="0" applyFill="0" applyBorder="0" applyAlignment="0" applyProtection="0"/>
    <xf numFmtId="0" fontId="46" fillId="0" borderId="0" applyFont="0" applyFill="0" applyBorder="0" applyAlignment="0" applyProtection="0"/>
    <xf numFmtId="198" fontId="7" fillId="0" borderId="0" applyFill="0" applyBorder="0" applyAlignment="0" applyProtection="0"/>
    <xf numFmtId="200" fontId="7" fillId="0" borderId="0" applyFill="0" applyBorder="0" applyAlignment="0" applyProtection="0"/>
    <xf numFmtId="204" fontId="7" fillId="0" borderId="0" applyFill="0" applyBorder="0" applyAlignment="0" applyProtection="0"/>
    <xf numFmtId="200" fontId="7" fillId="0" borderId="0" applyFill="0" applyBorder="0" applyAlignment="0" applyProtection="0"/>
    <xf numFmtId="43" fontId="4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46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7" fillId="0" borderId="0" applyFill="0" applyBorder="0" applyAlignment="0" applyProtection="0"/>
    <xf numFmtId="198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8" fontId="7" fillId="0" borderId="0" applyFill="0" applyBorder="0" applyAlignment="0" applyProtection="0"/>
    <xf numFmtId="191" fontId="7" fillId="0" borderId="0" applyFill="0" applyBorder="0" applyAlignment="0" applyProtection="0"/>
    <xf numFmtId="19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7" fillId="0" borderId="0" applyFill="0" applyBorder="0" applyAlignment="0" applyProtection="0"/>
    <xf numFmtId="191" fontId="7" fillId="0" borderId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7" fillId="0" borderId="0" applyFill="0" applyBorder="0" applyAlignment="0" applyProtection="0"/>
    <xf numFmtId="20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7" fillId="0" borderId="0" applyFill="0" applyBorder="0" applyAlignment="0" applyProtection="0"/>
    <xf numFmtId="205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48" fillId="0" borderId="0" applyFont="0" applyFill="0" applyBorder="0" applyAlignment="0" applyProtection="0"/>
    <xf numFmtId="198" fontId="7" fillId="0" borderId="0" applyFill="0" applyBorder="0" applyAlignment="0" applyProtection="0"/>
    <xf numFmtId="190" fontId="48" fillId="0" borderId="0" applyFont="0" applyFill="0" applyBorder="0" applyAlignment="0" applyProtection="0"/>
    <xf numFmtId="0" fontId="24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35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7" fillId="75" borderId="0" applyNumberFormat="0" applyBorder="0" applyAlignment="0" applyProtection="0"/>
    <xf numFmtId="14" fontId="49" fillId="77" borderId="28">
      <alignment horizontal="center" vertical="center" wrapText="1"/>
    </xf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" fontId="50" fillId="0" borderId="0" applyFont="0" applyFill="0" applyBorder="0" applyAlignment="0" applyProtection="0"/>
    <xf numFmtId="0" fontId="27" fillId="78" borderId="0" applyNumberFormat="0" applyBorder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38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1" fontId="4" fillId="0" borderId="0" applyFont="0" applyFill="0" applyBorder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55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52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6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6" fillId="0" borderId="0"/>
    <xf numFmtId="0" fontId="54" fillId="0" borderId="0"/>
    <xf numFmtId="0" fontId="4" fillId="0" borderId="0"/>
    <xf numFmtId="0" fontId="53" fillId="0" borderId="0"/>
    <xf numFmtId="0" fontId="6" fillId="0" borderId="0"/>
    <xf numFmtId="0" fontId="7" fillId="0" borderId="0"/>
    <xf numFmtId="0" fontId="17" fillId="0" borderId="0"/>
    <xf numFmtId="0" fontId="12" fillId="0" borderId="0"/>
    <xf numFmtId="0" fontId="4" fillId="0" borderId="0"/>
    <xf numFmtId="0" fontId="3" fillId="0" borderId="0"/>
    <xf numFmtId="0" fontId="7" fillId="0" borderId="0"/>
    <xf numFmtId="0" fontId="4" fillId="0" borderId="0"/>
    <xf numFmtId="0" fontId="6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7" fillId="0" borderId="0"/>
    <xf numFmtId="0" fontId="43" fillId="0" borderId="0"/>
    <xf numFmtId="0" fontId="12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6" fillId="0" borderId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12" fillId="8" borderId="12" applyNumberFormat="0" applyFont="0" applyAlignment="0" applyProtection="0"/>
    <xf numFmtId="0" fontId="12" fillId="8" borderId="12" applyNumberFormat="0" applyFon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206" fontId="50" fillId="0" borderId="27" applyFont="0" applyFill="0" applyBorder="0" applyAlignment="0" applyProtection="0"/>
    <xf numFmtId="41" fontId="4" fillId="0" borderId="0" applyFont="0" applyFill="0" applyBorder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207" fontId="4" fillId="0" borderId="0" applyFont="0" applyFill="0" applyBorder="0" applyAlignment="0" applyProtection="0"/>
    <xf numFmtId="10" fontId="7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29" applyNumberFormat="0" applyBorder="0"/>
    <xf numFmtId="0" fontId="4" fillId="0" borderId="30" applyNumberFormat="0" applyFill="0" applyAlignment="0" applyProtection="0"/>
    <xf numFmtId="208" fontId="42" fillId="0" borderId="0"/>
    <xf numFmtId="0" fontId="55" fillId="0" borderId="0" applyFill="0" applyBorder="0" applyProtection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8" fillId="0" borderId="25" applyNumberFormat="0" applyFill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9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6" borderId="8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vertical="center"/>
    </xf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21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7" borderId="11" applyNumberFormat="0" applyAlignment="0" applyProtection="0"/>
    <xf numFmtId="0" fontId="62" fillId="2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7" fillId="0" borderId="0"/>
    <xf numFmtId="0" fontId="6" fillId="0" borderId="0"/>
    <xf numFmtId="0" fontId="43" fillId="0" borderId="0"/>
    <xf numFmtId="0" fontId="7" fillId="0" borderId="0"/>
    <xf numFmtId="0" fontId="43" fillId="0" borderId="0"/>
    <xf numFmtId="0" fontId="12" fillId="0" borderId="0"/>
    <xf numFmtId="0" fontId="43" fillId="0" borderId="0"/>
    <xf numFmtId="0" fontId="4" fillId="0" borderId="0"/>
    <xf numFmtId="0" fontId="54" fillId="0" borderId="0"/>
    <xf numFmtId="0" fontId="4" fillId="0" borderId="0"/>
    <xf numFmtId="0" fontId="3" fillId="0" borderId="0"/>
    <xf numFmtId="0" fontId="7" fillId="0" borderId="0"/>
    <xf numFmtId="0" fontId="4" fillId="0" borderId="0"/>
    <xf numFmtId="213" fontId="4" fillId="0" borderId="0"/>
    <xf numFmtId="0" fontId="64" fillId="0" borderId="0"/>
    <xf numFmtId="0" fontId="6" fillId="0" borderId="0"/>
    <xf numFmtId="0" fontId="65" fillId="5" borderId="8" applyNumberFormat="0" applyAlignment="0" applyProtection="0"/>
    <xf numFmtId="0" fontId="66" fillId="4" borderId="0" applyNumberFormat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67" fillId="0" borderId="13" applyNumberFormat="0" applyFill="0" applyAlignment="0" applyProtection="0"/>
    <xf numFmtId="0" fontId="68" fillId="3" borderId="0" applyNumberFormat="0" applyBorder="0" applyAlignment="0" applyProtection="0"/>
    <xf numFmtId="208" fontId="42" fillId="0" borderId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69" fillId="6" borderId="9" applyNumberFormat="0" applyAlignment="0" applyProtection="0"/>
    <xf numFmtId="0" fontId="5" fillId="56" borderId="22" applyNumberFormat="0" applyFont="0" applyAlignment="0" applyProtection="0"/>
    <xf numFmtId="0" fontId="46" fillId="8" borderId="12" applyNumberFormat="0" applyFont="0" applyAlignment="0" applyProtection="0"/>
    <xf numFmtId="0" fontId="70" fillId="0" borderId="5" applyNumberFormat="0" applyFill="0" applyAlignment="0" applyProtection="0"/>
    <xf numFmtId="0" fontId="71" fillId="0" borderId="6" applyNumberFormat="0" applyFill="0" applyAlignment="0" applyProtection="0"/>
    <xf numFmtId="0" fontId="72" fillId="0" borderId="7" applyNumberFormat="0" applyFill="0" applyAlignment="0" applyProtection="0"/>
    <xf numFmtId="0" fontId="72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" fillId="0" borderId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56" borderId="22" applyNumberFormat="0" applyFont="0" applyAlignment="0" applyProtection="0"/>
    <xf numFmtId="10" fontId="27" fillId="54" borderId="31" applyNumberFormat="0" applyBorder="0" applyAlignment="0" applyProtection="0"/>
    <xf numFmtId="0" fontId="31" fillId="38" borderId="14" applyNumberFormat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43" fontId="5" fillId="0" borderId="0" applyFont="0" applyFill="0" applyBorder="0" applyAlignment="0" applyProtection="0"/>
    <xf numFmtId="0" fontId="73" fillId="12" borderId="0" applyNumberFormat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22" fillId="51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31" fillId="38" borderId="14" applyNumberFormat="0" applyAlignment="0" applyProtection="0"/>
    <xf numFmtId="10" fontId="27" fillId="54" borderId="31" applyNumberFormat="0" applyBorder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" fillId="0" borderId="0"/>
    <xf numFmtId="0" fontId="48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12" fillId="0" borderId="0"/>
    <xf numFmtId="0" fontId="7" fillId="56" borderId="22" applyNumberFormat="0" applyFon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1" fontId="4" fillId="0" borderId="32" applyNumberFormat="0" applyFill="0" applyAlignment="0" applyProtection="0">
      <alignment horizontal="center" vertical="center"/>
    </xf>
    <xf numFmtId="0" fontId="38" fillId="0" borderId="25" applyNumberFormat="0" applyFill="0" applyAlignment="0" applyProtection="0"/>
    <xf numFmtId="0" fontId="74" fillId="6" borderId="8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7" borderId="11" applyNumberFormat="0" applyAlignment="0" applyProtection="0"/>
    <xf numFmtId="0" fontId="79" fillId="0" borderId="10" applyNumberFormat="0" applyFill="0" applyAlignment="0" applyProtection="0"/>
    <xf numFmtId="0" fontId="80" fillId="2" borderId="0" applyNumberFormat="0" applyBorder="0" applyAlignment="0" applyProtection="0"/>
    <xf numFmtId="0" fontId="3" fillId="0" borderId="0"/>
    <xf numFmtId="0" fontId="12" fillId="0" borderId="0"/>
    <xf numFmtId="0" fontId="4" fillId="0" borderId="0"/>
    <xf numFmtId="0" fontId="13" fillId="0" borderId="0"/>
    <xf numFmtId="0" fontId="12" fillId="0" borderId="0"/>
    <xf numFmtId="0" fontId="3" fillId="0" borderId="0"/>
    <xf numFmtId="0" fontId="3" fillId="0" borderId="0"/>
    <xf numFmtId="0" fontId="81" fillId="5" borderId="8" applyNumberFormat="0" applyAlignment="0" applyProtection="0"/>
    <xf numFmtId="0" fontId="82" fillId="4" borderId="0" applyNumberFormat="0" applyBorder="0" applyAlignment="0" applyProtection="0"/>
    <xf numFmtId="9" fontId="47" fillId="0" borderId="0" applyFont="0" applyFill="0" applyBorder="0" applyAlignment="0" applyProtection="0"/>
    <xf numFmtId="0" fontId="83" fillId="0" borderId="13" applyNumberFormat="0" applyFill="0" applyAlignment="0" applyProtection="0"/>
    <xf numFmtId="0" fontId="84" fillId="3" borderId="0" applyNumberFormat="0" applyBorder="0" applyAlignment="0" applyProtection="0"/>
    <xf numFmtId="0" fontId="5" fillId="0" borderId="0"/>
    <xf numFmtId="0" fontId="73" fillId="9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85" fillId="6" borderId="9" applyNumberFormat="0" applyAlignment="0" applyProtection="0"/>
    <xf numFmtId="0" fontId="5" fillId="8" borderId="12" applyNumberFormat="0" applyFont="0" applyAlignment="0" applyProtection="0"/>
    <xf numFmtId="0" fontId="86" fillId="0" borderId="5" applyNumberFormat="0" applyFill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8" fillId="0" borderId="0" applyNumberForma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206" fontId="50" fillId="0" borderId="33" applyFont="0" applyFill="0" applyBorder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8" fillId="0" borderId="25" applyNumberFormat="0" applyFill="0" applyAlignment="0" applyProtection="0"/>
    <xf numFmtId="0" fontId="5" fillId="0" borderId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56" borderId="22" applyNumberFormat="0" applyFont="0" applyAlignment="0" applyProtection="0"/>
    <xf numFmtId="0" fontId="43" fillId="0" borderId="0"/>
    <xf numFmtId="0" fontId="54" fillId="0" borderId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10" fontId="27" fillId="54" borderId="31" applyNumberFormat="0" applyBorder="0" applyAlignment="0" applyProtection="0"/>
    <xf numFmtId="0" fontId="31" fillId="38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43" fontId="5" fillId="0" borderId="0" applyFont="0" applyFill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51" borderId="14" applyNumberFormat="0" applyAlignment="0" applyProtection="0"/>
    <xf numFmtId="0" fontId="31" fillId="38" borderId="14" applyNumberFormat="0" applyAlignment="0" applyProtection="0"/>
    <xf numFmtId="10" fontId="27" fillId="54" borderId="31" applyNumberFormat="0" applyBorder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6" fillId="0" borderId="0"/>
    <xf numFmtId="0" fontId="43" fillId="0" borderId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206" fontId="50" fillId="0" borderId="33" applyFont="0" applyFill="0" applyBorder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1" fontId="4" fillId="0" borderId="3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90" fillId="0" borderId="10" applyNumberFormat="0" applyFill="0" applyAlignment="0" applyProtection="0"/>
    <xf numFmtId="0" fontId="7" fillId="0" borderId="0"/>
    <xf numFmtId="0" fontId="13" fillId="0" borderId="0"/>
    <xf numFmtId="0" fontId="22" fillId="51" borderId="14" applyNumberFormat="0" applyAlignment="0" applyProtection="0"/>
    <xf numFmtId="0" fontId="31" fillId="38" borderId="14" applyNumberFormat="0" applyAlignment="0" applyProtection="0"/>
    <xf numFmtId="0" fontId="36" fillId="51" borderId="23" applyNumberFormat="0" applyAlignment="0" applyProtection="0"/>
    <xf numFmtId="0" fontId="5" fillId="56" borderId="22" applyNumberFormat="0" applyFont="0" applyAlignment="0" applyProtection="0"/>
    <xf numFmtId="0" fontId="31" fillId="38" borderId="14" applyNumberFormat="0" applyAlignment="0" applyProtection="0"/>
    <xf numFmtId="0" fontId="110" fillId="0" borderId="19" applyNumberFormat="0" applyFill="0" applyAlignment="0" applyProtection="0"/>
    <xf numFmtId="0" fontId="111" fillId="0" borderId="19" applyNumberFormat="0" applyFill="0" applyAlignment="0" applyProtection="0"/>
    <xf numFmtId="0" fontId="5" fillId="0" borderId="0"/>
    <xf numFmtId="0" fontId="30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29" fillId="0" borderId="18" applyNumberFormat="0" applyFill="0" applyAlignment="0" applyProtection="0"/>
    <xf numFmtId="0" fontId="28" fillId="0" borderId="17" applyNumberFormat="0" applyFill="0" applyAlignment="0" applyProtection="0"/>
    <xf numFmtId="0" fontId="46" fillId="56" borderId="22" applyNumberFormat="0" applyFont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38" fillId="0" borderId="25" applyNumberFormat="0" applyFill="0" applyAlignment="0" applyProtection="0"/>
    <xf numFmtId="0" fontId="31" fillId="38" borderId="14" applyNumberFormat="0" applyAlignment="0" applyProtection="0"/>
    <xf numFmtId="0" fontId="48" fillId="0" borderId="0"/>
    <xf numFmtId="0" fontId="4" fillId="0" borderId="0"/>
    <xf numFmtId="0" fontId="46" fillId="0" borderId="0"/>
    <xf numFmtId="0" fontId="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39" fillId="0" borderId="0" applyNumberFormat="0" applyFill="0" applyBorder="0" applyAlignment="0" applyProtection="0"/>
    <xf numFmtId="0" fontId="54" fillId="0" borderId="0"/>
    <xf numFmtId="0" fontId="22" fillId="51" borderId="14" applyNumberFormat="0" applyAlignment="0" applyProtection="0"/>
    <xf numFmtId="0" fontId="21" fillId="34" borderId="0" applyNumberFormat="0" applyBorder="0" applyAlignment="0" applyProtection="0"/>
    <xf numFmtId="0" fontId="135" fillId="0" borderId="21" applyNumberFormat="0" applyFill="0" applyAlignment="0" applyProtection="0"/>
    <xf numFmtId="0" fontId="43" fillId="0" borderId="0"/>
    <xf numFmtId="1" fontId="4" fillId="0" borderId="32" applyNumberFormat="0" applyFill="0" applyAlignment="0" applyProtection="0">
      <alignment horizontal="center" vertical="center"/>
    </xf>
    <xf numFmtId="0" fontId="4" fillId="0" borderId="30" applyNumberFormat="0" applyFill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123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6" fillId="56" borderId="22" applyNumberFormat="0" applyFon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8" fillId="0" borderId="0"/>
    <xf numFmtId="0" fontId="48" fillId="0" borderId="0"/>
    <xf numFmtId="0" fontId="46" fillId="0" borderId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117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116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38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115" fillId="38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114" fillId="38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43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75" borderId="14" applyNumberFormat="0" applyAlignment="0" applyProtection="0"/>
    <xf numFmtId="0" fontId="134" fillId="46" borderId="0" applyNumberFormat="0" applyBorder="0" applyAlignment="0" applyProtection="0"/>
    <xf numFmtId="190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97" fillId="51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96" fillId="51" borderId="14" applyNumberFormat="0" applyAlignment="0" applyProtection="0"/>
    <xf numFmtId="0" fontId="20" fillId="45" borderId="0" applyNumberFormat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90" fillId="0" borderId="10" applyNumberFormat="0" applyFill="0" applyAlignment="0" applyProtection="0"/>
    <xf numFmtId="0" fontId="134" fillId="44" borderId="0" applyNumberFormat="0" applyBorder="0" applyAlignment="0" applyProtection="0"/>
    <xf numFmtId="0" fontId="134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39" borderId="0" applyNumberFormat="0" applyBorder="0" applyAlignment="0" applyProtection="0"/>
    <xf numFmtId="0" fontId="46" fillId="41" borderId="0" applyNumberFormat="0" applyBorder="0" applyAlignment="0" applyProtection="0"/>
    <xf numFmtId="0" fontId="5" fillId="38" borderId="0" applyNumberFormat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5" fillId="37" borderId="0" applyNumberFormat="0" applyBorder="0" applyAlignment="0" applyProtection="0"/>
    <xf numFmtId="0" fontId="46" fillId="36" borderId="0" applyNumberFormat="0" applyBorder="0" applyAlignment="0" applyProtection="0"/>
    <xf numFmtId="0" fontId="46" fillId="35" borderId="0" applyNumberFormat="0" applyBorder="0" applyAlignment="0" applyProtection="0"/>
    <xf numFmtId="0" fontId="46" fillId="34" borderId="0" applyNumberFormat="0" applyBorder="0" applyAlignment="0" applyProtection="0"/>
    <xf numFmtId="0" fontId="46" fillId="33" borderId="0" applyNumberFormat="0" applyBorder="0" applyAlignment="0" applyProtection="0"/>
    <xf numFmtId="0" fontId="22" fillId="75" borderId="14" applyNumberFormat="0" applyAlignment="0" applyProtection="0"/>
    <xf numFmtId="0" fontId="6" fillId="0" borderId="0"/>
    <xf numFmtId="0" fontId="31" fillId="62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33" fillId="55" borderId="0" applyNumberFormat="0" applyBorder="0" applyAlignment="0" applyProtection="0"/>
    <xf numFmtId="0" fontId="48" fillId="0" borderId="0"/>
    <xf numFmtId="0" fontId="3" fillId="0" borderId="0"/>
    <xf numFmtId="0" fontId="89" fillId="0" borderId="0">
      <alignment vertical="top"/>
    </xf>
    <xf numFmtId="0" fontId="48" fillId="0" borderId="0"/>
    <xf numFmtId="0" fontId="32" fillId="0" borderId="21" applyNumberFormat="0" applyFill="0" applyAlignment="0" applyProtection="0"/>
    <xf numFmtId="0" fontId="23" fillId="52" borderId="15" applyNumberFormat="0" applyAlignment="0" applyProtection="0"/>
    <xf numFmtId="43" fontId="4" fillId="0" borderId="0" applyFont="0" applyFill="0" applyBorder="0" applyAlignment="0" applyProtection="0"/>
    <xf numFmtId="0" fontId="38" fillId="0" borderId="25" applyNumberFormat="0" applyFill="0" applyAlignment="0" applyProtection="0"/>
    <xf numFmtId="0" fontId="7" fillId="78" borderId="22" applyNumberFormat="0" applyAlignment="0" applyProtection="0"/>
    <xf numFmtId="0" fontId="46" fillId="0" borderId="0"/>
    <xf numFmtId="0" fontId="46" fillId="0" borderId="0"/>
    <xf numFmtId="0" fontId="47" fillId="0" borderId="0"/>
    <xf numFmtId="0" fontId="22" fillId="51" borderId="14" applyNumberFormat="0" applyAlignment="0" applyProtection="0"/>
    <xf numFmtId="0" fontId="22" fillId="51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32" fillId="0" borderId="21" applyNumberFormat="0" applyFill="0" applyAlignment="0" applyProtection="0"/>
    <xf numFmtId="0" fontId="38" fillId="0" borderId="25" applyNumberFormat="0" applyFill="0" applyAlignment="0" applyProtection="0"/>
    <xf numFmtId="0" fontId="32" fillId="0" borderId="21" applyNumberFormat="0" applyFill="0" applyAlignment="0" applyProtection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31" fillId="38" borderId="14" applyNumberFormat="0" applyAlignment="0" applyProtection="0"/>
    <xf numFmtId="0" fontId="22" fillId="75" borderId="14" applyNumberFormat="0" applyAlignment="0" applyProtection="0"/>
    <xf numFmtId="0" fontId="38" fillId="0" borderId="25" applyNumberFormat="0" applyFill="0" applyAlignment="0" applyProtection="0"/>
    <xf numFmtId="0" fontId="36" fillId="75" borderId="23" applyNumberFormat="0" applyAlignment="0" applyProtection="0"/>
    <xf numFmtId="0" fontId="31" fillId="62" borderId="14" applyNumberFormat="0" applyAlignment="0" applyProtection="0"/>
    <xf numFmtId="0" fontId="7" fillId="78" borderId="22" applyNumberFormat="0" applyAlignment="0" applyProtection="0"/>
    <xf numFmtId="0" fontId="36" fillId="51" borderId="23" applyNumberFormat="0" applyAlignment="0" applyProtection="0"/>
    <xf numFmtId="0" fontId="5" fillId="56" borderId="22" applyNumberFormat="0" applyFont="0" applyAlignment="0" applyProtection="0"/>
    <xf numFmtId="43" fontId="3" fillId="0" borderId="0" applyFont="0" applyFill="0" applyBorder="0" applyAlignment="0" applyProtection="0"/>
    <xf numFmtId="0" fontId="26" fillId="35" borderId="0" applyNumberFormat="0" applyBorder="0" applyAlignment="0" applyProtection="0"/>
    <xf numFmtId="0" fontId="3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6" fillId="75" borderId="23" applyNumberFormat="0" applyAlignment="0" applyProtection="0"/>
    <xf numFmtId="0" fontId="127" fillId="0" borderId="25" applyNumberFormat="0" applyFill="0" applyAlignment="0" applyProtection="0"/>
    <xf numFmtId="0" fontId="128" fillId="0" borderId="25" applyNumberFormat="0" applyFill="0" applyAlignment="0" applyProtection="0"/>
    <xf numFmtId="0" fontId="122" fillId="51" borderId="23" applyNumberFormat="0" applyAlignment="0" applyProtection="0"/>
    <xf numFmtId="0" fontId="31" fillId="62" borderId="14" applyNumberFormat="0" applyAlignment="0" applyProtection="0"/>
    <xf numFmtId="0" fontId="22" fillId="75" borderId="14" applyNumberFormat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6" fillId="51" borderId="23" applyNumberFormat="0" applyAlignment="0" applyProtection="0"/>
    <xf numFmtId="9" fontId="5" fillId="0" borderId="0" applyFont="0" applyFill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12" fillId="0" borderId="0"/>
    <xf numFmtId="0" fontId="22" fillId="75" borderId="14" applyNumberFormat="0" applyAlignment="0" applyProtection="0"/>
    <xf numFmtId="43" fontId="12" fillId="0" borderId="0" applyFont="0" applyFill="0" applyBorder="0" applyAlignment="0" applyProtection="0"/>
    <xf numFmtId="0" fontId="48" fillId="33" borderId="0" applyNumberFormat="0" applyBorder="0" applyAlignment="0" applyProtection="0"/>
    <xf numFmtId="0" fontId="47" fillId="33" borderId="0" applyNumberFormat="0" applyBorder="0" applyAlignment="0" applyProtection="0"/>
    <xf numFmtId="0" fontId="48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1" borderId="0" applyNumberFormat="0" applyBorder="0" applyAlignment="0" applyProtection="0"/>
    <xf numFmtId="0" fontId="47" fillId="41" borderId="0" applyNumberFormat="0" applyBorder="0" applyAlignment="0" applyProtection="0"/>
    <xf numFmtId="0" fontId="48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36" borderId="0" applyNumberFormat="0" applyBorder="0" applyAlignment="0" applyProtection="0"/>
    <xf numFmtId="0" fontId="5" fillId="39" borderId="0" applyNumberFormat="0" applyBorder="0" applyAlignment="0" applyProtection="0"/>
    <xf numFmtId="0" fontId="5" fillId="42" borderId="0" applyNumberFormat="0" applyBorder="0" applyAlignment="0" applyProtection="0"/>
    <xf numFmtId="0" fontId="92" fillId="43" borderId="0" applyNumberFormat="0" applyBorder="0" applyAlignment="0" applyProtection="0"/>
    <xf numFmtId="0" fontId="93" fillId="43" borderId="0" applyNumberFormat="0" applyBorder="0" applyAlignment="0" applyProtection="0"/>
    <xf numFmtId="0" fontId="92" fillId="40" borderId="0" applyNumberFormat="0" applyBorder="0" applyAlignment="0" applyProtection="0"/>
    <xf numFmtId="0" fontId="93" fillId="40" borderId="0" applyNumberFormat="0" applyBorder="0" applyAlignment="0" applyProtection="0"/>
    <xf numFmtId="0" fontId="92" fillId="41" borderId="0" applyNumberFormat="0" applyBorder="0" applyAlignment="0" applyProtection="0"/>
    <xf numFmtId="0" fontId="93" fillId="41" borderId="0" applyNumberFormat="0" applyBorder="0" applyAlignment="0" applyProtection="0"/>
    <xf numFmtId="0" fontId="92" fillId="44" borderId="0" applyNumberFormat="0" applyBorder="0" applyAlignment="0" applyProtection="0"/>
    <xf numFmtId="0" fontId="93" fillId="44" borderId="0" applyNumberFormat="0" applyBorder="0" applyAlignment="0" applyProtection="0"/>
    <xf numFmtId="0" fontId="92" fillId="45" borderId="0" applyNumberFormat="0" applyBorder="0" applyAlignment="0" applyProtection="0"/>
    <xf numFmtId="0" fontId="93" fillId="45" borderId="0" applyNumberFormat="0" applyBorder="0" applyAlignment="0" applyProtection="0"/>
    <xf numFmtId="0" fontId="92" fillId="46" borderId="0" applyNumberFormat="0" applyBorder="0" applyAlignment="0" applyProtection="0"/>
    <xf numFmtId="0" fontId="93" fillId="46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0" fontId="92" fillId="47" borderId="0" applyNumberFormat="0" applyBorder="0" applyAlignment="0" applyProtection="0"/>
    <xf numFmtId="0" fontId="93" fillId="47" borderId="0" applyNumberFormat="0" applyBorder="0" applyAlignment="0" applyProtection="0"/>
    <xf numFmtId="0" fontId="92" fillId="48" borderId="0" applyNumberFormat="0" applyBorder="0" applyAlignment="0" applyProtection="0"/>
    <xf numFmtId="0" fontId="93" fillId="48" borderId="0" applyNumberFormat="0" applyBorder="0" applyAlignment="0" applyProtection="0"/>
    <xf numFmtId="0" fontId="92" fillId="49" borderId="0" applyNumberFormat="0" applyBorder="0" applyAlignment="0" applyProtection="0"/>
    <xf numFmtId="0" fontId="93" fillId="49" borderId="0" applyNumberFormat="0" applyBorder="0" applyAlignment="0" applyProtection="0"/>
    <xf numFmtId="0" fontId="92" fillId="44" borderId="0" applyNumberFormat="0" applyBorder="0" applyAlignment="0" applyProtection="0"/>
    <xf numFmtId="0" fontId="93" fillId="44" borderId="0" applyNumberFormat="0" applyBorder="0" applyAlignment="0" applyProtection="0"/>
    <xf numFmtId="0" fontId="92" fillId="45" borderId="0" applyNumberFormat="0" applyBorder="0" applyAlignment="0" applyProtection="0"/>
    <xf numFmtId="0" fontId="93" fillId="45" borderId="0" applyNumberFormat="0" applyBorder="0" applyAlignment="0" applyProtection="0"/>
    <xf numFmtId="0" fontId="92" fillId="50" borderId="0" applyNumberFormat="0" applyBorder="0" applyAlignment="0" applyProtection="0"/>
    <xf numFmtId="0" fontId="93" fillId="50" borderId="0" applyNumberFormat="0" applyBorder="0" applyAlignment="0" applyProtection="0"/>
    <xf numFmtId="0" fontId="94" fillId="34" borderId="0" applyNumberFormat="0" applyBorder="0" applyAlignment="0" applyProtection="0"/>
    <xf numFmtId="0" fontId="95" fillId="34" borderId="0" applyNumberFormat="0" applyBorder="0" applyAlignment="0" applyProtection="0"/>
    <xf numFmtId="0" fontId="96" fillId="51" borderId="14" applyNumberFormat="0" applyAlignment="0" applyProtection="0"/>
    <xf numFmtId="0" fontId="97" fillId="51" borderId="14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98" fillId="52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99" fillId="52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0" fontId="23" fillId="76" borderId="15" applyNumberFormat="0" applyAlignment="0" applyProtection="0"/>
    <xf numFmtId="43" fontId="5" fillId="0" borderId="0" applyFont="0" applyFill="0" applyBorder="0" applyAlignment="0" applyProtection="0"/>
    <xf numFmtId="188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4" fillId="0" borderId="0" applyFill="0" applyBorder="0" applyAlignment="0" applyProtection="0"/>
    <xf numFmtId="43" fontId="100" fillId="0" borderId="0" applyFont="0" applyFill="0" applyBorder="0" applyAlignment="0" applyProtection="0"/>
    <xf numFmtId="37" fontId="48" fillId="0" borderId="0" applyFont="0" applyFill="0" applyBorder="0" applyAlignment="0" applyProtection="0"/>
    <xf numFmtId="37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3" fillId="0" borderId="0" applyFont="0" applyFill="0" applyBorder="0" applyAlignment="0" applyProtection="0"/>
    <xf numFmtId="37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01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24" fillId="0" borderId="0" applyFill="0" applyBorder="0" applyAlignment="0" applyProtection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44" fontId="46" fillId="0" borderId="0" applyFont="0" applyFill="0" applyBorder="0" applyAlignment="0" applyProtection="0"/>
    <xf numFmtId="215" fontId="24" fillId="0" borderId="0"/>
    <xf numFmtId="194" fontId="6" fillId="0" borderId="0"/>
    <xf numFmtId="215" fontId="24" fillId="0" borderId="0"/>
    <xf numFmtId="215" fontId="24" fillId="0" borderId="0"/>
    <xf numFmtId="215" fontId="24" fillId="0" borderId="0"/>
    <xf numFmtId="216" fontId="24" fillId="0" borderId="0"/>
    <xf numFmtId="199" fontId="24" fillId="0" borderId="0"/>
    <xf numFmtId="199" fontId="24" fillId="0" borderId="0"/>
    <xf numFmtId="199" fontId="24" fillId="0" borderId="0"/>
    <xf numFmtId="199" fontId="24" fillId="0" borderId="0"/>
    <xf numFmtId="217" fontId="24" fillId="0" borderId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35" borderId="0" applyNumberFormat="0" applyBorder="0" applyAlignment="0" applyProtection="0"/>
    <xf numFmtId="0" fontId="105" fillId="35" borderId="0" applyNumberFormat="0" applyBorder="0" applyAlignment="0" applyProtection="0"/>
    <xf numFmtId="0" fontId="106" fillId="0" borderId="17" applyNumberFormat="0" applyFill="0" applyAlignment="0" applyProtection="0"/>
    <xf numFmtId="0" fontId="107" fillId="0" borderId="17" applyNumberFormat="0" applyFill="0" applyAlignment="0" applyProtection="0"/>
    <xf numFmtId="0" fontId="108" fillId="0" borderId="18" applyNumberFormat="0" applyFill="0" applyAlignment="0" applyProtection="0"/>
    <xf numFmtId="0" fontId="109" fillId="0" borderId="18" applyNumberFormat="0" applyFill="0" applyAlignment="0" applyProtection="0"/>
    <xf numFmtId="0" fontId="110" fillId="0" borderId="19" applyNumberFormat="0" applyFill="0" applyAlignment="0" applyProtection="0"/>
    <xf numFmtId="0" fontId="111" fillId="0" borderId="19" applyNumberFormat="0" applyFill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>
      <alignment horizontal="center"/>
    </xf>
    <xf numFmtId="0" fontId="112" fillId="0" borderId="0">
      <alignment horizontal="center"/>
    </xf>
    <xf numFmtId="0" fontId="112" fillId="0" borderId="0">
      <alignment horizontal="center" textRotation="90"/>
    </xf>
    <xf numFmtId="0" fontId="113" fillId="0" borderId="0" applyNumberFormat="0" applyFill="0" applyBorder="0" applyAlignment="0" applyProtection="0">
      <alignment vertical="top"/>
      <protection locked="0"/>
    </xf>
    <xf numFmtId="10" fontId="27" fillId="54" borderId="31" applyNumberFormat="0" applyBorder="0" applyAlignment="0" applyProtection="0"/>
    <xf numFmtId="0" fontId="114" fillId="38" borderId="14" applyNumberFormat="0" applyAlignment="0" applyProtection="0"/>
    <xf numFmtId="0" fontId="115" fillId="38" borderId="14" applyNumberFormat="0" applyAlignment="0" applyProtection="0"/>
    <xf numFmtId="0" fontId="116" fillId="0" borderId="21" applyNumberFormat="0" applyFill="0" applyAlignment="0" applyProtection="0"/>
    <xf numFmtId="0" fontId="117" fillId="0" borderId="21" applyNumberFormat="0" applyFill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216" fontId="35" fillId="0" borderId="0"/>
    <xf numFmtId="0" fontId="24" fillId="0" borderId="0"/>
    <xf numFmtId="0" fontId="24" fillId="0" borderId="0"/>
    <xf numFmtId="0" fontId="47" fillId="0" borderId="0"/>
    <xf numFmtId="0" fontId="4" fillId="0" borderId="0"/>
    <xf numFmtId="0" fontId="100" fillId="0" borderId="0"/>
    <xf numFmtId="0" fontId="100" fillId="0" borderId="0"/>
    <xf numFmtId="0" fontId="43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6" fillId="0" borderId="0"/>
    <xf numFmtId="0" fontId="17" fillId="0" borderId="0"/>
    <xf numFmtId="0" fontId="17" fillId="0" borderId="0"/>
    <xf numFmtId="0" fontId="54" fillId="0" borderId="0"/>
    <xf numFmtId="0" fontId="6" fillId="0" borderId="0"/>
    <xf numFmtId="0" fontId="7" fillId="0" borderId="0"/>
    <xf numFmtId="0" fontId="91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24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3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6" fillId="0" borderId="0"/>
    <xf numFmtId="0" fontId="48" fillId="0" borderId="0"/>
    <xf numFmtId="0" fontId="91" fillId="0" borderId="0"/>
    <xf numFmtId="0" fontId="120" fillId="0" borderId="0"/>
    <xf numFmtId="0" fontId="43" fillId="0" borderId="0"/>
    <xf numFmtId="0" fontId="6" fillId="0" borderId="0"/>
    <xf numFmtId="0" fontId="6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121" fillId="0" borderId="0"/>
    <xf numFmtId="0" fontId="47" fillId="0" borderId="0"/>
    <xf numFmtId="0" fontId="47" fillId="0" borderId="0"/>
    <xf numFmtId="0" fontId="3" fillId="0" borderId="0"/>
    <xf numFmtId="0" fontId="24" fillId="0" borderId="0"/>
    <xf numFmtId="0" fontId="4" fillId="0" borderId="0"/>
    <xf numFmtId="0" fontId="17" fillId="0" borderId="0"/>
    <xf numFmtId="0" fontId="17" fillId="0" borderId="0"/>
    <xf numFmtId="0" fontId="6" fillId="56" borderId="22" applyNumberFormat="0" applyFont="0" applyAlignment="0" applyProtection="0"/>
    <xf numFmtId="0" fontId="122" fillId="51" borderId="23" applyNumberFormat="0" applyAlignment="0" applyProtection="0"/>
    <xf numFmtId="0" fontId="123" fillId="5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6" fillId="0" borderId="0" applyFont="0" applyFill="0" applyBorder="0" applyAlignment="0" applyProtection="0"/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0" fontId="124" fillId="0" borderId="0"/>
    <xf numFmtId="0" fontId="124" fillId="0" borderId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25" applyNumberFormat="0" applyFill="0" applyAlignment="0" applyProtection="0"/>
    <xf numFmtId="0" fontId="128" fillId="0" borderId="25" applyNumberFormat="0" applyFill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" fillId="51" borderId="14" applyNumberFormat="0" applyAlignment="0" applyProtection="0"/>
    <xf numFmtId="0" fontId="3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3" fillId="52" borderId="15" applyNumberFormat="0" applyAlignment="0" applyProtection="0"/>
    <xf numFmtId="0" fontId="32" fillId="0" borderId="21" applyNumberFormat="0" applyFill="0" applyAlignment="0" applyProtection="0"/>
    <xf numFmtId="0" fontId="26" fillId="35" borderId="0" applyNumberFormat="0" applyBorder="0" applyAlignment="0" applyProtection="0"/>
    <xf numFmtId="0" fontId="47" fillId="0" borderId="0"/>
    <xf numFmtId="0" fontId="24" fillId="0" borderId="0"/>
    <xf numFmtId="0" fontId="4" fillId="0" borderId="0"/>
    <xf numFmtId="0" fontId="24" fillId="0" borderId="0" applyProtection="0"/>
    <xf numFmtId="0" fontId="13" fillId="0" borderId="0"/>
    <xf numFmtId="0" fontId="89" fillId="0" borderId="0">
      <alignment vertical="top"/>
    </xf>
    <xf numFmtId="0" fontId="89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6" fillId="0" borderId="0"/>
    <xf numFmtId="0" fontId="43" fillId="0" borderId="0"/>
    <xf numFmtId="0" fontId="24" fillId="0" borderId="0"/>
    <xf numFmtId="0" fontId="24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17" fillId="0" borderId="0"/>
    <xf numFmtId="0" fontId="4" fillId="0" borderId="0"/>
    <xf numFmtId="0" fontId="5" fillId="0" borderId="0"/>
    <xf numFmtId="0" fontId="132" fillId="0" borderId="0"/>
    <xf numFmtId="0" fontId="4" fillId="0" borderId="0"/>
    <xf numFmtId="0" fontId="48" fillId="0" borderId="0"/>
    <xf numFmtId="0" fontId="31" fillId="38" borderId="14" applyNumberFormat="0" applyAlignment="0" applyProtection="0"/>
    <xf numFmtId="0" fontId="133" fillId="4" borderId="0" applyNumberFormat="0" applyBorder="0" applyAlignment="0" applyProtection="0"/>
    <xf numFmtId="0" fontId="33" fillId="55" borderId="0" applyNumberFormat="0" applyBorder="0" applyAlignment="0" applyProtection="0"/>
    <xf numFmtId="0" fontId="22" fillId="75" borderId="14" applyNumberFormat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25" applyNumberFormat="0" applyFill="0" applyAlignment="0" applyProtection="0"/>
    <xf numFmtId="0" fontId="21" fillId="34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4" fillId="0" borderId="26"/>
    <xf numFmtId="0" fontId="4" fillId="0" borderId="26"/>
    <xf numFmtId="0" fontId="4" fillId="0" borderId="26"/>
    <xf numFmtId="0" fontId="4" fillId="0" borderId="26"/>
    <xf numFmtId="0" fontId="4" fillId="0" borderId="26"/>
    <xf numFmtId="0" fontId="36" fillId="51" borderId="23" applyNumberFormat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206" fontId="50" fillId="0" borderId="33" applyFont="0" applyFill="0" applyBorder="0" applyAlignment="0" applyProtection="0"/>
    <xf numFmtId="0" fontId="36" fillId="51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1" fontId="4" fillId="0" borderId="32" applyNumberFormat="0" applyFill="0" applyAlignment="0" applyProtection="0">
      <alignment horizontal="center" vertical="center"/>
    </xf>
    <xf numFmtId="0" fontId="4" fillId="0" borderId="30" applyNumberFormat="0" applyFill="0" applyAlignment="0" applyProtection="0"/>
    <xf numFmtId="0" fontId="38" fillId="0" borderId="25" applyNumberFormat="0" applyFill="0" applyAlignment="0" applyProtection="0"/>
    <xf numFmtId="0" fontId="90" fillId="0" borderId="10" applyNumberFormat="0" applyFill="0" applyAlignment="0" applyProtection="0"/>
    <xf numFmtId="0" fontId="7" fillId="0" borderId="0"/>
    <xf numFmtId="0" fontId="13" fillId="0" borderId="0"/>
    <xf numFmtId="9" fontId="5" fillId="0" borderId="0" applyFont="0" applyFill="0" applyBorder="0" applyAlignment="0" applyProtection="0"/>
    <xf numFmtId="0" fontId="36" fillId="75" borderId="23" applyNumberFormat="0" applyAlignment="0" applyProtection="0"/>
    <xf numFmtId="0" fontId="7" fillId="78" borderId="22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51" borderId="14" applyNumberFormat="0" applyAlignment="0" applyProtection="0"/>
    <xf numFmtId="0" fontId="31" fillId="38" borderId="14" applyNumberFormat="0" applyAlignment="0" applyProtection="0"/>
    <xf numFmtId="0" fontId="38" fillId="0" borderId="25" applyNumberFormat="0" applyFill="0" applyAlignment="0" applyProtection="0"/>
    <xf numFmtId="0" fontId="31" fillId="62" borderId="14" applyNumberFormat="0" applyAlignment="0" applyProtection="0"/>
    <xf numFmtId="0" fontId="36" fillId="51" borderId="23" applyNumberFormat="0" applyAlignment="0" applyProtection="0"/>
    <xf numFmtId="0" fontId="5" fillId="56" borderId="22" applyNumberFormat="0" applyFont="0" applyAlignment="0" applyProtection="0"/>
    <xf numFmtId="0" fontId="22" fillId="75" borderId="14" applyNumberFormat="0" applyAlignment="0" applyProtection="0"/>
    <xf numFmtId="0" fontId="22" fillId="51" borderId="14" applyNumberFormat="0" applyAlignment="0" applyProtection="0"/>
    <xf numFmtId="0" fontId="38" fillId="0" borderId="25" applyNumberFormat="0" applyFill="0" applyAlignment="0" applyProtection="0"/>
    <xf numFmtId="0" fontId="22" fillId="75" borderId="14" applyNumberFormat="0" applyAlignment="0" applyProtection="0"/>
    <xf numFmtId="9" fontId="5" fillId="0" borderId="0" applyFont="0" applyFill="0" applyBorder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36" fillId="75" borderId="23" applyNumberFormat="0" applyAlignment="0" applyProtection="0"/>
    <xf numFmtId="0" fontId="7" fillId="78" borderId="22" applyNumberFormat="0" applyAlignment="0" applyProtection="0"/>
    <xf numFmtId="0" fontId="7" fillId="78" borderId="22" applyNumberFormat="0" applyAlignment="0" applyProtection="0"/>
    <xf numFmtId="0" fontId="7" fillId="56" borderId="22" applyNumberFormat="0" applyFont="0" applyAlignment="0" applyProtection="0"/>
    <xf numFmtId="0" fontId="54" fillId="0" borderId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31" fillId="62" borderId="14" applyNumberFormat="0" applyAlignment="0" applyProtection="0"/>
    <xf numFmtId="0" fontId="96" fillId="51" borderId="14" applyNumberFormat="0" applyAlignment="0" applyProtection="0"/>
    <xf numFmtId="0" fontId="97" fillId="51" borderId="14" applyNumberFormat="0" applyAlignment="0" applyProtection="0"/>
    <xf numFmtId="43" fontId="5" fillId="0" borderId="0" applyFont="0" applyFill="0" applyBorder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0" fontId="22" fillId="75" borderId="14" applyNumberFormat="0" applyAlignment="0" applyProtection="0"/>
    <xf numFmtId="10" fontId="27" fillId="54" borderId="20" applyNumberFormat="0" applyBorder="0" applyAlignment="0" applyProtection="0"/>
    <xf numFmtId="0" fontId="114" fillId="38" borderId="14" applyNumberFormat="0" applyAlignment="0" applyProtection="0"/>
    <xf numFmtId="0" fontId="115" fillId="38" borderId="14" applyNumberFormat="0" applyAlignment="0" applyProtection="0"/>
    <xf numFmtId="0" fontId="6" fillId="56" borderId="22" applyNumberFormat="0" applyFont="0" applyAlignment="0" applyProtection="0"/>
    <xf numFmtId="0" fontId="122" fillId="51" borderId="23" applyNumberFormat="0" applyAlignment="0" applyProtection="0"/>
    <xf numFmtId="0" fontId="123" fillId="51" borderId="23" applyNumberFormat="0" applyAlignment="0" applyProtection="0"/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0" fontId="127" fillId="0" borderId="25" applyNumberFormat="0" applyFill="0" applyAlignment="0" applyProtection="0"/>
    <xf numFmtId="0" fontId="128" fillId="0" borderId="25" applyNumberFormat="0" applyFill="0" applyAlignment="0" applyProtection="0"/>
    <xf numFmtId="0" fontId="22" fillId="51" borderId="14" applyNumberFormat="0" applyAlignment="0" applyProtection="0"/>
    <xf numFmtId="0" fontId="31" fillId="38" borderId="14" applyNumberFormat="0" applyAlignment="0" applyProtection="0"/>
    <xf numFmtId="0" fontId="38" fillId="0" borderId="25" applyNumberFormat="0" applyFill="0" applyAlignment="0" applyProtection="0"/>
    <xf numFmtId="0" fontId="36" fillId="51" borderId="23" applyNumberFormat="0" applyAlignment="0" applyProtection="0"/>
    <xf numFmtId="0" fontId="5" fillId="0" borderId="0"/>
    <xf numFmtId="0" fontId="30" fillId="0" borderId="19" applyNumberFormat="0" applyFill="0" applyAlignment="0" applyProtection="0"/>
    <xf numFmtId="39" fontId="42" fillId="0" borderId="0"/>
    <xf numFmtId="43" fontId="4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40" fillId="0" borderId="39">
      <alignment horizontal="left" vertical="center"/>
    </xf>
    <xf numFmtId="10" fontId="27" fillId="54" borderId="41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8" fillId="0" borderId="0" applyFont="0" applyFill="0" applyBorder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51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38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206" fontId="50" fillId="0" borderId="45" applyFont="0" applyFill="0" applyBorder="0" applyAlignment="0" applyProtection="0"/>
    <xf numFmtId="41" fontId="4" fillId="0" borderId="0" applyFont="0" applyFill="0" applyBorder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51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8" fillId="0" borderId="44" applyNumberFormat="0" applyFill="0" applyAlignment="0" applyProtection="0"/>
    <xf numFmtId="8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5" fillId="56" borderId="4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56" borderId="42" applyNumberFormat="0" applyFont="0" applyAlignment="0" applyProtection="0"/>
    <xf numFmtId="10" fontId="27" fillId="54" borderId="41" applyNumberFormat="0" applyBorder="0" applyAlignment="0" applyProtection="0"/>
    <xf numFmtId="0" fontId="31" fillId="38" borderId="40" applyNumberForma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5" fillId="0" borderId="0" applyFont="0" applyFill="0" applyBorder="0" applyAlignment="0" applyProtection="0"/>
    <xf numFmtId="0" fontId="22" fillId="51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38" borderId="40" applyNumberFormat="0" applyAlignment="0" applyProtection="0"/>
    <xf numFmtId="10" fontId="27" fillId="54" borderId="41" applyNumberFormat="0" applyBorder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2" fillId="0" borderId="0"/>
    <xf numFmtId="0" fontId="2" fillId="0" borderId="0"/>
    <xf numFmtId="0" fontId="2" fillId="0" borderId="0"/>
    <xf numFmtId="0" fontId="7" fillId="56" borderId="42" applyNumberFormat="0" applyFon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36" fillId="51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8" fillId="0" borderId="44" applyNumberFormat="0" applyFill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8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206" fontId="50" fillId="0" borderId="45" applyFont="0" applyFill="0" applyBorder="0" applyAlignment="0" applyProtection="0"/>
    <xf numFmtId="0" fontId="36" fillId="51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8" fillId="0" borderId="44" applyNumberFormat="0" applyFill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56" borderId="42" applyNumberFormat="0" applyFon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10" fontId="27" fillId="54" borderId="41" applyNumberFormat="0" applyBorder="0" applyAlignment="0" applyProtection="0"/>
    <xf numFmtId="0" fontId="31" fillId="38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43" fontId="5" fillId="0" borderId="0" applyFont="0" applyFill="0" applyBorder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51" borderId="40" applyNumberFormat="0" applyAlignment="0" applyProtection="0"/>
    <xf numFmtId="0" fontId="31" fillId="38" borderId="40" applyNumberFormat="0" applyAlignment="0" applyProtection="0"/>
    <xf numFmtId="10" fontId="27" fillId="54" borderId="41" applyNumberFormat="0" applyBorder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206" fontId="50" fillId="0" borderId="45" applyFont="0" applyFill="0" applyBorder="0" applyAlignment="0" applyProtection="0"/>
    <xf numFmtId="0" fontId="36" fillId="51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2" fillId="51" borderId="40" applyNumberFormat="0" applyAlignment="0" applyProtection="0"/>
    <xf numFmtId="0" fontId="31" fillId="38" borderId="40" applyNumberFormat="0" applyAlignment="0" applyProtection="0"/>
    <xf numFmtId="0" fontId="36" fillId="51" borderId="43" applyNumberFormat="0" applyAlignment="0" applyProtection="0"/>
    <xf numFmtId="0" fontId="5" fillId="56" borderId="42" applyNumberFormat="0" applyFont="0" applyAlignment="0" applyProtection="0"/>
    <xf numFmtId="0" fontId="31" fillId="38" borderId="40" applyNumberFormat="0" applyAlignment="0" applyProtection="0"/>
    <xf numFmtId="0" fontId="31" fillId="62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51" borderId="40" applyNumberFormat="0" applyAlignment="0" applyProtection="0"/>
    <xf numFmtId="0" fontId="38" fillId="0" borderId="44" applyNumberFormat="0" applyFill="0" applyAlignment="0" applyProtection="0"/>
    <xf numFmtId="0" fontId="31" fillId="38" borderId="40" applyNumberFormat="0" applyAlignment="0" applyProtection="0"/>
    <xf numFmtId="0" fontId="38" fillId="0" borderId="44" applyNumberFormat="0" applyFill="0" applyAlignment="0" applyProtection="0"/>
    <xf numFmtId="0" fontId="36" fillId="75" borderId="43" applyNumberFormat="0" applyAlignment="0" applyProtection="0"/>
    <xf numFmtId="0" fontId="31" fillId="62" borderId="40" applyNumberFormat="0" applyAlignment="0" applyProtection="0"/>
    <xf numFmtId="0" fontId="7" fillId="78" borderId="42" applyNumberFormat="0" applyAlignment="0" applyProtection="0"/>
    <xf numFmtId="0" fontId="36" fillId="51" borderId="43" applyNumberFormat="0" applyAlignment="0" applyProtection="0"/>
    <xf numFmtId="0" fontId="5" fillId="56" borderId="42" applyNumberFormat="0" applyFont="0" applyAlignment="0" applyProtection="0"/>
    <xf numFmtId="43" fontId="3" fillId="0" borderId="0" applyFont="0" applyFill="0" applyBorder="0" applyAlignment="0" applyProtection="0"/>
    <xf numFmtId="0" fontId="31" fillId="62" borderId="40" applyNumberFormat="0" applyAlignment="0" applyProtection="0"/>
    <xf numFmtId="0" fontId="22" fillId="75" borderId="4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51" borderId="40" applyNumberFormat="0" applyAlignment="0" applyProtection="0"/>
    <xf numFmtId="0" fontId="97" fillId="51" borderId="40" applyNumberFormat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10" fontId="27" fillId="54" borderId="41" applyNumberFormat="0" applyBorder="0" applyAlignment="0" applyProtection="0"/>
    <xf numFmtId="0" fontId="114" fillId="38" borderId="40" applyNumberFormat="0" applyAlignment="0" applyProtection="0"/>
    <xf numFmtId="0" fontId="115" fillId="38" borderId="4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56" borderId="42" applyNumberFormat="0" applyFont="0" applyAlignment="0" applyProtection="0"/>
    <xf numFmtId="0" fontId="122" fillId="51" borderId="43" applyNumberFormat="0" applyAlignment="0" applyProtection="0"/>
    <xf numFmtId="0" fontId="123" fillId="51" borderId="43" applyNumberFormat="0" applyAlignment="0" applyProtection="0"/>
    <xf numFmtId="0" fontId="127" fillId="0" borderId="44" applyNumberFormat="0" applyFill="0" applyAlignment="0" applyProtection="0"/>
    <xf numFmtId="0" fontId="128" fillId="0" borderId="44" applyNumberFormat="0" applyFill="0" applyAlignment="0" applyProtection="0"/>
    <xf numFmtId="0" fontId="22" fillId="51" borderId="40" applyNumberFormat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31" fillId="38" borderId="40" applyNumberFormat="0" applyAlignment="0" applyProtection="0"/>
    <xf numFmtId="43" fontId="7" fillId="0" borderId="0" applyFont="0" applyFill="0" applyBorder="0" applyAlignment="0" applyProtection="0"/>
    <xf numFmtId="0" fontId="38" fillId="0" borderId="44" applyNumberFormat="0" applyFill="0" applyAlignment="0" applyProtection="0"/>
    <xf numFmtId="0" fontId="36" fillId="51" borderId="43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206" fontId="50" fillId="0" borderId="45" applyFont="0" applyFill="0" applyBorder="0" applyAlignment="0" applyProtection="0"/>
    <xf numFmtId="0" fontId="36" fillId="51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8" fillId="0" borderId="44" applyNumberFormat="0" applyFill="0" applyAlignment="0" applyProtection="0"/>
    <xf numFmtId="0" fontId="36" fillId="75" borderId="43" applyNumberFormat="0" applyAlignment="0" applyProtection="0"/>
    <xf numFmtId="0" fontId="7" fillId="78" borderId="42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51" borderId="40" applyNumberFormat="0" applyAlignment="0" applyProtection="0"/>
    <xf numFmtId="0" fontId="31" fillId="38" borderId="40" applyNumberFormat="0" applyAlignment="0" applyProtection="0"/>
    <xf numFmtId="0" fontId="38" fillId="0" borderId="44" applyNumberFormat="0" applyFill="0" applyAlignment="0" applyProtection="0"/>
    <xf numFmtId="0" fontId="31" fillId="62" borderId="40" applyNumberFormat="0" applyAlignment="0" applyProtection="0"/>
    <xf numFmtId="0" fontId="36" fillId="51" borderId="43" applyNumberFormat="0" applyAlignment="0" applyProtection="0"/>
    <xf numFmtId="0" fontId="5" fillId="56" borderId="42" applyNumberFormat="0" applyFont="0" applyAlignment="0" applyProtection="0"/>
    <xf numFmtId="0" fontId="22" fillId="75" borderId="40" applyNumberFormat="0" applyAlignment="0" applyProtection="0"/>
    <xf numFmtId="0" fontId="22" fillId="51" borderId="40" applyNumberFormat="0" applyAlignment="0" applyProtection="0"/>
    <xf numFmtId="0" fontId="38" fillId="0" borderId="44" applyNumberFormat="0" applyFill="0" applyAlignment="0" applyProtection="0"/>
    <xf numFmtId="0" fontId="22" fillId="75" borderId="40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36" fillId="75" borderId="43" applyNumberFormat="0" applyAlignment="0" applyProtection="0"/>
    <xf numFmtId="0" fontId="7" fillId="78" borderId="42" applyNumberFormat="0" applyAlignment="0" applyProtection="0"/>
    <xf numFmtId="0" fontId="7" fillId="78" borderId="42" applyNumberFormat="0" applyAlignment="0" applyProtection="0"/>
    <xf numFmtId="0" fontId="7" fillId="56" borderId="42" applyNumberFormat="0" applyFon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31" fillId="62" borderId="40" applyNumberFormat="0" applyAlignment="0" applyProtection="0"/>
    <xf numFmtId="0" fontId="96" fillId="51" borderId="40" applyNumberFormat="0" applyAlignment="0" applyProtection="0"/>
    <xf numFmtId="0" fontId="97" fillId="51" borderId="40" applyNumberFormat="0" applyAlignment="0" applyProtection="0"/>
    <xf numFmtId="43" fontId="5" fillId="0" borderId="0" applyFont="0" applyFill="0" applyBorder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0" fontId="22" fillId="75" borderId="40" applyNumberFormat="0" applyAlignment="0" applyProtection="0"/>
    <xf numFmtId="10" fontId="27" fillId="54" borderId="41" applyNumberFormat="0" applyBorder="0" applyAlignment="0" applyProtection="0"/>
    <xf numFmtId="0" fontId="114" fillId="38" borderId="40" applyNumberFormat="0" applyAlignment="0" applyProtection="0"/>
    <xf numFmtId="0" fontId="115" fillId="38" borderId="40" applyNumberFormat="0" applyAlignment="0" applyProtection="0"/>
    <xf numFmtId="0" fontId="6" fillId="56" borderId="42" applyNumberFormat="0" applyFont="0" applyAlignment="0" applyProtection="0"/>
    <xf numFmtId="0" fontId="122" fillId="51" borderId="43" applyNumberFormat="0" applyAlignment="0" applyProtection="0"/>
    <xf numFmtId="0" fontId="123" fillId="51" borderId="43" applyNumberFormat="0" applyAlignment="0" applyProtection="0"/>
    <xf numFmtId="0" fontId="127" fillId="0" borderId="44" applyNumberFormat="0" applyFill="0" applyAlignment="0" applyProtection="0"/>
    <xf numFmtId="0" fontId="128" fillId="0" borderId="44" applyNumberFormat="0" applyFill="0" applyAlignment="0" applyProtection="0"/>
    <xf numFmtId="0" fontId="22" fillId="51" borderId="40" applyNumberFormat="0" applyAlignment="0" applyProtection="0"/>
    <xf numFmtId="0" fontId="31" fillId="38" borderId="40" applyNumberFormat="0" applyAlignment="0" applyProtection="0"/>
    <xf numFmtId="0" fontId="38" fillId="0" borderId="44" applyNumberFormat="0" applyFill="0" applyAlignment="0" applyProtection="0"/>
    <xf numFmtId="0" fontId="36" fillId="51" borderId="43" applyNumberFormat="0" applyAlignment="0" applyProtection="0"/>
    <xf numFmtId="43" fontId="4" fillId="0" borderId="0" applyFont="0" applyFill="0" applyBorder="0" applyAlignment="0" applyProtection="0"/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8" fontId="6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50" fillId="0" borderId="46" applyFont="0" applyFill="0" applyBorder="0" applyAlignment="0" applyProtection="0"/>
    <xf numFmtId="43" fontId="5" fillId="0" borderId="0" applyFont="0" applyFill="0" applyBorder="0" applyAlignment="0" applyProtection="0"/>
    <xf numFmtId="206" fontId="50" fillId="0" borderId="46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ill="0" applyBorder="0" applyAlignment="0" applyProtection="0"/>
    <xf numFmtId="206" fontId="50" fillId="0" borderId="46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1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</cellStyleXfs>
  <cellXfs count="166">
    <xf numFmtId="0" fontId="0" fillId="0" borderId="0" xfId="0"/>
    <xf numFmtId="39" fontId="14" fillId="0" borderId="0" xfId="19" applyFont="1" applyAlignment="1">
      <alignment horizontal="center"/>
    </xf>
    <xf numFmtId="39" fontId="14" fillId="0" borderId="0" xfId="19" applyFont="1"/>
    <xf numFmtId="39" fontId="14" fillId="0" borderId="0" xfId="19" applyFont="1" applyAlignment="1">
      <alignment horizontal="left"/>
    </xf>
    <xf numFmtId="39" fontId="14" fillId="0" borderId="0" xfId="19" quotePrefix="1" applyFont="1" applyAlignment="1">
      <alignment horizontal="center"/>
    </xf>
    <xf numFmtId="39" fontId="14" fillId="0" borderId="2" xfId="19" applyFont="1" applyBorder="1" applyAlignment="1">
      <alignment horizontal="center"/>
    </xf>
    <xf numFmtId="49" fontId="136" fillId="0" borderId="0" xfId="19" applyNumberFormat="1" applyFont="1" applyAlignment="1">
      <alignment horizontal="center"/>
    </xf>
    <xf numFmtId="190" fontId="136" fillId="0" borderId="0" xfId="1" applyFont="1" applyFill="1"/>
    <xf numFmtId="39" fontId="136" fillId="0" borderId="0" xfId="19" applyFont="1"/>
    <xf numFmtId="39" fontId="11" fillId="0" borderId="0" xfId="1" applyNumberFormat="1" applyFont="1" applyFill="1"/>
    <xf numFmtId="39" fontId="14" fillId="0" borderId="0" xfId="3122" applyNumberFormat="1" applyFont="1"/>
    <xf numFmtId="39" fontId="14" fillId="0" borderId="0" xfId="19" applyFont="1" applyAlignment="1">
      <alignment horizontal="right"/>
    </xf>
    <xf numFmtId="39" fontId="14" fillId="0" borderId="2" xfId="3122" applyNumberFormat="1" applyFont="1" applyBorder="1" applyAlignment="1">
      <alignment horizontal="center" vertical="center"/>
    </xf>
    <xf numFmtId="39" fontId="14" fillId="0" borderId="2" xfId="19" applyFont="1" applyBorder="1" applyAlignment="1">
      <alignment horizontal="center" vertical="center"/>
    </xf>
    <xf numFmtId="192" fontId="14" fillId="0" borderId="0" xfId="10" applyNumberFormat="1" applyFont="1"/>
    <xf numFmtId="193" fontId="15" fillId="0" borderId="0" xfId="19" applyNumberFormat="1" applyFont="1"/>
    <xf numFmtId="193" fontId="14" fillId="0" borderId="0" xfId="19" applyNumberFormat="1" applyFont="1"/>
    <xf numFmtId="193" fontId="14" fillId="0" borderId="37" xfId="19" applyNumberFormat="1" applyFont="1" applyBorder="1"/>
    <xf numFmtId="39" fontId="14" fillId="0" borderId="38" xfId="19" applyFont="1" applyBorder="1" applyAlignment="1">
      <alignment horizontal="center"/>
    </xf>
    <xf numFmtId="39" fontId="14" fillId="0" borderId="38" xfId="19" applyFont="1" applyBorder="1"/>
    <xf numFmtId="39" fontId="14" fillId="0" borderId="38" xfId="3122" applyNumberFormat="1" applyFont="1" applyBorder="1" applyAlignment="1">
      <alignment horizontal="center" vertical="center"/>
    </xf>
    <xf numFmtId="39" fontId="14" fillId="0" borderId="0" xfId="0" applyNumberFormat="1" applyFont="1"/>
    <xf numFmtId="39" fontId="14" fillId="0" borderId="0" xfId="3122" applyNumberFormat="1" applyFont="1" applyAlignment="1">
      <alignment horizontal="center" vertical="center"/>
    </xf>
    <xf numFmtId="190" fontId="14" fillId="0" borderId="0" xfId="1" applyFont="1" applyFill="1"/>
    <xf numFmtId="190" fontId="136" fillId="0" borderId="0" xfId="1" applyFont="1" applyFill="1" applyAlignment="1">
      <alignment horizontal="center"/>
    </xf>
    <xf numFmtId="39" fontId="15" fillId="0" borderId="0" xfId="19" applyFont="1" applyAlignment="1">
      <alignment horizontal="centerContinuous"/>
    </xf>
    <xf numFmtId="49" fontId="15" fillId="0" borderId="0" xfId="19" applyNumberFormat="1" applyFont="1" applyAlignment="1">
      <alignment horizontal="centerContinuous"/>
    </xf>
    <xf numFmtId="193" fontId="14" fillId="0" borderId="0" xfId="24" applyNumberFormat="1" applyFont="1" applyFill="1"/>
    <xf numFmtId="39" fontId="14" fillId="0" borderId="0" xfId="11" applyNumberFormat="1" applyFont="1"/>
    <xf numFmtId="193" fontId="14" fillId="0" borderId="0" xfId="11" applyNumberFormat="1" applyFont="1"/>
    <xf numFmtId="49" fontId="14" fillId="0" borderId="0" xfId="0" applyNumberFormat="1" applyFont="1"/>
    <xf numFmtId="39" fontId="14" fillId="0" borderId="38" xfId="3122" applyNumberFormat="1" applyFont="1" applyBorder="1" applyAlignment="1">
      <alignment horizontal="center"/>
    </xf>
    <xf numFmtId="39" fontId="14" fillId="0" borderId="38" xfId="65" applyFont="1" applyBorder="1" applyAlignment="1">
      <alignment horizontal="center"/>
    </xf>
    <xf numFmtId="39" fontId="14" fillId="0" borderId="0" xfId="65" applyFont="1" applyAlignment="1">
      <alignment horizontal="center"/>
    </xf>
    <xf numFmtId="39" fontId="14" fillId="0" borderId="2" xfId="65" applyFont="1" applyBorder="1" applyAlignment="1">
      <alignment horizontal="center"/>
    </xf>
    <xf numFmtId="49" fontId="136" fillId="0" borderId="0" xfId="3122" applyNumberFormat="1" applyFont="1"/>
    <xf numFmtId="39" fontId="14" fillId="0" borderId="0" xfId="65" applyFont="1" applyAlignment="1">
      <alignment horizontal="left"/>
    </xf>
    <xf numFmtId="193" fontId="14" fillId="0" borderId="0" xfId="1173" applyNumberFormat="1" applyFont="1" applyFill="1" applyAlignment="1">
      <alignment horizontal="right"/>
    </xf>
    <xf numFmtId="39" fontId="14" fillId="0" borderId="0" xfId="19" applyFont="1" applyAlignment="1">
      <alignment horizontal="left" indent="1"/>
    </xf>
    <xf numFmtId="39" fontId="14" fillId="0" borderId="0" xfId="19" quotePrefix="1" applyFont="1"/>
    <xf numFmtId="39" fontId="14" fillId="0" borderId="0" xfId="3122" quotePrefix="1" applyNumberFormat="1" applyFont="1"/>
    <xf numFmtId="193" fontId="14" fillId="0" borderId="0" xfId="19" applyNumberFormat="1" applyFont="1" applyAlignment="1">
      <alignment horizontal="center"/>
    </xf>
    <xf numFmtId="39" fontId="14" fillId="0" borderId="0" xfId="0" applyNumberFormat="1" applyFont="1" applyAlignment="1">
      <alignment horizontal="right"/>
    </xf>
    <xf numFmtId="49" fontId="14" fillId="0" borderId="0" xfId="19" quotePrefix="1" applyNumberFormat="1" applyFont="1" applyAlignment="1">
      <alignment horizontal="center"/>
    </xf>
    <xf numFmtId="193" fontId="14" fillId="0" borderId="2" xfId="19" applyNumberFormat="1" applyFont="1" applyBorder="1"/>
    <xf numFmtId="193" fontId="14" fillId="0" borderId="38" xfId="19" applyNumberFormat="1" applyFont="1" applyBorder="1"/>
    <xf numFmtId="193" fontId="14" fillId="0" borderId="36" xfId="19" applyNumberFormat="1" applyFont="1" applyBorder="1"/>
    <xf numFmtId="39" fontId="14" fillId="0" borderId="0" xfId="19" applyFont="1" applyAlignment="1">
      <alignment horizontal="centerContinuous"/>
    </xf>
    <xf numFmtId="49" fontId="14" fillId="0" borderId="0" xfId="19" applyNumberFormat="1" applyFont="1" applyAlignment="1">
      <alignment horizontal="centerContinuous"/>
    </xf>
    <xf numFmtId="49" fontId="14" fillId="0" borderId="0" xfId="19" applyNumberFormat="1" applyFont="1" applyAlignment="1">
      <alignment horizontal="center"/>
    </xf>
    <xf numFmtId="193" fontId="14" fillId="0" borderId="0" xfId="19" quotePrefix="1" applyNumberFormat="1" applyFont="1" applyAlignment="1">
      <alignment horizontal="center"/>
    </xf>
    <xf numFmtId="40" fontId="14" fillId="0" borderId="0" xfId="19" applyNumberFormat="1" applyFont="1"/>
    <xf numFmtId="49" fontId="14" fillId="0" borderId="0" xfId="19" applyNumberFormat="1" applyFont="1"/>
    <xf numFmtId="40" fontId="14" fillId="0" borderId="0" xfId="0" applyNumberFormat="1" applyFont="1"/>
    <xf numFmtId="40" fontId="14" fillId="0" borderId="0" xfId="19" applyNumberFormat="1" applyFont="1" applyAlignment="1">
      <alignment horizontal="left" indent="2"/>
    </xf>
    <xf numFmtId="40" fontId="137" fillId="0" borderId="0" xfId="0" applyNumberFormat="1" applyFont="1"/>
    <xf numFmtId="49" fontId="137" fillId="0" borderId="0" xfId="19" applyNumberFormat="1" applyFont="1"/>
    <xf numFmtId="193" fontId="137" fillId="0" borderId="0" xfId="19" quotePrefix="1" applyNumberFormat="1" applyFont="1" applyAlignment="1">
      <alignment horizontal="center"/>
    </xf>
    <xf numFmtId="39" fontId="14" fillId="0" borderId="0" xfId="22" applyNumberFormat="1" applyFont="1"/>
    <xf numFmtId="0" fontId="14" fillId="0" borderId="0" xfId="0" applyFont="1"/>
    <xf numFmtId="193" fontId="14" fillId="0" borderId="0" xfId="24" applyNumberFormat="1" applyFont="1" applyFill="1" applyBorder="1"/>
    <xf numFmtId="39" fontId="14" fillId="0" borderId="0" xfId="65" applyFont="1"/>
    <xf numFmtId="39" fontId="14" fillId="0" borderId="0" xfId="19" applyFont="1" applyAlignment="1">
      <alignment horizontal="left" indent="4"/>
    </xf>
    <xf numFmtId="192" fontId="14" fillId="0" borderId="0" xfId="3444" applyNumberFormat="1" applyFont="1"/>
    <xf numFmtId="192" fontId="14" fillId="0" borderId="0" xfId="3444" applyNumberFormat="1" applyFont="1" applyAlignment="1">
      <alignment horizontal="left" indent="1"/>
    </xf>
    <xf numFmtId="39" fontId="14" fillId="0" borderId="0" xfId="3444" applyFont="1" applyAlignment="1">
      <alignment horizontal="left" indent="2"/>
    </xf>
    <xf numFmtId="39" fontId="14" fillId="0" borderId="0" xfId="3444" applyFont="1" applyAlignment="1">
      <alignment horizontal="left" indent="4"/>
    </xf>
    <xf numFmtId="39" fontId="14" fillId="0" borderId="0" xfId="3444" applyFont="1" applyAlignment="1">
      <alignment horizontal="left"/>
    </xf>
    <xf numFmtId="40" fontId="14" fillId="0" borderId="0" xfId="19" applyNumberFormat="1" applyFont="1" applyAlignment="1">
      <alignment horizontal="left"/>
    </xf>
    <xf numFmtId="39" fontId="14" fillId="0" borderId="0" xfId="65" applyFont="1" applyAlignment="1">
      <alignment horizontal="left" indent="2"/>
    </xf>
    <xf numFmtId="218" fontId="14" fillId="0" borderId="0" xfId="1" applyNumberFormat="1" applyFont="1" applyFill="1"/>
    <xf numFmtId="190" fontId="14" fillId="0" borderId="0" xfId="1" applyFont="1" applyFill="1" applyAlignment="1">
      <alignment horizontal="center"/>
    </xf>
    <xf numFmtId="39" fontId="14" fillId="0" borderId="0" xfId="0" applyNumberFormat="1" applyFont="1" applyAlignment="1">
      <alignment horizontal="center"/>
    </xf>
    <xf numFmtId="192" fontId="139" fillId="0" borderId="0" xfId="10" applyNumberFormat="1" applyFont="1"/>
    <xf numFmtId="39" fontId="139" fillId="0" borderId="0" xfId="19" applyFont="1"/>
    <xf numFmtId="193" fontId="139" fillId="0" borderId="0" xfId="19" applyNumberFormat="1" applyFont="1"/>
    <xf numFmtId="39" fontId="139" fillId="0" borderId="0" xfId="19" applyFont="1" applyAlignment="1">
      <alignment horizontal="left"/>
    </xf>
    <xf numFmtId="193" fontId="139" fillId="0" borderId="37" xfId="19" applyNumberFormat="1" applyFont="1" applyBorder="1"/>
    <xf numFmtId="193" fontId="15" fillId="0" borderId="0" xfId="24" applyNumberFormat="1" applyFont="1" applyFill="1" applyBorder="1"/>
    <xf numFmtId="0" fontId="14" fillId="0" borderId="0" xfId="19" applyNumberFormat="1" applyFont="1" applyAlignment="1">
      <alignment horizontal="center"/>
    </xf>
    <xf numFmtId="205" fontId="14" fillId="0" borderId="0" xfId="1" applyNumberFormat="1" applyFont="1" applyFill="1"/>
    <xf numFmtId="49" fontId="14" fillId="0" borderId="0" xfId="19" applyNumberFormat="1" applyFont="1" applyAlignment="1">
      <alignment horizontal="center" wrapText="1"/>
    </xf>
    <xf numFmtId="192" fontId="14" fillId="0" borderId="0" xfId="0" applyNumberFormat="1" applyFont="1"/>
    <xf numFmtId="49" fontId="14" fillId="0" borderId="0" xfId="19" applyNumberFormat="1" applyFont="1" applyAlignment="1">
      <alignment horizontal="right"/>
    </xf>
    <xf numFmtId="39" fontId="14" fillId="0" borderId="0" xfId="19" applyFont="1" applyAlignment="1">
      <alignment horizontal="left" indent="2"/>
    </xf>
    <xf numFmtId="190" fontId="14" fillId="0" borderId="0" xfId="1" applyFont="1"/>
    <xf numFmtId="49" fontId="14" fillId="0" borderId="0" xfId="11" quotePrefix="1" applyNumberFormat="1" applyFont="1" applyAlignment="1">
      <alignment horizontal="center"/>
    </xf>
    <xf numFmtId="39" fontId="14" fillId="0" borderId="0" xfId="11" applyNumberFormat="1" applyFont="1" applyAlignment="1">
      <alignment horizontal="center"/>
    </xf>
    <xf numFmtId="39" fontId="14" fillId="0" borderId="0" xfId="10" applyNumberFormat="1" applyFont="1"/>
    <xf numFmtId="39" fontId="14" fillId="0" borderId="0" xfId="0" applyNumberFormat="1" applyFont="1" applyAlignment="1">
      <alignment horizontal="left" indent="2"/>
    </xf>
    <xf numFmtId="39" fontId="138" fillId="0" borderId="0" xfId="19" applyFont="1"/>
    <xf numFmtId="39" fontId="138" fillId="0" borderId="0" xfId="11" applyNumberFormat="1" applyFont="1"/>
    <xf numFmtId="196" fontId="14" fillId="0" borderId="0" xfId="19" applyNumberFormat="1" applyFont="1"/>
    <xf numFmtId="39" fontId="14" fillId="0" borderId="0" xfId="19" applyFont="1" applyAlignment="1">
      <alignment horizontal="left" indent="13"/>
    </xf>
    <xf numFmtId="39" fontId="14" fillId="0" borderId="0" xfId="11" quotePrefix="1" applyNumberFormat="1" applyFont="1" applyAlignment="1">
      <alignment horizontal="center"/>
    </xf>
    <xf numFmtId="39" fontId="137" fillId="0" borderId="0" xfId="19" applyFont="1"/>
    <xf numFmtId="39" fontId="137" fillId="0" borderId="0" xfId="11" applyNumberFormat="1" applyFont="1"/>
    <xf numFmtId="39" fontId="14" fillId="0" borderId="0" xfId="11" quotePrefix="1" applyNumberFormat="1" applyFont="1" applyAlignment="1">
      <alignment horizontal="centerContinuous"/>
    </xf>
    <xf numFmtId="39" fontId="14" fillId="0" borderId="0" xfId="11" applyNumberFormat="1" applyFont="1" applyAlignment="1">
      <alignment horizontal="centerContinuous"/>
    </xf>
    <xf numFmtId="39" fontId="136" fillId="0" borderId="2" xfId="19" applyFont="1" applyBorder="1" applyAlignment="1">
      <alignment horizontal="center"/>
    </xf>
    <xf numFmtId="193" fontId="14" fillId="0" borderId="0" xfId="19" applyNumberFormat="1" applyFont="1" applyAlignment="1">
      <alignment horizontal="centerContinuous"/>
    </xf>
    <xf numFmtId="193" fontId="15" fillId="0" borderId="0" xfId="19" applyNumberFormat="1" applyFont="1" applyAlignment="1">
      <alignment horizontal="centerContinuous"/>
    </xf>
    <xf numFmtId="193" fontId="14" fillId="0" borderId="0" xfId="0" applyNumberFormat="1" applyFont="1"/>
    <xf numFmtId="193" fontId="14" fillId="0" borderId="35" xfId="19" applyNumberFormat="1" applyFont="1" applyBorder="1"/>
    <xf numFmtId="193" fontId="15" fillId="0" borderId="2" xfId="19" applyNumberFormat="1" applyFont="1" applyBorder="1"/>
    <xf numFmtId="193" fontId="136" fillId="0" borderId="0" xfId="19" applyNumberFormat="1" applyFont="1"/>
    <xf numFmtId="193" fontId="15" fillId="0" borderId="35" xfId="19" applyNumberFormat="1" applyFont="1" applyBorder="1"/>
    <xf numFmtId="193" fontId="14" fillId="0" borderId="0" xfId="65" applyNumberFormat="1" applyFont="1"/>
    <xf numFmtId="193" fontId="14" fillId="0" borderId="34" xfId="19" applyNumberFormat="1" applyFont="1" applyBorder="1"/>
    <xf numFmtId="193" fontId="14" fillId="0" borderId="34" xfId="65" applyNumberFormat="1" applyFont="1" applyBorder="1"/>
    <xf numFmtId="190" fontId="14" fillId="0" borderId="34" xfId="65" applyNumberFormat="1" applyFont="1" applyBorder="1"/>
    <xf numFmtId="218" fontId="14" fillId="0" borderId="0" xfId="19" applyNumberFormat="1" applyFont="1" applyAlignment="1">
      <alignment horizontal="center"/>
    </xf>
    <xf numFmtId="38" fontId="14" fillId="0" borderId="0" xfId="19" applyNumberFormat="1" applyFont="1" applyAlignment="1">
      <alignment horizontal="center"/>
    </xf>
    <xf numFmtId="195" fontId="14" fillId="0" borderId="0" xfId="19" applyNumberFormat="1" applyFont="1"/>
    <xf numFmtId="193" fontId="15" fillId="0" borderId="0" xfId="24" applyNumberFormat="1" applyFont="1" applyFill="1"/>
    <xf numFmtId="15" fontId="14" fillId="0" borderId="0" xfId="0" quotePrefix="1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5" fontId="14" fillId="0" borderId="0" xfId="0" applyNumberFormat="1" applyFont="1" applyAlignment="1">
      <alignment horizontal="center" vertical="center"/>
    </xf>
    <xf numFmtId="193" fontId="14" fillId="0" borderId="1" xfId="19" applyNumberFormat="1" applyFont="1" applyBorder="1"/>
    <xf numFmtId="193" fontId="14" fillId="0" borderId="0" xfId="19" applyNumberFormat="1" applyFont="1" applyAlignment="1">
      <alignment horizontal="left"/>
    </xf>
    <xf numFmtId="193" fontId="14" fillId="0" borderId="3" xfId="19" applyNumberFormat="1" applyFont="1" applyBorder="1"/>
    <xf numFmtId="39" fontId="14" fillId="0" borderId="2" xfId="19" applyFont="1" applyBorder="1" applyAlignment="1">
      <alignment horizontal="center"/>
    </xf>
    <xf numFmtId="39" fontId="14" fillId="0" borderId="0" xfId="19" applyFont="1" applyAlignment="1">
      <alignment horizontal="center"/>
    </xf>
    <xf numFmtId="39" fontId="14" fillId="0" borderId="0" xfId="19" quotePrefix="1" applyFont="1" applyAlignment="1">
      <alignment horizontal="center"/>
    </xf>
    <xf numFmtId="39" fontId="14" fillId="0" borderId="0" xfId="65" quotePrefix="1" applyFont="1" applyAlignment="1">
      <alignment horizontal="center"/>
    </xf>
    <xf numFmtId="39" fontId="15" fillId="0" borderId="0" xfId="19" applyFont="1" applyAlignment="1">
      <alignment horizontal="center"/>
    </xf>
    <xf numFmtId="39" fontId="14" fillId="0" borderId="39" xfId="3122" applyNumberFormat="1" applyFont="1" applyBorder="1" applyAlignment="1">
      <alignment horizontal="center"/>
    </xf>
    <xf numFmtId="39" fontId="136" fillId="0" borderId="2" xfId="19" applyFont="1" applyBorder="1" applyAlignment="1">
      <alignment horizontal="center"/>
    </xf>
    <xf numFmtId="39" fontId="14" fillId="0" borderId="0" xfId="19" applyFont="1" applyFill="1" applyAlignment="1">
      <alignment horizontal="centerContinuous"/>
    </xf>
    <xf numFmtId="39" fontId="14" fillId="0" borderId="0" xfId="19" applyFont="1" applyFill="1"/>
    <xf numFmtId="39" fontId="14" fillId="0" borderId="0" xfId="3122" applyNumberFormat="1" applyFont="1" applyFill="1"/>
    <xf numFmtId="39" fontId="14" fillId="0" borderId="0" xfId="19" applyFont="1" applyFill="1" applyAlignment="1">
      <alignment horizontal="center"/>
    </xf>
    <xf numFmtId="39" fontId="136" fillId="0" borderId="0" xfId="19" applyFont="1" applyFill="1" applyAlignment="1">
      <alignment horizontal="center"/>
    </xf>
    <xf numFmtId="39" fontId="14" fillId="0" borderId="0" xfId="19" applyFont="1" applyFill="1" applyAlignment="1">
      <alignment horizontal="right"/>
    </xf>
    <xf numFmtId="39" fontId="14" fillId="0" borderId="2" xfId="19" applyFont="1" applyFill="1" applyBorder="1" applyAlignment="1">
      <alignment horizontal="center"/>
    </xf>
    <xf numFmtId="49" fontId="136" fillId="0" borderId="0" xfId="19" applyNumberFormat="1" applyFont="1" applyFill="1" applyAlignment="1">
      <alignment horizontal="center"/>
    </xf>
    <xf numFmtId="39" fontId="14" fillId="0" borderId="38" xfId="19" applyFont="1" applyFill="1" applyBorder="1" applyAlignment="1">
      <alignment horizontal="center"/>
    </xf>
    <xf numFmtId="39" fontId="14" fillId="0" borderId="38" xfId="3122" applyNumberFormat="1" applyFont="1" applyFill="1" applyBorder="1" applyAlignment="1">
      <alignment horizontal="center" vertical="center"/>
    </xf>
    <xf numFmtId="39" fontId="14" fillId="0" borderId="39" xfId="3122" applyNumberFormat="1" applyFont="1" applyFill="1" applyBorder="1" applyAlignment="1">
      <alignment horizontal="center"/>
    </xf>
    <xf numFmtId="39" fontId="14" fillId="0" borderId="38" xfId="19" applyFont="1" applyFill="1" applyBorder="1"/>
    <xf numFmtId="39" fontId="14" fillId="0" borderId="0" xfId="3122" applyNumberFormat="1" applyFont="1" applyFill="1" applyAlignment="1">
      <alignment horizontal="center" vertical="center"/>
    </xf>
    <xf numFmtId="39" fontId="14" fillId="0" borderId="2" xfId="3122" applyNumberFormat="1" applyFont="1" applyFill="1" applyBorder="1" applyAlignment="1">
      <alignment horizontal="center" vertical="center"/>
    </xf>
    <xf numFmtId="39" fontId="14" fillId="0" borderId="2" xfId="19" applyFont="1" applyFill="1" applyBorder="1" applyAlignment="1">
      <alignment horizontal="center" vertical="center"/>
    </xf>
    <xf numFmtId="192" fontId="14" fillId="0" borderId="0" xfId="10" applyNumberFormat="1" applyFont="1" applyFill="1"/>
    <xf numFmtId="39" fontId="14" fillId="0" borderId="0" xfId="19" quotePrefix="1" applyFont="1" applyFill="1" applyAlignment="1">
      <alignment horizontal="center"/>
    </xf>
    <xf numFmtId="193" fontId="139" fillId="0" borderId="0" xfId="19" applyNumberFormat="1" applyFont="1" applyFill="1"/>
    <xf numFmtId="37" fontId="14" fillId="0" borderId="0" xfId="19" applyNumberFormat="1" applyFont="1" applyFill="1" applyAlignment="1">
      <alignment horizontal="center" vertical="center"/>
    </xf>
    <xf numFmtId="193" fontId="136" fillId="0" borderId="0" xfId="19" applyNumberFormat="1" applyFont="1" applyFill="1" applyAlignment="1">
      <alignment horizontal="center"/>
    </xf>
    <xf numFmtId="39" fontId="139" fillId="0" borderId="0" xfId="19" applyFont="1" applyFill="1"/>
    <xf numFmtId="193" fontId="136" fillId="0" borderId="0" xfId="19" quotePrefix="1" applyNumberFormat="1" applyFont="1" applyFill="1" applyAlignment="1">
      <alignment horizontal="center"/>
    </xf>
    <xf numFmtId="39" fontId="139" fillId="0" borderId="0" xfId="3122" applyNumberFormat="1" applyFont="1" applyFill="1"/>
    <xf numFmtId="193" fontId="14" fillId="0" borderId="37" xfId="19" applyNumberFormat="1" applyFont="1" applyFill="1" applyBorder="1"/>
    <xf numFmtId="39" fontId="14" fillId="0" borderId="0" xfId="19" applyFont="1" applyFill="1" applyAlignment="1">
      <alignment horizontal="left"/>
    </xf>
    <xf numFmtId="0" fontId="14" fillId="0" borderId="0" xfId="19" quotePrefix="1" applyNumberFormat="1" applyFont="1" applyFill="1" applyAlignment="1">
      <alignment horizontal="center"/>
    </xf>
    <xf numFmtId="193" fontId="14" fillId="0" borderId="0" xfId="19" applyNumberFormat="1" applyFont="1" applyFill="1"/>
    <xf numFmtId="193" fontId="15" fillId="0" borderId="0" xfId="19" applyNumberFormat="1" applyFont="1" applyFill="1"/>
    <xf numFmtId="39" fontId="137" fillId="0" borderId="0" xfId="3122" applyNumberFormat="1" applyFont="1" applyFill="1"/>
    <xf numFmtId="192" fontId="139" fillId="0" borderId="0" xfId="10" applyNumberFormat="1" applyFont="1" applyFill="1"/>
    <xf numFmtId="0" fontId="14" fillId="0" borderId="0" xfId="19" applyNumberFormat="1" applyFont="1" applyFill="1" applyAlignment="1">
      <alignment horizontal="center"/>
    </xf>
    <xf numFmtId="39" fontId="136" fillId="0" borderId="0" xfId="0" applyNumberFormat="1" applyFont="1" applyFill="1" applyAlignment="1">
      <alignment horizontal="center"/>
    </xf>
    <xf numFmtId="39" fontId="136" fillId="0" borderId="0" xfId="19" applyFont="1" applyFill="1" applyAlignment="1">
      <alignment horizontal="left"/>
    </xf>
    <xf numFmtId="39" fontId="136" fillId="0" borderId="0" xfId="19" quotePrefix="1" applyFont="1" applyFill="1" applyAlignment="1">
      <alignment horizontal="center"/>
    </xf>
    <xf numFmtId="39" fontId="136" fillId="0" borderId="0" xfId="0" applyNumberFormat="1" applyFont="1" applyFill="1"/>
    <xf numFmtId="39" fontId="136" fillId="0" borderId="0" xfId="19" applyFont="1" applyFill="1"/>
    <xf numFmtId="49" fontId="136" fillId="0" borderId="0" xfId="0" applyNumberFormat="1" applyFont="1" applyFill="1"/>
  </cellXfs>
  <cellStyles count="4875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3472" xr:uid="{3AD57982-2EAE-4050-BF15-BE49D89682D8}"/>
    <cellStyle name="20% - Accent1 40 2 2 2" xfId="4666" xr:uid="{32999B5F-31D2-4551-842B-B20CCECB0511}"/>
    <cellStyle name="20% - Accent1 40 2 3" xfId="4467" xr:uid="{48A1AF8D-6681-4336-A477-29C693C8CC81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3473" xr:uid="{04ECDFE0-A5FC-40A8-AF39-D1D5947916E3}"/>
    <cellStyle name="20% - Accent2 40 2 2 2" xfId="4667" xr:uid="{9C17758D-6986-4FB9-BA50-BFE69B0BE538}"/>
    <cellStyle name="20% - Accent2 40 2 3" xfId="4468" xr:uid="{2D836E49-7746-414E-BC43-87B4514F14D2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3474" xr:uid="{430AD3E0-3ACD-404D-B196-C58F920888E8}"/>
    <cellStyle name="20% - Accent3 40 2 2 2" xfId="4668" xr:uid="{61D5380E-D823-4109-BA2F-AF6439A80D34}"/>
    <cellStyle name="20% - Accent3 40 2 3" xfId="4469" xr:uid="{3B57D342-1568-4BD6-878F-19468EB5AE51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3475" xr:uid="{4728EFE8-D60D-4834-A391-C63C71414906}"/>
    <cellStyle name="20% - Accent4 40 2 2 2" xfId="4669" xr:uid="{74210D23-B564-43F0-A825-797C6639E30F}"/>
    <cellStyle name="20% - Accent4 40 2 3" xfId="4470" xr:uid="{E3FDB971-69C8-4694-B565-5052A328D358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3476" xr:uid="{877FEB51-A0C6-4CDC-A315-B74B6FE4E009}"/>
    <cellStyle name="20% - Accent5 40 2 2 2" xfId="4670" xr:uid="{A2679D24-59B2-4FC4-8FBB-F5C0BF544FE6}"/>
    <cellStyle name="20% - Accent5 40 2 3" xfId="4471" xr:uid="{07AD046E-11BC-4B23-892C-0119A6198AB0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3477" xr:uid="{43D19B8A-AFA4-4FA1-95D0-D9EC9C738B76}"/>
    <cellStyle name="20% - Accent6 40 2 2 2" xfId="4671" xr:uid="{BC95E764-DCB9-46AE-9A9A-2C199C7355F5}"/>
    <cellStyle name="20% - Accent6 40 2 3" xfId="4472" xr:uid="{D784843E-4B42-474E-9086-800D0206A7BA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3737" xr:uid="{3B7A6C5F-1F7B-4C99-9964-54969556CD67}"/>
    <cellStyle name="20% - ส่วนที่ถูกเน้น1 2 2 2 2" xfId="4749" xr:uid="{228CE83A-11BA-45E5-B920-B9414903E1F1}"/>
    <cellStyle name="20% - ส่วนที่ถูกเน้น1 2 2 3" xfId="4530" xr:uid="{200663A1-D86D-44E2-8D78-5170D22E27E3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3738" xr:uid="{11B168E2-525D-419B-83D7-58FBEC26932F}"/>
    <cellStyle name="20% - ส่วนที่ถูกเน้น2 2 2 2 2" xfId="4750" xr:uid="{408CF5DD-A7D9-4267-903E-7C1467D0234B}"/>
    <cellStyle name="20% - ส่วนที่ถูกเน้น2 2 2 3" xfId="4531" xr:uid="{EF716226-25C0-4715-8D3A-44A961FCD590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3739" xr:uid="{7C5BEC12-9C0B-41B2-A7BC-B2AD5C2F9CFD}"/>
    <cellStyle name="20% - ส่วนที่ถูกเน้น3 2 2 2 2" xfId="4751" xr:uid="{32409139-4739-4432-B74D-CA9A1D1C7C64}"/>
    <cellStyle name="20% - ส่วนที่ถูกเน้น3 2 2 3" xfId="4532" xr:uid="{5CAF6EDB-BFDD-4212-A146-69AA7244A0E2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3740" xr:uid="{A9FEB4A0-2BC7-451F-9BB9-4B2B9B0F85EE}"/>
    <cellStyle name="20% - ส่วนที่ถูกเน้น4 2 2 2 2" xfId="4752" xr:uid="{ACF5D24A-2FEF-4FCE-A077-AE3119241C13}"/>
    <cellStyle name="20% - ส่วนที่ถูกเน้น4 2 2 3" xfId="4533" xr:uid="{03132946-39F8-4EB7-9A7D-73656B2D3AA4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3741" xr:uid="{549A062A-7A1B-400B-A6C8-365B53B8981D}"/>
    <cellStyle name="20% - ส่วนที่ถูกเน้น5 2 3 2" xfId="4753" xr:uid="{32E4F474-DF5F-484D-BDDE-84968CC5FC0E}"/>
    <cellStyle name="20% - ส่วนที่ถูกเน้น5 2 4" xfId="4534" xr:uid="{F85D6426-4827-4CE8-9BAD-16434955ECD5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3742" xr:uid="{DC42EB14-0339-4812-8F70-168686AB5E84}"/>
    <cellStyle name="20% - ส่วนที่ถูกเน้น6 2 3 2" xfId="4754" xr:uid="{7C50EBD7-47C9-467F-9B5E-F049EB52121A}"/>
    <cellStyle name="20% - ส่วนที่ถูกเน้น6 2 4" xfId="4535" xr:uid="{15AE2181-9BCA-4EC1-AE97-0055502F2388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3478" xr:uid="{6D3EEC46-4016-40A8-AA29-91645F0B8089}"/>
    <cellStyle name="40% - Accent1 40 2 2 2" xfId="4672" xr:uid="{46273C44-D8F9-4BC7-83BA-110D3DF58FEA}"/>
    <cellStyle name="40% - Accent1 40 2 3" xfId="4473" xr:uid="{7745EE65-248F-4790-ACAB-7B2762CA128E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3483" xr:uid="{E30E6340-D1C9-4EC8-8107-D185343C2FEF}"/>
    <cellStyle name="40% - Accent2 40 2 2 2" xfId="4675" xr:uid="{37F2B0C8-BF42-4FD9-84EC-A741538D2B07}"/>
    <cellStyle name="40% - Accent2 40 2 3" xfId="4474" xr:uid="{3E378B79-3DEC-4830-938E-8D549D2E7E69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3484" xr:uid="{9B00F3AA-D26F-4C11-9810-3281FEEC07F4}"/>
    <cellStyle name="40% - Accent3 40 2 2 2" xfId="4676" xr:uid="{4221170B-FB9F-42F4-B279-71824D0EC3A9}"/>
    <cellStyle name="40% - Accent3 40 2 3" xfId="4475" xr:uid="{06FAAD40-EAA9-4CE4-B4B0-B8294731365E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3485" xr:uid="{47D29345-B553-47D0-83E2-0C954CE42DD0}"/>
    <cellStyle name="40% - Accent4 40 2 2 2" xfId="4677" xr:uid="{F13B82D3-1C85-4578-9FD1-7FFAE6336E80}"/>
    <cellStyle name="40% - Accent4 40 2 3" xfId="4476" xr:uid="{58B1376C-7210-43D2-A63B-57BDCB51477F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3486" xr:uid="{81586C74-3A37-43EC-B899-5DF2D85166D2}"/>
    <cellStyle name="40% - Accent5 40 2 2 2" xfId="4678" xr:uid="{E33F18BB-B5ED-4199-BAF0-4D6DD9AD57ED}"/>
    <cellStyle name="40% - Accent5 40 2 3" xfId="4477" xr:uid="{21E7C077-281A-4DA6-BA64-FCBBDE1D12C1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3487" xr:uid="{B4085809-8697-45BF-AB1C-DF8B771EE0A4}"/>
    <cellStyle name="40% - Accent6 40 2 2 2" xfId="4679" xr:uid="{0A8D725B-2B3B-4023-B969-061CAFDFA2C6}"/>
    <cellStyle name="40% - Accent6 40 2 3" xfId="4478" xr:uid="{83AC04EA-2137-4FF0-A876-2543B6486DDC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3743" xr:uid="{3597FF0F-57D2-4C73-824D-F848F35CF05E}"/>
    <cellStyle name="40% - ส่วนที่ถูกเน้น1 2 3 2" xfId="4755" xr:uid="{9A3009DB-48B3-45FF-BED6-C4BD5674558C}"/>
    <cellStyle name="40% - ส่วนที่ถูกเน้น1 2 4" xfId="4536" xr:uid="{AF5BCDC5-AD9E-45D7-AFEC-D4EBD40AD4CE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3744" xr:uid="{619FD87A-E5B7-490D-BA9F-645841241F21}"/>
    <cellStyle name="40% - ส่วนที่ถูกเน้น2 2 3 2" xfId="4756" xr:uid="{9EB76FEE-FF88-4E94-A892-ABF4322CCD4F}"/>
    <cellStyle name="40% - ส่วนที่ถูกเน้น2 2 4" xfId="4537" xr:uid="{4B1B3FD4-1CB1-4779-93CD-CC6837BA7885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3745" xr:uid="{A65191E2-4F33-4D50-8F03-8BCABB5B7F23}"/>
    <cellStyle name="40% - ส่วนที่ถูกเน้น3 2 2 2 2" xfId="4757" xr:uid="{45BDC34E-96C8-4885-AF68-F85F4E04C8A5}"/>
    <cellStyle name="40% - ส่วนที่ถูกเน้น3 2 2 3" xfId="4538" xr:uid="{FFD19AA7-C636-4C5E-AC8C-60DB08C750D5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3746" xr:uid="{4B1390F3-A3CB-4B69-9654-6CC2CEECC19E}"/>
    <cellStyle name="40% - ส่วนที่ถูกเน้น4 2 3 2" xfId="4758" xr:uid="{148B1EB5-CF01-4E23-B4C5-2DF606A4D93E}"/>
    <cellStyle name="40% - ส่วนที่ถูกเน้น4 2 4" xfId="4539" xr:uid="{B4D6C1FD-2257-4A33-AA7A-12B0E70F5C5E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3747" xr:uid="{B5C10FEE-08DA-4C1A-B2C1-2BF9C4682C0F}"/>
    <cellStyle name="40% - ส่วนที่ถูกเน้น5 2 3 2" xfId="4759" xr:uid="{93B1DEDE-8D1D-42C5-9F72-B1BAE8DFA86C}"/>
    <cellStyle name="40% - ส่วนที่ถูกเน้น5 2 4" xfId="4540" xr:uid="{A723BE03-136C-4C86-BE9C-E5B657CAD28C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3748" xr:uid="{BDD3E889-CFFC-4452-8EEF-958AC0502CC8}"/>
    <cellStyle name="40% - ส่วนที่ถูกเน้น6 2 3 2" xfId="4760" xr:uid="{00616836-FB39-408B-B37A-0A68B9286D43}"/>
    <cellStyle name="40% - ส่วนที่ถูกเน้น6 2 4" xfId="4541" xr:uid="{C4BF11C4-2BC6-46E7-ADF1-D86ECBEF5763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3751" xr:uid="{B2E827C8-26BC-495B-BA6B-A7780873594F}"/>
    <cellStyle name="Calculation 10 3" xfId="2473" xr:uid="{00000000-0005-0000-0000-00005F040000}"/>
    <cellStyle name="Calculation 10 3 2" xfId="4100" xr:uid="{31E52670-54B6-4826-94C6-0181F48AEBA7}"/>
    <cellStyle name="Calculation 10 4" xfId="2424" xr:uid="{00000000-0005-0000-0000-000060040000}"/>
    <cellStyle name="Calculation 10 4 2" xfId="4051" xr:uid="{40373CC5-99A1-463E-9693-B917BC074D9D}"/>
    <cellStyle name="Calculation 10 5" xfId="3489" xr:uid="{600D981C-BDBA-48F4-8A95-580CE49BB70A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3752" xr:uid="{9EEEBAA4-0C99-4BA3-B17D-66386F2ECB64}"/>
    <cellStyle name="Calculation 11 3" xfId="2472" xr:uid="{00000000-0005-0000-0000-000064040000}"/>
    <cellStyle name="Calculation 11 3 2" xfId="4099" xr:uid="{FBD39755-1DBA-4999-BF35-94BC96AAD43F}"/>
    <cellStyle name="Calculation 11 4" xfId="3396" xr:uid="{00000000-0005-0000-0000-000065040000}"/>
    <cellStyle name="Calculation 11 4 2" xfId="4400" xr:uid="{61DD5642-BD97-48A4-8FE2-59044FF5570F}"/>
    <cellStyle name="Calculation 11 5" xfId="3490" xr:uid="{BB619CD9-BD2F-46C7-AC0D-C0305FAF699B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3753" xr:uid="{0B6E6D9D-793B-41C0-8B23-65E0B858156A}"/>
    <cellStyle name="Calculation 12 3" xfId="2471" xr:uid="{00000000-0005-0000-0000-000069040000}"/>
    <cellStyle name="Calculation 12 3 2" xfId="4098" xr:uid="{6550A9C5-4A22-4F45-BABA-4BF543C89ECF}"/>
    <cellStyle name="Calculation 12 4" xfId="2854" xr:uid="{00000000-0005-0000-0000-00006A040000}"/>
    <cellStyle name="Calculation 12 4 2" xfId="4214" xr:uid="{1F13AA97-682A-44FB-85AD-D6A48F874790}"/>
    <cellStyle name="Calculation 12 5" xfId="3491" xr:uid="{5F16853A-5DCF-417E-AA9D-08061FCC1758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3754" xr:uid="{2C7E002C-37A2-4850-84E9-6640AE1533FB}"/>
    <cellStyle name="Calculation 13 3" xfId="2470" xr:uid="{00000000-0005-0000-0000-00006E040000}"/>
    <cellStyle name="Calculation 13 3 2" xfId="4097" xr:uid="{B09A4D10-719E-4EA5-9168-F3299183A8AF}"/>
    <cellStyle name="Calculation 13 4" xfId="3389" xr:uid="{00000000-0005-0000-0000-00006F040000}"/>
    <cellStyle name="Calculation 13 4 2" xfId="4393" xr:uid="{5819E3A8-BE36-4C77-AF66-FFD44DD8B53E}"/>
    <cellStyle name="Calculation 13 5" xfId="3492" xr:uid="{E86E1D17-E9A0-4D30-A897-B8B7D654C0F4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3755" xr:uid="{0353CA65-7898-4E6D-9605-1488BD39E5E1}"/>
    <cellStyle name="Calculation 14 3" xfId="2469" xr:uid="{00000000-0005-0000-0000-000073040000}"/>
    <cellStyle name="Calculation 14 3 2" xfId="4096" xr:uid="{79BC4D28-18ED-4922-8C9F-2792F573558A}"/>
    <cellStyle name="Calculation 14 4" xfId="2896" xr:uid="{00000000-0005-0000-0000-000074040000}"/>
    <cellStyle name="Calculation 14 4 2" xfId="4227" xr:uid="{E29C9AFB-51D1-440A-8019-8CBBF7A0B76F}"/>
    <cellStyle name="Calculation 14 5" xfId="3493" xr:uid="{BDEF48E4-8D7D-49C6-95F5-10202B8797EA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3756" xr:uid="{DC1C5A65-D3B0-4526-A37B-423CA0092184}"/>
    <cellStyle name="Calculation 15 3" xfId="2468" xr:uid="{00000000-0005-0000-0000-000078040000}"/>
    <cellStyle name="Calculation 15 3 2" xfId="4095" xr:uid="{008C3BC4-B101-449B-B071-924FDE3D650E}"/>
    <cellStyle name="Calculation 15 4" xfId="3388" xr:uid="{00000000-0005-0000-0000-000079040000}"/>
    <cellStyle name="Calculation 15 4 2" xfId="4392" xr:uid="{F5E06F79-C990-43B4-AABB-AF99C35D46D2}"/>
    <cellStyle name="Calculation 15 5" xfId="3494" xr:uid="{B725A511-F4A7-4B5C-9744-0495A9AFC8B5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3757" xr:uid="{5F050B45-DBB9-4470-96BC-193A5B2EC3C2}"/>
    <cellStyle name="Calculation 16 3" xfId="2467" xr:uid="{00000000-0005-0000-0000-00007D040000}"/>
    <cellStyle name="Calculation 16 3 2" xfId="4094" xr:uid="{2E2F4826-876F-41B5-8D6B-AC45523EB53E}"/>
    <cellStyle name="Calculation 16 4" xfId="2425" xr:uid="{00000000-0005-0000-0000-00007E040000}"/>
    <cellStyle name="Calculation 16 4 2" xfId="4052" xr:uid="{1E3A5033-01CB-43F8-96B2-47B58C8DCDCB}"/>
    <cellStyle name="Calculation 16 5" xfId="3495" xr:uid="{0A127B87-71AF-4AE3-B707-C5EC31FF39A9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3758" xr:uid="{62EB30B6-EDF0-414F-8C26-CB6E5794FD73}"/>
    <cellStyle name="Calculation 17 3" xfId="2466" xr:uid="{00000000-0005-0000-0000-000082040000}"/>
    <cellStyle name="Calculation 17 3 2" xfId="4093" xr:uid="{8FB40BB9-63B5-4C9B-AFFA-69977D3B35C6}"/>
    <cellStyle name="Calculation 17 4" xfId="3387" xr:uid="{00000000-0005-0000-0000-000083040000}"/>
    <cellStyle name="Calculation 17 4 2" xfId="4391" xr:uid="{795AB99F-6DA5-4B45-9790-918A9032ABBC}"/>
    <cellStyle name="Calculation 17 5" xfId="3496" xr:uid="{B80969DE-8BFF-4E9E-B347-4B8356C9476E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3759" xr:uid="{7B5BB18B-CF4C-4733-B22A-F96C35767CF9}"/>
    <cellStyle name="Calculation 18 3" xfId="2465" xr:uid="{00000000-0005-0000-0000-000087040000}"/>
    <cellStyle name="Calculation 18 3 2" xfId="4092" xr:uid="{30CB6F21-635F-4A74-878C-B9D7C10C3D7D}"/>
    <cellStyle name="Calculation 18 4" xfId="2426" xr:uid="{00000000-0005-0000-0000-000088040000}"/>
    <cellStyle name="Calculation 18 4 2" xfId="4053" xr:uid="{224558C6-4889-4B58-BA25-265C5FCC06FC}"/>
    <cellStyle name="Calculation 18 5" xfId="3497" xr:uid="{F7792303-A199-44E0-A89C-1ED75C16754D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3760" xr:uid="{C8F0A3FB-9A78-4C53-BE7E-24C463376751}"/>
    <cellStyle name="Calculation 19 3" xfId="2464" xr:uid="{00000000-0005-0000-0000-00008C040000}"/>
    <cellStyle name="Calculation 19 3 2" xfId="4091" xr:uid="{47E267AC-B5D0-420F-8B4E-989D4B68AB9C}"/>
    <cellStyle name="Calculation 19 4" xfId="3425" xr:uid="{00000000-0005-0000-0000-00008D040000}"/>
    <cellStyle name="Calculation 19 4 2" xfId="4427" xr:uid="{42AA80FF-6AEF-49D4-9AD4-F25C1F34CA8D}"/>
    <cellStyle name="Calculation 19 5" xfId="3498" xr:uid="{DD0BB388-79D0-42D4-8A87-C8DDA54A4FD5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232" xr:uid="{11B0D0BF-50E5-44D5-AF1C-F89428379AE0}"/>
    <cellStyle name="Calculation 2 2 3" xfId="3411" xr:uid="{00000000-0005-0000-0000-000092040000}"/>
    <cellStyle name="Calculation 2 2 3 2" xfId="4413" xr:uid="{DA4725F7-FDAA-43BD-AE98-B6CF01847BFE}"/>
    <cellStyle name="Calculation 2 2 4" xfId="3761" xr:uid="{BA8DE0E3-4223-4CD3-94D5-1AD1FE0AE17B}"/>
    <cellStyle name="Calculation 2 2_WCO" xfId="2829" xr:uid="{00000000-0005-0000-0000-000093040000}"/>
    <cellStyle name="Calculation 2 3" xfId="2463" xr:uid="{00000000-0005-0000-0000-000094040000}"/>
    <cellStyle name="Calculation 2 3 2" xfId="4090" xr:uid="{F960E40C-CA54-485F-A516-6EE9740E9B9A}"/>
    <cellStyle name="Calculation 2 4" xfId="2427" xr:uid="{00000000-0005-0000-0000-000095040000}"/>
    <cellStyle name="Calculation 2 4 2" xfId="4054" xr:uid="{09C18B44-170A-49F2-B4BB-F4A9058F2DD0}"/>
    <cellStyle name="Calculation 2 5" xfId="3499" xr:uid="{34E0ECBE-2DDA-46F8-BE06-7FF00A09DD61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3762" xr:uid="{ADD0B7FB-0763-4DE7-A081-43144D9EE1E2}"/>
    <cellStyle name="Calculation 20 3" xfId="2462" xr:uid="{00000000-0005-0000-0000-000099040000}"/>
    <cellStyle name="Calculation 20 3 2" xfId="4089" xr:uid="{265FA2E0-D0BF-490F-8C74-BAA654FE11A0}"/>
    <cellStyle name="Calculation 20 4" xfId="2428" xr:uid="{00000000-0005-0000-0000-00009A040000}"/>
    <cellStyle name="Calculation 20 4 2" xfId="4055" xr:uid="{C29D42AC-FDF4-4D8B-98D6-10C3928FB0BB}"/>
    <cellStyle name="Calculation 20 5" xfId="3500" xr:uid="{A1E2A4F4-E880-4B8E-93D3-8FE627B4E5B4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3763" xr:uid="{5C254007-9BC8-4DE6-A1CB-6B631B0B6E83}"/>
    <cellStyle name="Calculation 21 3" xfId="2461" xr:uid="{00000000-0005-0000-0000-00009E040000}"/>
    <cellStyle name="Calculation 21 3 2" xfId="4088" xr:uid="{18C1ECA2-0F7E-423F-81C9-D7ABADA798FC}"/>
    <cellStyle name="Calculation 21 4" xfId="3386" xr:uid="{00000000-0005-0000-0000-00009F040000}"/>
    <cellStyle name="Calculation 21 4 2" xfId="4390" xr:uid="{71CF80B8-7EB3-4F31-82EC-550683854347}"/>
    <cellStyle name="Calculation 21 5" xfId="3501" xr:uid="{86CA06BF-371A-4E8E-9A90-4F570D008BD3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3764" xr:uid="{B82CC47A-1457-47B5-AC42-7CE8F044D1E1}"/>
    <cellStyle name="Calculation 22 3" xfId="2460" xr:uid="{00000000-0005-0000-0000-0000A3040000}"/>
    <cellStyle name="Calculation 22 3 2" xfId="4087" xr:uid="{8029C5CB-0291-4258-8EAE-0668AF960137}"/>
    <cellStyle name="Calculation 22 4" xfId="3385" xr:uid="{00000000-0005-0000-0000-0000A4040000}"/>
    <cellStyle name="Calculation 22 4 2" xfId="4389" xr:uid="{7FFC4FB7-1D39-4DCD-B527-F6ED90310B81}"/>
    <cellStyle name="Calculation 22 5" xfId="3502" xr:uid="{690B6AC0-9FA8-4753-B8D8-AE5E24F27FF8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3765" xr:uid="{C8667507-A0E2-4AA6-A655-1A55C89AED5C}"/>
    <cellStyle name="Calculation 23 3" xfId="2459" xr:uid="{00000000-0005-0000-0000-0000A8040000}"/>
    <cellStyle name="Calculation 23 3 2" xfId="4086" xr:uid="{E1B3AEB2-425E-461F-BEC5-2458538516AE}"/>
    <cellStyle name="Calculation 23 4" xfId="2429" xr:uid="{00000000-0005-0000-0000-0000A9040000}"/>
    <cellStyle name="Calculation 23 4 2" xfId="4056" xr:uid="{23B2A657-6AD2-4D9D-B79E-BDED41C79E45}"/>
    <cellStyle name="Calculation 23 5" xfId="3503" xr:uid="{B944C33C-7E7D-4048-806F-920BCE70CD64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3766" xr:uid="{C591B094-34DC-4F2B-85DF-A8C4F362B5C4}"/>
    <cellStyle name="Calculation 24 3" xfId="2458" xr:uid="{00000000-0005-0000-0000-0000AD040000}"/>
    <cellStyle name="Calculation 24 3 2" xfId="4085" xr:uid="{C1B0F017-2372-46BD-953F-32158F27C74A}"/>
    <cellStyle name="Calculation 24 4" xfId="3384" xr:uid="{00000000-0005-0000-0000-0000AE040000}"/>
    <cellStyle name="Calculation 24 4 2" xfId="4388" xr:uid="{171121DF-97F8-4915-ACFF-9386B5A1726E}"/>
    <cellStyle name="Calculation 24 5" xfId="3504" xr:uid="{86AEB730-AA78-410D-935B-96DD05BFF55D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3767" xr:uid="{6C71CD78-FA2E-429C-8702-F982E0822734}"/>
    <cellStyle name="Calculation 25 3" xfId="2855" xr:uid="{00000000-0005-0000-0000-0000B2040000}"/>
    <cellStyle name="Calculation 25 3 2" xfId="4215" xr:uid="{CB27352C-68AE-4473-BE66-77176DE2AFC2}"/>
    <cellStyle name="Calculation 25 4" xfId="2430" xr:uid="{00000000-0005-0000-0000-0000B3040000}"/>
    <cellStyle name="Calculation 25 4 2" xfId="4057" xr:uid="{DFDF312E-13CC-4B8D-8963-06FCB8E189A0}"/>
    <cellStyle name="Calculation 25 5" xfId="3505" xr:uid="{D6261EF6-4733-4476-A671-07463716CD05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3768" xr:uid="{C71C2C5A-1D94-418D-931C-2D7699EAD8CE}"/>
    <cellStyle name="Calculation 26 3" xfId="2457" xr:uid="{00000000-0005-0000-0000-0000B7040000}"/>
    <cellStyle name="Calculation 26 3 2" xfId="4084" xr:uid="{90DE177C-BBF1-4AB1-897D-44B6247136D6}"/>
    <cellStyle name="Calculation 26 4" xfId="3383" xr:uid="{00000000-0005-0000-0000-0000B8040000}"/>
    <cellStyle name="Calculation 26 4 2" xfId="4387" xr:uid="{9F789666-7F2B-4E4B-9EB6-6905F1874355}"/>
    <cellStyle name="Calculation 26 5" xfId="3506" xr:uid="{17F2DE01-6D53-44CE-BB7F-A0C8F780C273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3769" xr:uid="{10AB24E3-167C-491F-9B5E-D1AD075C3909}"/>
    <cellStyle name="Calculation 27 3" xfId="2456" xr:uid="{00000000-0005-0000-0000-0000BC040000}"/>
    <cellStyle name="Calculation 27 3 2" xfId="4083" xr:uid="{03712FA5-04C3-4F96-A42D-E93123231317}"/>
    <cellStyle name="Calculation 27 4" xfId="2431" xr:uid="{00000000-0005-0000-0000-0000BD040000}"/>
    <cellStyle name="Calculation 27 4 2" xfId="4058" xr:uid="{7025687B-B894-4F4E-AA20-ABC03F3817E0}"/>
    <cellStyle name="Calculation 27 5" xfId="3507" xr:uid="{BF06E4DF-C60A-444C-80A0-BF090EA2BB2E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3770" xr:uid="{356A3A01-9096-43D2-B311-8A7BCAACC14B}"/>
    <cellStyle name="Calculation 28 3" xfId="2455" xr:uid="{00000000-0005-0000-0000-0000C1040000}"/>
    <cellStyle name="Calculation 28 3 2" xfId="4082" xr:uid="{7EE8F756-52F0-439F-869F-FD594332273D}"/>
    <cellStyle name="Calculation 28 4" xfId="3424" xr:uid="{00000000-0005-0000-0000-0000C2040000}"/>
    <cellStyle name="Calculation 28 4 2" xfId="4426" xr:uid="{2915B973-46A6-436A-BBC1-3B06734AE0A1}"/>
    <cellStyle name="Calculation 28 5" xfId="3508" xr:uid="{1A605B4D-5630-4874-B92F-CFDA42924DC3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3771" xr:uid="{405D6B86-0496-44DA-960E-21C709895BB3}"/>
    <cellStyle name="Calculation 29 3" xfId="2454" xr:uid="{00000000-0005-0000-0000-0000C6040000}"/>
    <cellStyle name="Calculation 29 3 2" xfId="4081" xr:uid="{0BC85D89-589D-426C-8367-AD37E3218B1F}"/>
    <cellStyle name="Calculation 29 4" xfId="3423" xr:uid="{00000000-0005-0000-0000-0000C7040000}"/>
    <cellStyle name="Calculation 29 4 2" xfId="4425" xr:uid="{BC6F03E1-0CA9-48B1-A7C4-2D5C63941625}"/>
    <cellStyle name="Calculation 29 5" xfId="3509" xr:uid="{17E89348-FCA1-45C9-9067-A620C3B39944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233" xr:uid="{75D13C36-670E-4963-9C44-3369BA7245F4}"/>
    <cellStyle name="Calculation 3 2 3" xfId="3412" xr:uid="{00000000-0005-0000-0000-0000CC040000}"/>
    <cellStyle name="Calculation 3 2 3 2" xfId="4414" xr:uid="{4245C8B6-FC56-4247-97DD-47EFBD9ABE69}"/>
    <cellStyle name="Calculation 3 2 4" xfId="3772" xr:uid="{8D0BE447-D63A-40BA-AAD7-5FB1BA9B1F5B}"/>
    <cellStyle name="Calculation 3 2_WCO" xfId="2818" xr:uid="{00000000-0005-0000-0000-0000CD040000}"/>
    <cellStyle name="Calculation 3 3" xfId="2453" xr:uid="{00000000-0005-0000-0000-0000CE040000}"/>
    <cellStyle name="Calculation 3 3 2" xfId="4080" xr:uid="{5C1C99C3-6A3A-4E9B-AFEC-13A20EF4CC5A}"/>
    <cellStyle name="Calculation 3 4" xfId="3422" xr:uid="{00000000-0005-0000-0000-0000CF040000}"/>
    <cellStyle name="Calculation 3 4 2" xfId="4424" xr:uid="{5D675C28-AB4A-4C4F-AE7C-4A6A2D94DD14}"/>
    <cellStyle name="Calculation 3 5" xfId="3510" xr:uid="{E5F8B132-7C26-47FE-9914-9EBADAE6E7D7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3773" xr:uid="{28130F30-5485-4006-8071-464D5F341358}"/>
    <cellStyle name="Calculation 30 3" xfId="2452" xr:uid="{00000000-0005-0000-0000-0000D3040000}"/>
    <cellStyle name="Calculation 30 3 2" xfId="4079" xr:uid="{65672C7C-2E3D-4D8A-83AB-782DEDDD810E}"/>
    <cellStyle name="Calculation 30 4" xfId="2432" xr:uid="{00000000-0005-0000-0000-0000D4040000}"/>
    <cellStyle name="Calculation 30 4 2" xfId="4059" xr:uid="{7C80559D-1F37-4899-A6D2-0F04E0D5AC9A}"/>
    <cellStyle name="Calculation 30 5" xfId="3511" xr:uid="{33F5FE09-1CF0-452D-B8D0-D215C37BF106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3774" xr:uid="{61AEFCD8-476D-4258-9507-94E0E71823EB}"/>
    <cellStyle name="Calculation 31 3" xfId="2451" xr:uid="{00000000-0005-0000-0000-0000D8040000}"/>
    <cellStyle name="Calculation 31 3 2" xfId="4078" xr:uid="{4D40B3B1-3300-47C6-BE97-29D44D745EEE}"/>
    <cellStyle name="Calculation 31 4" xfId="3382" xr:uid="{00000000-0005-0000-0000-0000D9040000}"/>
    <cellStyle name="Calculation 31 4 2" xfId="4386" xr:uid="{690081E4-6B9A-4B8E-8CA0-D9E2334804CB}"/>
    <cellStyle name="Calculation 31 5" xfId="3512" xr:uid="{2E21BB51-29BB-42B0-967D-5ACFD056EA4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3775" xr:uid="{9B37474D-40FF-42CB-BC07-5810D9F53E40}"/>
    <cellStyle name="Calculation 32 3" xfId="2450" xr:uid="{00000000-0005-0000-0000-0000DD040000}"/>
    <cellStyle name="Calculation 32 3 2" xfId="4077" xr:uid="{6E24BD62-05EC-4304-82AE-2E4C531630C2}"/>
    <cellStyle name="Calculation 32 4" xfId="2433" xr:uid="{00000000-0005-0000-0000-0000DE040000}"/>
    <cellStyle name="Calculation 32 4 2" xfId="4060" xr:uid="{C39A3638-CF06-4566-87B0-9280E538BB00}"/>
    <cellStyle name="Calculation 32 5" xfId="3513" xr:uid="{0C9F86CD-9D4C-4518-8BC5-266392ABCEBE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3776" xr:uid="{DD763F24-5EBE-4085-B8FC-089DE1B4059C}"/>
    <cellStyle name="Calculation 33 3" xfId="2449" xr:uid="{00000000-0005-0000-0000-0000E2040000}"/>
    <cellStyle name="Calculation 33 3 2" xfId="4076" xr:uid="{273BCBBA-C30E-41EF-B928-76B70D5A6F49}"/>
    <cellStyle name="Calculation 33 4" xfId="3421" xr:uid="{00000000-0005-0000-0000-0000E3040000}"/>
    <cellStyle name="Calculation 33 4 2" xfId="4423" xr:uid="{083868CF-CF18-4408-B540-F5F95DDE7DBF}"/>
    <cellStyle name="Calculation 33 5" xfId="3514" xr:uid="{A52D1A8A-930F-44BE-8720-DEF908CF4B16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3777" xr:uid="{B32F7DC8-E0BE-4C3E-BF1C-2F094DAA56C3}"/>
    <cellStyle name="Calculation 34 3" xfId="2448" xr:uid="{00000000-0005-0000-0000-0000E7040000}"/>
    <cellStyle name="Calculation 34 3 2" xfId="4075" xr:uid="{D3622FA3-49F2-4CDD-8BC3-4CB1C910DE4D}"/>
    <cellStyle name="Calculation 34 4" xfId="3420" xr:uid="{00000000-0005-0000-0000-0000E8040000}"/>
    <cellStyle name="Calculation 34 4 2" xfId="4422" xr:uid="{F85F8833-1FF6-40EE-880E-735B7379F73F}"/>
    <cellStyle name="Calculation 34 5" xfId="3515" xr:uid="{B5AA80DC-4DE3-4BE6-B094-635B2EAEF4B5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3778" xr:uid="{CC0B9049-D3FD-4045-BCE9-7AA2D79DD412}"/>
    <cellStyle name="Calculation 35 3" xfId="2447" xr:uid="{00000000-0005-0000-0000-0000EC040000}"/>
    <cellStyle name="Calculation 35 3 2" xfId="4074" xr:uid="{C0A9AB3F-B4C4-42C5-B0FB-4FEF72657D51}"/>
    <cellStyle name="Calculation 35 4" xfId="3381" xr:uid="{00000000-0005-0000-0000-0000ED040000}"/>
    <cellStyle name="Calculation 35 4 2" xfId="4385" xr:uid="{D50702DE-9049-412C-AC79-B9D808CB10C0}"/>
    <cellStyle name="Calculation 35 5" xfId="3516" xr:uid="{E7E1BCD3-9354-49C3-ADBA-77D4A1CAC7F3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3779" xr:uid="{027148ED-C394-493C-83C2-56A6AE82E7F6}"/>
    <cellStyle name="Calculation 36 3" xfId="2446" xr:uid="{00000000-0005-0000-0000-0000F1040000}"/>
    <cellStyle name="Calculation 36 3 2" xfId="4073" xr:uid="{49A1A8D8-5421-4B52-B8E1-28497F7D9647}"/>
    <cellStyle name="Calculation 36 4" xfId="3399" xr:uid="{00000000-0005-0000-0000-0000F2040000}"/>
    <cellStyle name="Calculation 36 4 2" xfId="4403" xr:uid="{F6FD9136-0390-4136-8A3C-D6C2D0704065}"/>
    <cellStyle name="Calculation 36 5" xfId="3517" xr:uid="{67AB0F82-A759-43A0-9D14-1F69D2FCD092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3780" xr:uid="{2F44BFC1-BE8E-43DC-9605-5745FBF55521}"/>
    <cellStyle name="Calculation 37 3" xfId="2445" xr:uid="{00000000-0005-0000-0000-0000F6040000}"/>
    <cellStyle name="Calculation 37 3 2" xfId="4072" xr:uid="{F6C57098-9C44-4451-858D-3EDA0F533273}"/>
    <cellStyle name="Calculation 37 4" xfId="2434" xr:uid="{00000000-0005-0000-0000-0000F7040000}"/>
    <cellStyle name="Calculation 37 4 2" xfId="4061" xr:uid="{E54C5C0C-2CA5-45CE-A57A-B2D6A5948274}"/>
    <cellStyle name="Calculation 37 5" xfId="3518" xr:uid="{4FA641EB-464C-4886-8C13-E0A4F3F7A0E2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3781" xr:uid="{75FC216D-D978-4F20-B669-345750212E4A}"/>
    <cellStyle name="Calculation 38 3" xfId="2444" xr:uid="{00000000-0005-0000-0000-0000FB040000}"/>
    <cellStyle name="Calculation 38 3 2" xfId="4071" xr:uid="{7547D71B-2FED-4E65-9F34-8C3C87233EC5}"/>
    <cellStyle name="Calculation 38 4" xfId="3419" xr:uid="{00000000-0005-0000-0000-0000FC040000}"/>
    <cellStyle name="Calculation 38 4 2" xfId="4421" xr:uid="{72CF6EBD-3870-4216-A00F-3E4431122F0A}"/>
    <cellStyle name="Calculation 38 5" xfId="3519" xr:uid="{DCD2A90E-4F68-4057-AA8F-1F3F6DD3813D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3782" xr:uid="{977E0DAD-A947-4A83-B264-F8DE7DF91401}"/>
    <cellStyle name="Calculation 39 3" xfId="2443" xr:uid="{00000000-0005-0000-0000-000000050000}"/>
    <cellStyle name="Calculation 39 3 2" xfId="4070" xr:uid="{28667619-5DA5-4A63-9663-66682617FE2F}"/>
    <cellStyle name="Calculation 39 4" xfId="3418" xr:uid="{00000000-0005-0000-0000-000001050000}"/>
    <cellStyle name="Calculation 39 4 2" xfId="4420" xr:uid="{DE6CC65D-A004-4CC9-AEB1-FDF7A9E6423C}"/>
    <cellStyle name="Calculation 39 5" xfId="3520" xr:uid="{F25A4A26-A901-4D37-8877-DA6DBA08E672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3783" xr:uid="{0C2F6989-3B4B-4AAB-8C85-BB7AE11AFD93}"/>
    <cellStyle name="Calculation 4 3" xfId="2442" xr:uid="{00000000-0005-0000-0000-000005050000}"/>
    <cellStyle name="Calculation 4 3 2" xfId="4069" xr:uid="{443F5400-C5D3-41ED-923E-974C5A752581}"/>
    <cellStyle name="Calculation 4 4" xfId="3417" xr:uid="{00000000-0005-0000-0000-000006050000}"/>
    <cellStyle name="Calculation 4 4 2" xfId="4419" xr:uid="{AC051850-5713-4E95-A0F4-2A66FA696270}"/>
    <cellStyle name="Calculation 4 5" xfId="3521" xr:uid="{FF5EC51A-F10A-496E-9058-2FEA81ECB21F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216" xr:uid="{7DD3DCEA-6EDB-4B8B-AABD-D6AD412578CF}"/>
    <cellStyle name="Calculation 40 3" xfId="3390" xr:uid="{00000000-0005-0000-0000-00000A050000}"/>
    <cellStyle name="Calculation 40 3 2" xfId="4394" xr:uid="{3AB83F00-513B-4287-A27A-302263C736EF}"/>
    <cellStyle name="Calculation 40 4" xfId="2587" xr:uid="{00000000-0005-0000-0000-00000B050000}"/>
    <cellStyle name="Calculation 40 4 2" xfId="4208" xr:uid="{CBBFD43E-62CB-4065-9C08-61064860BB07}"/>
    <cellStyle name="Calculation 40 5" xfId="3522" xr:uid="{3BAD0651-5118-4190-97B8-AE485DE54E7F}"/>
    <cellStyle name="Calculation 40_WCO" xfId="2870" xr:uid="{00000000-0005-0000-0000-00000C050000}"/>
    <cellStyle name="Calculation 41" xfId="2036" xr:uid="{00000000-0005-0000-0000-00000D050000}"/>
    <cellStyle name="Calculation 41 2" xfId="3750" xr:uid="{5F1BDFF9-DDE2-42AF-B5C2-741AB7505B2B}"/>
    <cellStyle name="Calculation 42" xfId="2474" xr:uid="{00000000-0005-0000-0000-00000E050000}"/>
    <cellStyle name="Calculation 42 2" xfId="4101" xr:uid="{EA848F89-BB2E-4BB2-AAB6-6A11551370CB}"/>
    <cellStyle name="Calculation 43" xfId="3397" xr:uid="{00000000-0005-0000-0000-00000F050000}"/>
    <cellStyle name="Calculation 43 2" xfId="4401" xr:uid="{A0D2A7DA-36EB-466F-BBF7-A20E1D7B4693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3784" xr:uid="{99F9FB03-DFF1-4042-8ED3-0C45693F0FF3}"/>
    <cellStyle name="Calculation 5 3" xfId="2441" xr:uid="{00000000-0005-0000-0000-000013050000}"/>
    <cellStyle name="Calculation 5 3 2" xfId="4068" xr:uid="{DCB83A73-14F1-45E2-BA82-B997067F35EE}"/>
    <cellStyle name="Calculation 5 4" xfId="3416" xr:uid="{00000000-0005-0000-0000-000014050000}"/>
    <cellStyle name="Calculation 5 4 2" xfId="4418" xr:uid="{355391FC-50DF-4319-ACDD-E0FDD1100297}"/>
    <cellStyle name="Calculation 5 5" xfId="3523" xr:uid="{B4D3A6FD-FC60-48F1-BBDD-56127EC58F95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3785" xr:uid="{271AEE53-36B6-4EB0-AA9B-6606491E5082}"/>
    <cellStyle name="Calculation 6 3" xfId="2440" xr:uid="{00000000-0005-0000-0000-000018050000}"/>
    <cellStyle name="Calculation 6 3 2" xfId="4067" xr:uid="{8D2E5C0B-A316-4594-9899-124023C8497D}"/>
    <cellStyle name="Calculation 6 4" xfId="3415" xr:uid="{00000000-0005-0000-0000-000019050000}"/>
    <cellStyle name="Calculation 6 4 2" xfId="4417" xr:uid="{A169F4BE-D698-44D0-B202-3890ECD61D15}"/>
    <cellStyle name="Calculation 6 5" xfId="3524" xr:uid="{F1650E45-72C8-478E-B156-C3C6288109B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3786" xr:uid="{15F79C20-2E71-4CF9-9B8C-F44A9C8EB290}"/>
    <cellStyle name="Calculation 7 3" xfId="2439" xr:uid="{00000000-0005-0000-0000-00001D050000}"/>
    <cellStyle name="Calculation 7 3 2" xfId="4066" xr:uid="{F3421809-1830-4CBE-81F0-FA36BF984453}"/>
    <cellStyle name="Calculation 7 4" xfId="3380" xr:uid="{00000000-0005-0000-0000-00001E050000}"/>
    <cellStyle name="Calculation 7 4 2" xfId="4384" xr:uid="{9AB7D6CA-1340-4B32-8409-DC052FFCE414}"/>
    <cellStyle name="Calculation 7 5" xfId="3525" xr:uid="{5BC16B2D-223D-476F-8C5D-EEDF1295F1EB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3787" xr:uid="{059E1108-15D2-49DA-A8F7-D83E1276531B}"/>
    <cellStyle name="Calculation 8 3" xfId="2438" xr:uid="{00000000-0005-0000-0000-000022050000}"/>
    <cellStyle name="Calculation 8 3 2" xfId="4065" xr:uid="{B3ED9D47-EDC6-42D4-820D-FC9AD7547847}"/>
    <cellStyle name="Calculation 8 4" xfId="3414" xr:uid="{00000000-0005-0000-0000-000023050000}"/>
    <cellStyle name="Calculation 8 4 2" xfId="4416" xr:uid="{5C4E1B0F-8EAD-4E98-A190-DD0ED61E75A7}"/>
    <cellStyle name="Calculation 8 5" xfId="3526" xr:uid="{54FF7DD1-48CA-4575-86DB-513F0320E198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3788" xr:uid="{4953F571-6CA9-4B26-A43E-DD0F6ACBCBBC}"/>
    <cellStyle name="Calculation 9 3" xfId="2437" xr:uid="{00000000-0005-0000-0000-000027050000}"/>
    <cellStyle name="Calculation 9 3 2" xfId="4064" xr:uid="{92F17338-AE6C-4872-9AF6-C581D8C53AC6}"/>
    <cellStyle name="Calculation 9 4" xfId="2435" xr:uid="{00000000-0005-0000-0000-000028050000}"/>
    <cellStyle name="Calculation 9 4 2" xfId="4062" xr:uid="{F14909AC-50ED-412E-AE93-B7D39951620C}"/>
    <cellStyle name="Calculation 9 5" xfId="3527" xr:uid="{1AAF4005-1D1D-4992-B1AE-751C0F80A59A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234" xr:uid="{9B07BC98-8F5D-45F6-BBE3-A3FD0CF9D83C}"/>
    <cellStyle name="Comma 10 3 2 2" xfId="4791" xr:uid="{CCE65E7D-FD38-473A-9F84-836BB86A1940}"/>
    <cellStyle name="Comma 10 3 3" xfId="4565" xr:uid="{8BD98C7F-1956-47D3-B5A4-D7271AB3C8B9}"/>
    <cellStyle name="Comma 10 4" xfId="3529" xr:uid="{A1B27CB0-37D5-4CFA-B880-EBEA1D1812FA}"/>
    <cellStyle name="Comma 10 4 2" xfId="4682" xr:uid="{DFC81728-1DDD-484B-9448-027C43C215B0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 3" xfId="3712" xr:uid="{04D877D2-F69E-493D-95FF-5752E269F24A}"/>
    <cellStyle name="Comma 13 2 3 2" xfId="4746" xr:uid="{24AA5FB8-2673-49EB-B52A-E2E49142F1D4}"/>
    <cellStyle name="Comma 13 2_WCO" xfId="2804" xr:uid="{00000000-0005-0000-0000-000086050000}"/>
    <cellStyle name="Comma 13 3" xfId="3530" xr:uid="{890F20D6-90F5-450C-A798-BA8A62588179}"/>
    <cellStyle name="Comma 13 3 2" xfId="4683" xr:uid="{B38D38C9-C8CE-41E0-83F1-04DF6E811C77}"/>
    <cellStyle name="Comma 13 4" xfId="3528" xr:uid="{9A343B69-A561-4AD9-B271-49EA87AF7831}"/>
    <cellStyle name="Comma 13 4 2" xfId="4681" xr:uid="{2C53A015-6357-4B78-BDC2-044B5BBBF829}"/>
    <cellStyle name="Comma 13 5" xfId="4440" xr:uid="{285B83A8-F8B5-4C7B-858A-47C4A58A2CA1}"/>
    <cellStyle name="Comma 13 5 2" xfId="4873" xr:uid="{EBD2C788-96A8-460F-8943-5ADA433712C7}"/>
    <cellStyle name="Comma 13 6" xfId="3454" xr:uid="{7490E2CF-40F3-4510-89CE-FFE83E70BFB2}"/>
    <cellStyle name="Comma 13 6 2" xfId="4650" xr:uid="{8CA63DEE-1C88-4D3E-BDB9-F9B9219D3572}"/>
    <cellStyle name="Comma 13 7" xfId="4479" xr:uid="{A63D7ECA-147E-44B6-8871-D5D32308CC02}"/>
    <cellStyle name="Comma 13 8" xfId="4748" xr:uid="{C4D8B1DC-8F9C-48EF-8427-7EB4C7C5BF25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3711" xr:uid="{4E20C1ED-F671-4134-B2B3-FB76B866D1D0}"/>
    <cellStyle name="Comma 14 2 3 2" xfId="4745" xr:uid="{24FCDEEC-8081-4F7C-AC70-B1079FEDB138}"/>
    <cellStyle name="Comma 14 2 4" xfId="4528" xr:uid="{C902306E-1482-4789-828C-F065A6630A16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3531" xr:uid="{C8E37397-3417-4834-BF85-DD7931B88FBB}"/>
    <cellStyle name="Comma 16 3 2" xfId="4684" xr:uid="{C9AD22F4-058A-4CA1-BAE2-B49B6B5C48D2}"/>
    <cellStyle name="Comma 16 4" xfId="4480" xr:uid="{7F71A260-D065-4EA9-B216-B79C242F91B3}"/>
    <cellStyle name="Comma 17" xfId="1174" xr:uid="{00000000-0005-0000-0000-00008F050000}"/>
    <cellStyle name="Comma 17 2" xfId="3015" xr:uid="{00000000-0005-0000-0000-000090050000}"/>
    <cellStyle name="Comma 17 3" xfId="3532" xr:uid="{72863452-C90B-4C7A-9C00-64491F4A6C35}"/>
    <cellStyle name="Comma 17 3 2" xfId="4685" xr:uid="{969F7376-B4DB-4A58-A963-AF551E4C39E8}"/>
    <cellStyle name="Comma 17 4" xfId="4481" xr:uid="{5BE39115-2F62-426B-A049-A7CFF47F75D6}"/>
    <cellStyle name="Comma 18" xfId="1175" xr:uid="{00000000-0005-0000-0000-000091050000}"/>
    <cellStyle name="Comma 18 2" xfId="3016" xr:uid="{00000000-0005-0000-0000-000092050000}"/>
    <cellStyle name="Comma 18 3" xfId="3533" xr:uid="{00E3EE75-AD8F-4C1B-8348-8DCB2AEE0125}"/>
    <cellStyle name="Comma 18 3 2" xfId="4686" xr:uid="{8F725D3E-2A71-4589-B18F-F38BF2D351BA}"/>
    <cellStyle name="Comma 18 4" xfId="4482" xr:uid="{C1290B3E-A4B1-4427-9A50-0A0A0710F194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3446" xr:uid="{DF032519-3160-4A1E-AC89-2194A97A5B7A}"/>
    <cellStyle name="Comma 2 2" xfId="3" xr:uid="{00000000-0005-0000-0000-000098050000}"/>
    <cellStyle name="Comma 2 2 10" xfId="3018" xr:uid="{00000000-0005-0000-0000-000099050000}"/>
    <cellStyle name="Comma 2 2 10 2" xfId="4235" xr:uid="{7A5A6EBB-E825-478F-A5F0-E836B711DF0B}"/>
    <cellStyle name="Comma 2 2 10 2 2" xfId="4792" xr:uid="{C5B99001-8EFF-4EAF-8123-FD3294049562}"/>
    <cellStyle name="Comma 2 2 10 3" xfId="4566" xr:uid="{317A90FE-863E-4507-823E-902CDDA0C10C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236" xr:uid="{330B0075-EFA2-49D0-9B81-CD6CD96F2B75}"/>
    <cellStyle name="Comma 2 2 2 2 2 2 2" xfId="4793" xr:uid="{ECB48944-BC69-4F27-AE45-92FE9B3006F7}"/>
    <cellStyle name="Comma 2 2 2 2 2 3" xfId="4567" xr:uid="{1754A9FA-FF41-48E2-8C5D-F04C6D3CA51F}"/>
    <cellStyle name="Comma 2 2 2 2 3" xfId="3926" xr:uid="{60246FB5-31F8-4F07-9C53-998D064DA96B}"/>
    <cellStyle name="Comma 2 2 2 2 3 2" xfId="4780" xr:uid="{D6C27D43-E99E-43E3-9BD2-3F20C1313201}"/>
    <cellStyle name="Comma 2 2 2 2 4" xfId="4555" xr:uid="{FEFDC179-3B1B-480B-8A71-AA6BBC2853BB}"/>
    <cellStyle name="Comma 2 2 2 3" xfId="3020" xr:uid="{00000000-0005-0000-0000-00009D050000}"/>
    <cellStyle name="Comma 2 2 2 3 2" xfId="4237" xr:uid="{08DF1256-01BC-4B38-A1F4-E806196F0BD4}"/>
    <cellStyle name="Comma 2 2 2 3 2 2" xfId="4794" xr:uid="{88B89984-4506-4CB4-A221-B340708B249F}"/>
    <cellStyle name="Comma 2 2 2 3 3" xfId="4568" xr:uid="{2A0C0680-C80E-4263-B3BC-1B78B36867D1}"/>
    <cellStyle name="Comma 2 2 3" xfId="3021" xr:uid="{00000000-0005-0000-0000-00009E050000}"/>
    <cellStyle name="Comma 2 2 3 2" xfId="4238" xr:uid="{EC0812A9-8A18-4985-AE94-B099EC2A21F2}"/>
    <cellStyle name="Comma 2 2 3 2 2" xfId="4795" xr:uid="{969BFEB8-D940-41E3-8024-F0A583808DB7}"/>
    <cellStyle name="Comma 2 2 3 3" xfId="4569" xr:uid="{E3B7EDCD-486D-4498-95D5-6E115EAF13B0}"/>
    <cellStyle name="Comma 2 2 4" xfId="3022" xr:uid="{00000000-0005-0000-0000-00009F050000}"/>
    <cellStyle name="Comma 2 2 4 2" xfId="4239" xr:uid="{1B7A6526-CD43-40C6-BEE6-0D05DF820972}"/>
    <cellStyle name="Comma 2 2 4 2 2" xfId="4796" xr:uid="{C2E031EA-6158-4DD3-989A-961762DDE0D5}"/>
    <cellStyle name="Comma 2 2 4 3" xfId="4570" xr:uid="{D2F9120D-44AB-4A20-8A0C-71E569EB1A7F}"/>
    <cellStyle name="Comma 2 2 5" xfId="1179" xr:uid="{00000000-0005-0000-0000-0000A0050000}"/>
    <cellStyle name="Comma 2 2 6" xfId="3447" xr:uid="{9D6D18E5-5498-474A-8A7B-7CCEDDEA05C8}"/>
    <cellStyle name="Comma 2 2 6 2" xfId="4643" xr:uid="{125C2204-D043-4F13-A4EB-211E48FCDE43}"/>
    <cellStyle name="Comma 2 2 7" xfId="4445" xr:uid="{172902A6-9F20-4346-864C-E2497D429E11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3468" xr:uid="{D1FCCD7B-788A-4AF1-B800-77AC6C6DB3F4}"/>
    <cellStyle name="Comma 2 3 10 2 2" xfId="4662" xr:uid="{1B7A0CED-1E79-45B1-8935-0719ED809E4D}"/>
    <cellStyle name="Comma 2 3 10 3" xfId="4463" xr:uid="{A515A0B7-E628-41B9-859E-256E68FEF152}"/>
    <cellStyle name="Comma 2 3 2" xfId="1182" xr:uid="{00000000-0005-0000-0000-0000A4050000}"/>
    <cellStyle name="Comma 2 3 3" xfId="3024" xr:uid="{00000000-0005-0000-0000-0000A5050000}"/>
    <cellStyle name="Comma 2 3 3 2" xfId="4240" xr:uid="{8F7C511E-3189-46FD-9420-B34E457CB3D0}"/>
    <cellStyle name="Comma 2 3 3 2 2" xfId="4797" xr:uid="{86DB1B9C-C72E-4770-B9DC-9367E3D79E52}"/>
    <cellStyle name="Comma 2 3 3 3" xfId="4571" xr:uid="{7BC4403A-3712-4B4B-BC24-BF15FAF45674}"/>
    <cellStyle name="Comma 2 3 4" xfId="3025" xr:uid="{00000000-0005-0000-0000-0000A6050000}"/>
    <cellStyle name="Comma 2 3 4 2" xfId="4241" xr:uid="{E8B6DACA-6F19-47BD-9DB4-989400106809}"/>
    <cellStyle name="Comma 2 3 4 2 2" xfId="4798" xr:uid="{9F380825-B2DF-4F75-8156-9E4504DDF710}"/>
    <cellStyle name="Comma 2 3 4 3" xfId="4572" xr:uid="{35942B46-88CA-4592-B9EB-092F4854020B}"/>
    <cellStyle name="Comma 2 3 5" xfId="1181" xr:uid="{00000000-0005-0000-0000-0000A7050000}"/>
    <cellStyle name="Comma 2 3 5 2" xfId="3534" xr:uid="{ECADD840-B729-4237-A7CC-008E348B08A9}"/>
    <cellStyle name="Comma 2 3 5 2 2" xfId="4687" xr:uid="{27D652B8-B87C-4234-B312-3FE2D6B50C61}"/>
    <cellStyle name="Comma 2 3 6" xfId="3448" xr:uid="{76F367F1-A5EB-4ADE-98E0-B8C64D0C5DD0}"/>
    <cellStyle name="Comma 2 3 6 2" xfId="4644" xr:uid="{F9F5157D-0FD6-4626-8876-AE690F4C93FC}"/>
    <cellStyle name="Comma 2 3 7" xfId="4446" xr:uid="{FCB208E4-62ED-4A0F-82C2-2BC38614533A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243" xr:uid="{697CEB9E-BA1E-4075-8916-59384EDC186D}"/>
    <cellStyle name="Comma 2 5 2 2 2 2" xfId="4800" xr:uid="{4221923F-06A5-4682-BDB6-491694C193EA}"/>
    <cellStyle name="Comma 2 5 2 2 3" xfId="4574" xr:uid="{B2D85715-FBA5-44D7-97B4-990D622258FA}"/>
    <cellStyle name="Comma 2 5 2 3" xfId="4242" xr:uid="{08AAE679-9E40-4491-9D8F-1F7731CDE477}"/>
    <cellStyle name="Comma 2 5 2 3 2" xfId="4799" xr:uid="{009D21B6-8E91-4DE6-874A-CB57D5F4733C}"/>
    <cellStyle name="Comma 2 5 2 4" xfId="4573" xr:uid="{860CE74B-F2FC-4EE7-BEB1-5EC0E528CE72}"/>
    <cellStyle name="Comma 2 5 3" xfId="3028" xr:uid="{00000000-0005-0000-0000-0000AD050000}"/>
    <cellStyle name="Comma 2 5 3 2" xfId="4244" xr:uid="{CC50BBC6-BC9E-4879-A336-A8914A8B58CE}"/>
    <cellStyle name="Comma 2 5 3 2 2" xfId="4801" xr:uid="{DC9D3F4B-F58B-4B6F-8D0B-BB979DAE27C6}"/>
    <cellStyle name="Comma 2 5 3 3" xfId="4575" xr:uid="{FD7340B9-1681-486B-88F3-910C4FE903F8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3449" xr:uid="{32F761D0-1258-4C39-BF23-027A9951CC52}"/>
    <cellStyle name="Comma 2 6 4 2" xfId="4645" xr:uid="{6922F63B-0F3B-4DF2-8C20-101E875EAA06}"/>
    <cellStyle name="Comma 2 6 5" xfId="4447" xr:uid="{2C9F4E58-3E72-47E9-9AF8-3AC8DDBCF73C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3790" xr:uid="{0D0CFC84-FD8E-4A14-ABC4-349B53A1ECA6}"/>
    <cellStyle name="Comma 21 3 2 2" xfId="4763" xr:uid="{B562BD54-64E9-4B26-ACD5-6C3C8232F07E}"/>
    <cellStyle name="Comma 21 4" xfId="3535" xr:uid="{6BE02129-1756-4522-9B4F-CE156657FE07}"/>
    <cellStyle name="Comma 21 4 2" xfId="4688" xr:uid="{56F8DE39-AD58-48A4-8FFD-511B5FFDE716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3791" xr:uid="{0A815A33-6DEA-4379-B025-0110F7CFCE28}"/>
    <cellStyle name="Comma 22 3 2 2" xfId="4764" xr:uid="{FFE425F3-D31D-466C-BE83-CC9E5331273E}"/>
    <cellStyle name="Comma 22 3 3" xfId="4544" xr:uid="{FEA7C127-E5A9-496F-9F89-93108B8022AC}"/>
    <cellStyle name="Comma 22 4" xfId="1197" xr:uid="{00000000-0005-0000-0000-0000C0050000}"/>
    <cellStyle name="Comma 22 4 2" xfId="3536" xr:uid="{D0E76493-400D-4F1A-9D70-2B7478201660}"/>
    <cellStyle name="Comma 22 4 2 2" xfId="4689" xr:uid="{9884E4AF-D658-46C4-B968-535C249FF292}"/>
    <cellStyle name="Comma 22 4 3" xfId="4483" xr:uid="{BEACF8D4-C821-4A2C-AEE2-2DBD34F18090}"/>
    <cellStyle name="Comma 22 5" xfId="2290" xr:uid="{00000000-0005-0000-0000-0000C1050000}"/>
    <cellStyle name="Comma 22 5 2" xfId="3923" xr:uid="{0D9D20FC-6291-4263-B8DE-23D3ED07BCFE}"/>
    <cellStyle name="Comma 22 5 2 2" xfId="4777" xr:uid="{7B30E150-8606-4544-B39A-FE8A95B3C98D}"/>
    <cellStyle name="Comma 22 5 3" xfId="4552" xr:uid="{623AE3CA-9658-45DD-B975-B76A8CAF2CA2}"/>
    <cellStyle name="Comma 22 6" xfId="3453" xr:uid="{6A164B9E-D585-44FD-815D-049D0AA2F714}"/>
    <cellStyle name="Comma 22 6 2" xfId="4649" xr:uid="{2C692E11-9DC8-4936-8A5F-A7136D257C65}"/>
    <cellStyle name="Comma 22 7" xfId="4451" xr:uid="{18E0621E-7421-435C-B8D3-BD1C65E1268C}"/>
    <cellStyle name="Comma 23" xfId="1199" xr:uid="{00000000-0005-0000-0000-0000C2050000}"/>
    <cellStyle name="Comma 23 2" xfId="1200" xr:uid="{00000000-0005-0000-0000-0000C3050000}"/>
    <cellStyle name="Comma 23 2 2" xfId="3538" xr:uid="{79839F33-953B-48D5-8F19-85E0118048A1}"/>
    <cellStyle name="Comma 23 2 2 2" xfId="4691" xr:uid="{B8F0A73A-6723-4689-928F-488E9BF8F4AD}"/>
    <cellStyle name="Comma 23 3" xfId="3537" xr:uid="{0223E462-E4D4-48DC-AD5B-B71B07C6824B}"/>
    <cellStyle name="Comma 23 3 2" xfId="4690" xr:uid="{0736081B-5702-4BDD-BBE4-688A51096404}"/>
    <cellStyle name="Comma 23 4" xfId="4484" xr:uid="{37A44D73-4B62-4112-86B0-E980C004082C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225" xr:uid="{0617873F-8ADD-4517-812A-674874AB5B75}"/>
    <cellStyle name="Comma 24 2 2 2 2" xfId="4786" xr:uid="{B9E4B7AF-C9FD-444D-B0DE-C6B91C1640B0}"/>
    <cellStyle name="Comma 24 2 2 3" xfId="4562" xr:uid="{2CAE313A-B882-48DB-9084-67143860023B}"/>
    <cellStyle name="Comma 24 2 3" xfId="3539" xr:uid="{31FD5FD3-3F1B-496C-AC4F-CAC26DB29D2A}"/>
    <cellStyle name="Comma 24 2 3 2" xfId="4692" xr:uid="{9A5BCE10-60AE-40D4-9985-5172E3712D97}"/>
    <cellStyle name="Comma 24 2 4" xfId="4485" xr:uid="{9BAECF38-AFBD-4F15-8744-C8AEFF89E8A1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3924" xr:uid="{C86BB662-8197-44F2-871C-4A1C2FF32AED}"/>
    <cellStyle name="Comma 25 2 2 2 2" xfId="4778" xr:uid="{B4C6AA77-7AD0-432C-B257-2A522F47C9C3}"/>
    <cellStyle name="Comma 25 2 2 3" xfId="4553" xr:uid="{07789C8C-0346-48D8-AF40-2C97FC31E750}"/>
    <cellStyle name="Comma 25 2 3" xfId="3540" xr:uid="{FFDEC4B1-2529-4C9E-850D-423B0F812809}"/>
    <cellStyle name="Comma 25 2 3 2" xfId="4693" xr:uid="{EF62991D-C9B8-4DC4-9E19-E33EEC0B0E5C}"/>
    <cellStyle name="Comma 25 2 4" xfId="4486" xr:uid="{2E187C1D-8BD0-4DF9-92DF-FC7718977004}"/>
    <cellStyle name="Comma 25 3" xfId="3471" xr:uid="{2A988FB5-B429-4D4C-94C2-5368F2136945}"/>
    <cellStyle name="Comma 25 3 2" xfId="4665" xr:uid="{768AC6D0-DAC2-46E6-807E-5678B00E0556}"/>
    <cellStyle name="Comma 25 4" xfId="4466" xr:uid="{906A536E-C307-4280-A4C8-B119978E4B1B}"/>
    <cellStyle name="Comma 26" xfId="1204" xr:uid="{00000000-0005-0000-0000-0000CA050000}"/>
    <cellStyle name="Comma 26 2" xfId="1205" xr:uid="{00000000-0005-0000-0000-0000CB050000}"/>
    <cellStyle name="Comma 26 2 2" xfId="3542" xr:uid="{AFD39401-4BE8-4097-ABDD-6837898B0273}"/>
    <cellStyle name="Comma 26 2 2 2" xfId="4695" xr:uid="{40639554-67B0-4D1A-B3CD-7A1D20101218}"/>
    <cellStyle name="Comma 26 2 3" xfId="4487" xr:uid="{0D44E7CF-775B-4B3F-90C9-273F53D87487}"/>
    <cellStyle name="Comma 26 3" xfId="2079" xr:uid="{00000000-0005-0000-0000-0000CC050000}"/>
    <cellStyle name="Comma 26 3 2" xfId="3792" xr:uid="{7B73FF15-FF8F-49C0-ABF0-434900615561}"/>
    <cellStyle name="Comma 26 3 2 2" xfId="4765" xr:uid="{1DB48183-F427-4BEF-9E0D-E47FD432C65B}"/>
    <cellStyle name="Comma 26 4" xfId="3541" xr:uid="{C907AB36-C5D2-4D91-A022-386116CB5AEB}"/>
    <cellStyle name="Comma 26 4 2" xfId="4694" xr:uid="{38AF9296-C257-4381-9215-9A7E2D08C8A0}"/>
    <cellStyle name="Comma 27" xfId="1206" xr:uid="{00000000-0005-0000-0000-0000CD050000}"/>
    <cellStyle name="Comma 27 2" xfId="1207" xr:uid="{00000000-0005-0000-0000-0000CE050000}"/>
    <cellStyle name="Comma 27 2 2" xfId="3544" xr:uid="{68017BCB-75B5-41B5-A5BF-2EFA4DCFECF7}"/>
    <cellStyle name="Comma 27 2 2 2" xfId="4697" xr:uid="{0FC73140-425E-44D2-BCB0-EB294B5EAD57}"/>
    <cellStyle name="Comma 27 2 3" xfId="4488" xr:uid="{5F5B3C78-241F-4215-9315-2795C3BAA399}"/>
    <cellStyle name="Comma 27 3" xfId="2080" xr:uid="{00000000-0005-0000-0000-0000CF050000}"/>
    <cellStyle name="Comma 27 4" xfId="3543" xr:uid="{40F6491E-A4E0-497C-896B-3A3F947B1039}"/>
    <cellStyle name="Comma 27 4 2" xfId="4696" xr:uid="{83585299-671B-49B4-AA0F-B1488F95A00D}"/>
    <cellStyle name="Comma 28" xfId="1208" xr:uid="{00000000-0005-0000-0000-0000D0050000}"/>
    <cellStyle name="Comma 28 2" xfId="2081" xr:uid="{00000000-0005-0000-0000-0000D1050000}"/>
    <cellStyle name="Comma 28 2 2" xfId="3793" xr:uid="{1D2AB4E0-556B-4A3D-AE31-97F31621C80D}"/>
    <cellStyle name="Comma 28 2 2 2" xfId="4766" xr:uid="{5E476506-AC29-4618-BEE3-D4CF9C90B78B}"/>
    <cellStyle name="Comma 28 2 3" xfId="4545" xr:uid="{1370AA01-256E-4601-B592-5B04287EFB44}"/>
    <cellStyle name="Comma 28 3" xfId="3545" xr:uid="{CDECF8C0-C8B0-48B1-9F76-F711463EE351}"/>
    <cellStyle name="Comma 28 3 2" xfId="4698" xr:uid="{7F0C17E6-BEAD-4E90-8D74-7A7DC0CA0032}"/>
    <cellStyle name="Comma 28 4" xfId="4489" xr:uid="{575FDC35-EE79-4110-B22F-80DFD9BED3F4}"/>
    <cellStyle name="Comma 29" xfId="1209" xr:uid="{00000000-0005-0000-0000-0000D2050000}"/>
    <cellStyle name="Comma 29 2" xfId="3546" xr:uid="{5D9CA92D-83B0-4DD4-8899-815C9D526127}"/>
    <cellStyle name="Comma 29 2 2" xfId="4699" xr:uid="{CEC28B17-C163-453D-B01E-4840D231A8B8}"/>
    <cellStyle name="Comma 29 3" xfId="4490" xr:uid="{9FBF06C0-7C99-4A6F-BDE5-5B1E524E51DB}"/>
    <cellStyle name="Comma 3" xfId="6" xr:uid="{00000000-0005-0000-0000-0000D3050000}"/>
    <cellStyle name="Comma 3 10" xfId="4448" xr:uid="{C7168ADD-9FFD-4961-91A8-C18C9961E2D3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3928" xr:uid="{E2A627E6-A315-4D49-8457-A4E0EF9BC3E4}"/>
    <cellStyle name="Comma 3 2 2 2 2 2" xfId="4782" xr:uid="{CA51E647-4CE4-4331-8CA6-D61FFB5A817E}"/>
    <cellStyle name="Comma 3 2 2 2 3" xfId="4557" xr:uid="{EDBFF3FF-9A39-4568-BE8E-944B777F818A}"/>
    <cellStyle name="Comma 3 2 2 3" xfId="1211" xr:uid="{00000000-0005-0000-0000-0000D7050000}"/>
    <cellStyle name="Comma 3 2 2 4" xfId="3451" xr:uid="{B8CD3A8F-0338-4AE4-B71F-33B67FD10827}"/>
    <cellStyle name="Comma 3 2 2 4 2" xfId="4647" xr:uid="{EFB33EB1-D2AF-4DE9-BF1F-A286088159B3}"/>
    <cellStyle name="Comma 3 2 2 5" xfId="4449" xr:uid="{A8ECFC56-B358-4F82-AA5A-7691482F9CE0}"/>
    <cellStyle name="Comma 3 2 3" xfId="3030" xr:uid="{00000000-0005-0000-0000-0000D8050000}"/>
    <cellStyle name="Comma 3 2 3 2" xfId="4245" xr:uid="{7724A902-6823-4B05-827A-6DF091221928}"/>
    <cellStyle name="Comma 3 2 3 2 2" xfId="4802" xr:uid="{2B870BAF-C2AF-4C8B-AEB2-B208F5E9BCA4}"/>
    <cellStyle name="Comma 3 2 3 3" xfId="4576" xr:uid="{A0B2CB15-0EC7-40CF-BD81-6311545D6ECA}"/>
    <cellStyle name="Comma 3 3" xfId="1212" xr:uid="{00000000-0005-0000-0000-0000D9050000}"/>
    <cellStyle name="Comma 3 3 2" xfId="3031" xr:uid="{00000000-0005-0000-0000-0000DA050000}"/>
    <cellStyle name="Comma 3 3 2 2" xfId="4246" xr:uid="{B939567A-583C-461A-9290-5FFB57099E34}"/>
    <cellStyle name="Comma 3 3 2 2 2" xfId="4803" xr:uid="{B8F42E22-3764-4391-A1FF-0D69C225E89A}"/>
    <cellStyle name="Comma 3 3 2 3" xfId="4577" xr:uid="{4327448E-C144-4797-91CD-9F6A3E0F7A39}"/>
    <cellStyle name="Comma 3 4" xfId="1213" xr:uid="{00000000-0005-0000-0000-0000DB050000}"/>
    <cellStyle name="Comma 3 4 2" xfId="3032" xr:uid="{00000000-0005-0000-0000-0000DC050000}"/>
    <cellStyle name="Comma 3 4 2 2" xfId="4247" xr:uid="{C6B11264-5A3C-4AC2-8179-69FAA29E37C3}"/>
    <cellStyle name="Comma 3 4 2 2 2" xfId="4804" xr:uid="{AB3221E9-AAEF-4F6E-88E1-4CC15A416E9E}"/>
    <cellStyle name="Comma 3 4 2 3" xfId="4578" xr:uid="{55ABA6EB-112A-43C7-9336-6E1098EA36A3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3457" xr:uid="{410C1D5B-0A6E-46C3-9B1B-2382EE794A54}"/>
    <cellStyle name="Comma 3 8 2 2" xfId="4653" xr:uid="{61FAF0EA-38A6-4FC2-B95E-2050B8486B35}"/>
    <cellStyle name="Comma 3 8 3" xfId="4454" xr:uid="{82ACCD8C-B13D-4838-967D-57115E0D27DF}"/>
    <cellStyle name="Comma 3 9" xfId="3450" xr:uid="{7027B1B4-C0E1-42B5-A623-DF00EF51FFFC}"/>
    <cellStyle name="Comma 3 9 2" xfId="4646" xr:uid="{B839ED0F-4865-4B1F-B34C-7ECAA1B0B87D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248" xr:uid="{3F772AF5-2CF2-4C09-A95F-D07B3CE49A4A}"/>
    <cellStyle name="Comma 30 2 2 2 2" xfId="4805" xr:uid="{A29B3100-07C9-40A9-9F4B-5F75619B02AD}"/>
    <cellStyle name="Comma 30 2 2 3" xfId="4579" xr:uid="{F4645EF9-140E-4693-A288-2F183078918D}"/>
    <cellStyle name="Comma 30 2 3" xfId="3925" xr:uid="{EC8FF7F6-E144-4399-B9E5-7AD5ABBCA664}"/>
    <cellStyle name="Comma 30 2 3 2" xfId="4779" xr:uid="{200BABED-E130-4176-B632-B7F0EF3BAA4C}"/>
    <cellStyle name="Comma 30 2 4" xfId="4554" xr:uid="{85EEFF6B-E242-4975-9D6B-223E44950B4F}"/>
    <cellStyle name="Comma 30 3" xfId="2897" xr:uid="{00000000-0005-0000-0000-0000E5050000}"/>
    <cellStyle name="Comma 30 3 2" xfId="4228" xr:uid="{AFC69BE4-68A9-4712-9620-04D29078AF40}"/>
    <cellStyle name="Comma 30 3 2 2" xfId="4787" xr:uid="{8BBBF16F-9903-45E3-A3DA-3EE72324BB3E}"/>
    <cellStyle name="Comma 30 4" xfId="3547" xr:uid="{18A7F3A1-6036-4B08-9BBA-86150555426F}"/>
    <cellStyle name="Comma 30 4 2" xfId="4700" xr:uid="{505F01D5-B5C4-451C-B98E-F9061651170B}"/>
    <cellStyle name="Comma 31" xfId="1217" xr:uid="{00000000-0005-0000-0000-0000E6050000}"/>
    <cellStyle name="Comma 31 2" xfId="3035" xr:uid="{00000000-0005-0000-0000-0000E7050000}"/>
    <cellStyle name="Comma 31 3" xfId="3548" xr:uid="{2B095067-B9F6-4125-9A8E-D8B118DF777D}"/>
    <cellStyle name="Comma 31 3 2" xfId="4701" xr:uid="{1BF42BAD-FD0E-48CD-9214-E8A931B839FF}"/>
    <cellStyle name="Comma 31 4" xfId="4491" xr:uid="{660CB54E-2280-43C5-9922-ED8EEB271D43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231" xr:uid="{F6EE4E89-E3BA-4654-8CB5-766F804B25B0}"/>
    <cellStyle name="Comma 32 3 2 2" xfId="4790" xr:uid="{CB1C2718-89DD-42F1-8491-7A6EC106E77B}"/>
    <cellStyle name="Comma 32 3 3" xfId="4564" xr:uid="{A93BA44E-00E4-4C6F-95B7-A5C5719F7421}"/>
    <cellStyle name="Comma 32 4" xfId="3789" xr:uid="{FC7B1EFE-2D2A-4E41-83EE-D357D0E661F1}"/>
    <cellStyle name="Comma 32 4 2" xfId="4762" xr:uid="{BD1D4E06-0DD0-42E9-ACA7-2CC47324C891}"/>
    <cellStyle name="Comma 32 5" xfId="4543" xr:uid="{E07288D1-E567-4677-8193-60619AF2195D}"/>
    <cellStyle name="Comma 33" xfId="2029" xr:uid="{00000000-0005-0000-0000-0000EB050000}"/>
    <cellStyle name="Comma 33 2" xfId="3037" xr:uid="{00000000-0005-0000-0000-0000EC050000}"/>
    <cellStyle name="Comma 33 2 2" xfId="4249" xr:uid="{2DB1FF39-F51C-4677-8027-06C8D330E8CB}"/>
    <cellStyle name="Comma 33 2 2 2" xfId="4806" xr:uid="{2E7984DA-3AD2-4530-9EEB-284351EDB355}"/>
    <cellStyle name="Comma 33 2 3" xfId="4580" xr:uid="{6CA4BE8C-8B59-42C2-B966-C4DF39C85804}"/>
    <cellStyle name="Comma 33 3" xfId="3749" xr:uid="{C2E6078F-0189-470C-97C4-2301D62454AA}"/>
    <cellStyle name="Comma 33 3 2" xfId="4761" xr:uid="{7AC5F64F-6C1C-41DD-B717-5BCF6C16D4C6}"/>
    <cellStyle name="Comma 33 4" xfId="4542" xr:uid="{EFE98BAF-80CE-4D33-BCF2-4EB574D82CFC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252" xr:uid="{2D18A345-76B3-4456-86E5-84697BD5B61A}"/>
    <cellStyle name="Comma 34 2 2 2 2" xfId="4809" xr:uid="{9F7FD384-ED15-48B8-9F59-FDFADD095790}"/>
    <cellStyle name="Comma 34 2 2 3" xfId="4583" xr:uid="{353F57D2-2431-43D9-B472-65325A614E65}"/>
    <cellStyle name="Comma 34 2 3" xfId="4251" xr:uid="{CD464B4F-16C1-458D-8C5D-6AFC56F197DD}"/>
    <cellStyle name="Comma 34 2 3 2" xfId="4808" xr:uid="{40507DA2-1619-4B0B-8431-171A299F70AB}"/>
    <cellStyle name="Comma 34 2 4" xfId="4582" xr:uid="{EB161703-BB6B-40F8-86BC-94429AE024FD}"/>
    <cellStyle name="Comma 34 3" xfId="4250" xr:uid="{8E1071DF-8DDF-4584-B06E-7A56651A4534}"/>
    <cellStyle name="Comma 34 3 2" xfId="4807" xr:uid="{0F102BDD-C427-4359-B6F9-88BF050B912B}"/>
    <cellStyle name="Comma 34 4" xfId="4581" xr:uid="{7A0D7CBA-AE35-4F7E-823C-0893F83C59CB}"/>
    <cellStyle name="Comma 35" xfId="3041" xr:uid="{00000000-0005-0000-0000-0000F0050000}"/>
    <cellStyle name="Comma 35 2" xfId="3042" xr:uid="{00000000-0005-0000-0000-0000F1050000}"/>
    <cellStyle name="Comma 35 2 2" xfId="4254" xr:uid="{A58A82BC-F36C-4D6C-8CA6-A88D599B0A9A}"/>
    <cellStyle name="Comma 35 2 2 2" xfId="4811" xr:uid="{B088528B-9C8D-43E7-B505-34B202EB3AA4}"/>
    <cellStyle name="Comma 35 2 3" xfId="4585" xr:uid="{3F843046-06D4-4E4B-9E94-193237A803E2}"/>
    <cellStyle name="Comma 35 3" xfId="4253" xr:uid="{BBDDB38E-F2C5-4F92-ADC6-E760A95AFC56}"/>
    <cellStyle name="Comma 35 3 2" xfId="4810" xr:uid="{D0EABF16-0873-4B22-8E23-690C8852C79F}"/>
    <cellStyle name="Comma 35 4" xfId="4584" xr:uid="{9EFEEC22-7E48-4A8D-BD67-D557D2EE9AF7}"/>
    <cellStyle name="Comma 36" xfId="3043" xr:uid="{00000000-0005-0000-0000-0000F2050000}"/>
    <cellStyle name="Comma 36 2" xfId="3044" xr:uid="{00000000-0005-0000-0000-0000F3050000}"/>
    <cellStyle name="Comma 36 2 2" xfId="4256" xr:uid="{B5F54444-F9B6-4647-B454-DD2B9FBCE230}"/>
    <cellStyle name="Comma 36 2 2 2" xfId="4813" xr:uid="{E4ABE2B6-4B73-4109-955B-CB128785D4AB}"/>
    <cellStyle name="Comma 36 2 3" xfId="4587" xr:uid="{1D3D4EEA-2B2B-4887-AE8C-3985ED9EBF39}"/>
    <cellStyle name="Comma 36 3" xfId="4255" xr:uid="{7EA39B61-6CA9-4E1D-9ECC-02BA5FC3494D}"/>
    <cellStyle name="Comma 36 3 2" xfId="4812" xr:uid="{0483D675-CB92-4D27-B532-5A6B41CC10E8}"/>
    <cellStyle name="Comma 36 4" xfId="4586" xr:uid="{033F9286-6488-4CD4-9804-BFA55E8A31BE}"/>
    <cellStyle name="Comma 37" xfId="3045" xr:uid="{00000000-0005-0000-0000-0000F4050000}"/>
    <cellStyle name="Comma 37 2" xfId="4257" xr:uid="{D4B89AF6-64CC-4573-AEDD-FCCFAD839D5B}"/>
    <cellStyle name="Comma 37 2 2" xfId="4814" xr:uid="{7E756112-E573-4BEF-8415-327E018F4535}"/>
    <cellStyle name="Comma 37 3" xfId="4588" xr:uid="{F717D13F-7D25-404E-8D35-E7CE6DFB9B03}"/>
    <cellStyle name="Comma 38" xfId="3046" xr:uid="{00000000-0005-0000-0000-0000F5050000}"/>
    <cellStyle name="Comma 38 2" xfId="4258" xr:uid="{044C4955-A677-4D4C-B539-0ABB58FBD9C0}"/>
    <cellStyle name="Comma 38 2 2" xfId="4815" xr:uid="{E1370F3F-C9BF-4686-BF8D-1CB57AB85D67}"/>
    <cellStyle name="Comma 38 3" xfId="4589" xr:uid="{4CAF233F-10CE-448F-967E-F59E8078B8FE}"/>
    <cellStyle name="Comma 39" xfId="3047" xr:uid="{00000000-0005-0000-0000-0000F6050000}"/>
    <cellStyle name="Comma 39 2" xfId="4259" xr:uid="{6CBC9917-CAC6-4BF9-8E6D-008D80052FC5}"/>
    <cellStyle name="Comma 39 2 2" xfId="4816" xr:uid="{9494380D-DA08-4B27-926A-3D6BD53E8468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260" xr:uid="{2C1A55E6-47DE-4BA3-9455-C6E40304AC30}"/>
    <cellStyle name="Comma 4 4 2 2" xfId="4817" xr:uid="{1910A20A-D3EF-4AB9-8DFD-0EDECA5105B8}"/>
    <cellStyle name="Comma 4 4 3" xfId="4590" xr:uid="{53AB2668-FC79-48E4-8F32-44AAFD414FD7}"/>
    <cellStyle name="Comma 4 5" xfId="3049" xr:uid="{00000000-0005-0000-0000-0000FC050000}"/>
    <cellStyle name="Comma 4 5 2" xfId="4261" xr:uid="{17E38E8A-76E7-46CB-806A-19183216D0B0}"/>
    <cellStyle name="Comma 4 5 2 2" xfId="4818" xr:uid="{7CE2B343-2A9B-440E-9805-CA11A9ECD674}"/>
    <cellStyle name="Comma 4 5 3" xfId="4591" xr:uid="{FC9E1FEA-EC2A-4761-9AC6-8EA36021A43A}"/>
    <cellStyle name="Comma 4 6" xfId="37" xr:uid="{00000000-0005-0000-0000-0000FD050000}"/>
    <cellStyle name="Comma 4 6 2" xfId="3458" xr:uid="{09EB6A51-4B32-4A43-984A-DCCF4A54E839}"/>
    <cellStyle name="Comma 4 6 2 2" xfId="4654" xr:uid="{90B8345E-B0A1-45F9-8EAE-8563C14DDEF7}"/>
    <cellStyle name="Comma 4 6 3" xfId="4455" xr:uid="{225FCB3C-4723-4588-B866-6F73FF40975F}"/>
    <cellStyle name="Comma 4 7" xfId="3452" xr:uid="{EC1F276E-6FCC-4496-9641-D5583273A169}"/>
    <cellStyle name="Comma 4 7 2" xfId="4648" xr:uid="{263188B5-588B-48F2-8E5C-419110337211}"/>
    <cellStyle name="Comma 4 8" xfId="4450" xr:uid="{055E925F-C98E-41E4-8082-635EDF0A1BA3}"/>
    <cellStyle name="Comma 40" xfId="1991" xr:uid="{00000000-0005-0000-0000-0000FE050000}"/>
    <cellStyle name="Comma 40 2" xfId="3050" xr:uid="{00000000-0005-0000-0000-0000FF050000}"/>
    <cellStyle name="Comma 40 2 2" xfId="4262" xr:uid="{722902FC-B155-4275-B992-1B22AF10E171}"/>
    <cellStyle name="Comma 40 2 2 2" xfId="4819" xr:uid="{9C19ED88-AD23-4FE3-A96D-9E7083748263}"/>
    <cellStyle name="Comma 40 2 3" xfId="4592" xr:uid="{23163FB1-5652-401D-87B7-82E9D2858CF7}"/>
    <cellStyle name="Comma 40 3" xfId="3713" xr:uid="{A82232A8-1F03-4082-B20E-E2215C7D0965}"/>
    <cellStyle name="Comma 40 3 2" xfId="4747" xr:uid="{89853193-7007-4CC6-AAD2-9A35C1533897}"/>
    <cellStyle name="Comma 40 4" xfId="4529" xr:uid="{8638F5BE-DEBB-4DB8-8C3B-B815366A1909}"/>
    <cellStyle name="Comma 41" xfId="3051" xr:uid="{00000000-0005-0000-0000-000000060000}"/>
    <cellStyle name="Comma 41 2" xfId="4263" xr:uid="{572B75CF-18D2-41ED-B506-F33EB2ECBF1C}"/>
    <cellStyle name="Comma 41 2 2" xfId="4820" xr:uid="{8E8F63B3-3459-4C96-9A8C-D20369722C99}"/>
    <cellStyle name="Comma 41 3" xfId="4593" xr:uid="{4F007BA9-25F4-41DA-86E5-EDD758FF70CC}"/>
    <cellStyle name="Comma 42" xfId="3052" xr:uid="{00000000-0005-0000-0000-000001060000}"/>
    <cellStyle name="Comma 42 2" xfId="4264" xr:uid="{D12D0F6C-4ADA-46CD-830E-90AA3923BF44}"/>
    <cellStyle name="Comma 42 2 2" xfId="4821" xr:uid="{A0548D47-31EB-4E2B-A36F-9413F0927225}"/>
    <cellStyle name="Comma 43" xfId="2582" xr:uid="{00000000-0005-0000-0000-000002060000}"/>
    <cellStyle name="Comma 43 2" xfId="4206" xr:uid="{D553AFAB-D8D5-41A1-9133-EB85A7B64714}"/>
    <cellStyle name="Comma 43 2 2" xfId="4784" xr:uid="{D501D3E6-1E06-4872-AA76-6655F7407915}"/>
    <cellStyle name="Comma 43 3" xfId="4561" xr:uid="{8EB61B23-80F9-430B-A27A-EB194920E59B}"/>
    <cellStyle name="Comma 44" xfId="2436" xr:uid="{00000000-0005-0000-0000-000003060000}"/>
    <cellStyle name="Comma 44 2" xfId="4063" xr:uid="{795B5052-A767-4E71-A91D-0C3C466ED7CB}"/>
    <cellStyle name="Comma 44 2 2" xfId="4783" xr:uid="{43578C6D-AB16-4022-8FC9-E5402FCF0F97}"/>
    <cellStyle name="Comma 44 3" xfId="4559" xr:uid="{6E6ED3FF-9AB6-4D64-B3DE-9202C47D05A0}"/>
    <cellStyle name="Comma 45" xfId="3413" xr:uid="{00000000-0005-0000-0000-000004060000}"/>
    <cellStyle name="Comma 45 2" xfId="4415" xr:uid="{CD8BD858-3CB8-402C-9112-7EE001C61589}"/>
    <cellStyle name="Comma 45 2 2" xfId="4872" xr:uid="{B627ADE0-9A49-44D4-A909-6C89018F0578}"/>
    <cellStyle name="Comma 45 3" xfId="4641" xr:uid="{79A7417E-7D8C-4AEE-B8A1-ED45F297D9A8}"/>
    <cellStyle name="Comma 46" xfId="3053" xr:uid="{00000000-0005-0000-0000-000005060000}"/>
    <cellStyle name="Comma 47" xfId="35" xr:uid="{00000000-0005-0000-0000-000006060000}"/>
    <cellStyle name="Comma 47 2" xfId="3456" xr:uid="{63464562-F1E7-4412-8A06-94F2F8778CA6}"/>
    <cellStyle name="Comma 47 2 2" xfId="4652" xr:uid="{8C36D4BC-7A41-4DA3-BE90-E6953CBA198B}"/>
    <cellStyle name="Comma 47 3" xfId="4453" xr:uid="{6C960B79-A2CD-484E-A6A7-6CFF504AEBD9}"/>
    <cellStyle name="Comma 48" xfId="4444" xr:uid="{FC4D5491-BBC7-4CDD-9FC7-424FAA43534A}"/>
    <cellStyle name="Comma 49" xfId="4639" xr:uid="{BA592F4A-E586-475E-AACE-B5835FB172F4}"/>
    <cellStyle name="Comma 5" xfId="38" xr:uid="{00000000-0005-0000-0000-000007060000}"/>
    <cellStyle name="Comma 5 10" xfId="4456" xr:uid="{8B39280E-42E5-4755-83C4-4558B9448838}"/>
    <cellStyle name="Comma 5 2" xfId="78" xr:uid="{00000000-0005-0000-0000-000008060000}"/>
    <cellStyle name="Comma 5 2 2" xfId="1221" xr:uid="{00000000-0005-0000-0000-000009060000}"/>
    <cellStyle name="Comma 5 2 2 2" xfId="3549" xr:uid="{8097D8A0-397C-46C6-B0B7-AB5DEF134474}"/>
    <cellStyle name="Comma 5 2 2 2 2" xfId="4702" xr:uid="{3FD04DE5-C751-4F8C-B923-35D1E123A4CA}"/>
    <cellStyle name="Comma 5 2 2 3" xfId="4492" xr:uid="{2011C45C-6E1A-4731-8031-7EDB96E75316}"/>
    <cellStyle name="Comma 5 2 3" xfId="1222" xr:uid="{00000000-0005-0000-0000-00000A060000}"/>
    <cellStyle name="Comma 5 2 4" xfId="3470" xr:uid="{490B29FB-D617-4613-A5C6-68CDC6020424}"/>
    <cellStyle name="Comma 5 2 4 2" xfId="4664" xr:uid="{C42D67CA-2D0F-46BC-980B-4B54E5C9CD28}"/>
    <cellStyle name="Comma 5 2 5" xfId="4465" xr:uid="{7EDD0D4A-8E7E-421F-BF18-DAC51A65D30F}"/>
    <cellStyle name="Comma 5 3" xfId="2082" xr:uid="{00000000-0005-0000-0000-00000B060000}"/>
    <cellStyle name="Comma 5 3 2" xfId="3054" xr:uid="{00000000-0005-0000-0000-00000C060000}"/>
    <cellStyle name="Comma 5 3 2 2" xfId="4265" xr:uid="{9DD9C64A-D28E-4823-BEC0-5B5D2A693F91}"/>
    <cellStyle name="Comma 5 3 2 2 2" xfId="4822" xr:uid="{E5F7823B-5F51-4133-9411-E0B6E623035D}"/>
    <cellStyle name="Comma 5 3 2 3" xfId="4594" xr:uid="{1CE1FFD9-E00A-4DE5-972B-CF928C9C8C38}"/>
    <cellStyle name="Comma 5 3 3" xfId="3794" xr:uid="{E8E78E6E-E510-4A3C-BAFB-6B1951F4EB25}"/>
    <cellStyle name="Comma 5 3 3 2" xfId="4767" xr:uid="{415F9155-F4B7-49A2-A32F-8D56091F8D69}"/>
    <cellStyle name="Comma 5 3_WCO" xfId="2799" xr:uid="{00000000-0005-0000-0000-00000D060000}"/>
    <cellStyle name="Comma 5 4" xfId="3055" xr:uid="{00000000-0005-0000-0000-00000E060000}"/>
    <cellStyle name="Comma 5 4 2" xfId="4266" xr:uid="{A5960671-3305-4A01-8F31-535EA1D28588}"/>
    <cellStyle name="Comma 5 4 2 2" xfId="4823" xr:uid="{0606B3C5-B60B-4ED2-83BD-C419B3BBFFC9}"/>
    <cellStyle name="Comma 5 4 3" xfId="4595" xr:uid="{B51926E6-A5FA-46E9-AB74-74F85D69F3DD}"/>
    <cellStyle name="Comma 5 5" xfId="3056" xr:uid="{00000000-0005-0000-0000-00000F060000}"/>
    <cellStyle name="Comma 5 5 2" xfId="4267" xr:uid="{B1898663-F1E9-4000-8238-014B64092217}"/>
    <cellStyle name="Comma 5 5 2 2" xfId="4824" xr:uid="{B570CEE9-8E83-46B6-9A26-F7C8692AAFFF}"/>
    <cellStyle name="Comma 5 5 3" xfId="4596" xr:uid="{0639CE00-0C06-44F5-B71D-372E473056D1}"/>
    <cellStyle name="Comma 5 6" xfId="3459" xr:uid="{23527C0C-E578-424E-93AD-C304A17E358C}"/>
    <cellStyle name="Comma 5 6 2" xfId="4655" xr:uid="{7D765E32-22A4-45DB-A944-F75FB5CFBADD}"/>
    <cellStyle name="Comma 5 7" xfId="3922" xr:uid="{56FD62AF-D82E-4D28-950E-EF9107B7D23C}"/>
    <cellStyle name="Comma 5 7 2" xfId="4776" xr:uid="{54CEC829-B1E0-4151-9B43-FB32C5E4F80C}"/>
    <cellStyle name="Comma 5 8" xfId="4443" xr:uid="{5261AFB3-A4A8-4CF3-88A2-E26B9B642371}"/>
    <cellStyle name="Comma 5 8 2" xfId="4874" xr:uid="{BC07A694-5215-4144-BB24-06B97F20146B}"/>
    <cellStyle name="Comma 5 9" xfId="3690" xr:uid="{F65176BE-8B9B-44DC-BAED-0B2351862101}"/>
    <cellStyle name="Comma 5 9 2" xfId="4725" xr:uid="{9C791543-8230-49EE-89FD-6F433679A984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3550" xr:uid="{90A320C2-2EE3-4CDE-9461-DF9B41E51BEE}"/>
    <cellStyle name="Comma 6 2 2 2 2" xfId="4703" xr:uid="{5F3F3D70-E414-430B-985B-D86A2BDF8943}"/>
    <cellStyle name="Comma 6 2 2 3" xfId="4493" xr:uid="{67A1AE56-BE66-468B-A865-AD4049A7F633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268" xr:uid="{957288B4-8F44-49F7-B0D5-D6C3C3797D01}"/>
    <cellStyle name="Comma 6 3 2 2 2" xfId="4825" xr:uid="{9E603E2A-197A-491E-8A35-2D1E9582854F}"/>
    <cellStyle name="Comma 6 3 2 3" xfId="4597" xr:uid="{3AF900EB-804F-4817-88DF-4408AA291F9C}"/>
    <cellStyle name="Comma 6 3 3" xfId="3551" xr:uid="{2288A823-4ECB-4C79-84F4-B3C536FD74B1}"/>
    <cellStyle name="Comma 6 3 3 2" xfId="4704" xr:uid="{F3C681C3-F5B5-42FF-9811-6AE4169BB4C4}"/>
    <cellStyle name="Comma 6 3 4" xfId="4494" xr:uid="{8D8B4D49-0649-4579-870B-63CB169A1BE4}"/>
    <cellStyle name="Comma 6 4" xfId="1227" xr:uid="{00000000-0005-0000-0000-000018060000}"/>
    <cellStyle name="Comma 6 5" xfId="2083" xr:uid="{00000000-0005-0000-0000-000019060000}"/>
    <cellStyle name="Comma 6 5 2" xfId="3795" xr:uid="{A56B6CAD-3CD4-4A69-9B86-E6C13AC0B505}"/>
    <cellStyle name="Comma 6 5 2 2" xfId="4768" xr:uid="{0EF6368C-32B8-490F-A9E5-30285EC32422}"/>
    <cellStyle name="Comma 6 5 3" xfId="4546" xr:uid="{88E6F441-33B9-44FB-9EA5-EF00A4435048}"/>
    <cellStyle name="Comma 6 6" xfId="3460" xr:uid="{5A1D4FC8-FCDA-45C3-A8F8-B90575CDF47E}"/>
    <cellStyle name="Comma 6 6 2" xfId="4656" xr:uid="{6B33544F-3CEE-4DB4-9208-F724C473E4A3}"/>
    <cellStyle name="Comma 6 7" xfId="4457" xr:uid="{8ABF5D8B-C1CB-49A6-8B2F-ADC5A9B04C84}"/>
    <cellStyle name="Comma 6_WCO" xfId="2798" xr:uid="{00000000-0005-0000-0000-00001A060000}"/>
    <cellStyle name="Comma 7" xfId="64" xr:uid="{00000000-0005-0000-0000-00001B060000}"/>
    <cellStyle name="Comma 7 10" xfId="3479" xr:uid="{5CBED385-F327-4083-91E3-A837CDDBC8B6}"/>
    <cellStyle name="Comma 7 10 2" xfId="4673" xr:uid="{7883E7A3-AE2F-46F2-A9FF-EF687FBC52DD}"/>
    <cellStyle name="Comma 7 11" xfId="4458" xr:uid="{F2998CE9-A11B-4051-853D-6628BF63B735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269" xr:uid="{1C3EC68B-F0B6-4679-B73F-2CC5744413EE}"/>
    <cellStyle name="Comma 7 2 2 2 2 2" xfId="4826" xr:uid="{86FDB3FF-F33B-44DA-86EC-85A2B0F49AF8}"/>
    <cellStyle name="Comma 7 2 2 2 3" xfId="4598" xr:uid="{AFA4BBCA-2DD5-4F65-90A4-CC035B4D05BC}"/>
    <cellStyle name="Comma 7 2 2 3" xfId="3466" xr:uid="{740291D1-4AEC-4211-BD72-57E0C94F97AF}"/>
    <cellStyle name="Comma 7 2 2 3 2" xfId="4660" xr:uid="{B174A032-4C2D-4A3B-8934-4CDE148C695F}"/>
    <cellStyle name="Comma 7 2 2 4" xfId="4461" xr:uid="{F0E115AD-5D26-4CE6-BE50-D2DBCB06E5F2}"/>
    <cellStyle name="Comma 7 2 3" xfId="3060" xr:uid="{00000000-0005-0000-0000-00001F060000}"/>
    <cellStyle name="Comma 7 2 3 2" xfId="4270" xr:uid="{73279475-7DE8-4181-B01B-B063BF68AF84}"/>
    <cellStyle name="Comma 7 2 3 2 2" xfId="4827" xr:uid="{A9557894-20BF-4B9F-B9D7-1BB2EA91F5C0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271" xr:uid="{159C4139-3007-4089-B027-D7A28A2DC8A5}"/>
    <cellStyle name="Comma 7 3 2 2 2" xfId="4828" xr:uid="{CE30D0ED-89A9-4FD2-B972-B8D777D3A01D}"/>
    <cellStyle name="Comma 7 3 2 3" xfId="4599" xr:uid="{4BECE32B-291B-4C88-A397-7F65B986DD3E}"/>
    <cellStyle name="Comma 7 3 3" xfId="3552" xr:uid="{0A387D97-85D5-407E-8FEE-F36749ABC344}"/>
    <cellStyle name="Comma 7 3 3 2" xfId="4705" xr:uid="{E1021F82-6F0A-4A67-833A-584489D1A954}"/>
    <cellStyle name="Comma 7 3 4" xfId="4495" xr:uid="{D7E3FB00-E8A2-4F46-8EBE-12A1DFCCFE64}"/>
    <cellStyle name="Comma 7 4" xfId="1230" xr:uid="{00000000-0005-0000-0000-000023060000}"/>
    <cellStyle name="Comma 7 5" xfId="3063" xr:uid="{00000000-0005-0000-0000-000024060000}"/>
    <cellStyle name="Comma 7 5 2" xfId="4272" xr:uid="{203382F6-09B2-465D-8C3F-6392A8533469}"/>
    <cellStyle name="Comma 7 5 2 2" xfId="4829" xr:uid="{DB555B48-7B3D-409A-9055-94956B400426}"/>
    <cellStyle name="Comma 7 5 3" xfId="4600" xr:uid="{F5E734BA-8519-489A-A5D5-00E312FDE31A}"/>
    <cellStyle name="Comma 7 6" xfId="3064" xr:uid="{00000000-0005-0000-0000-000025060000}"/>
    <cellStyle name="Comma 7 6 2" xfId="4273" xr:uid="{DE28A4FC-C7C5-4A63-98A8-471FAA0D9AD8}"/>
    <cellStyle name="Comma 7 6 2 2" xfId="4830" xr:uid="{30C8DFE8-DAA5-4280-937F-9DC51C5D782A}"/>
    <cellStyle name="Comma 7 6 3" xfId="4601" xr:uid="{21373B67-CE8D-4940-AD1F-7AEAB42BFFF4}"/>
    <cellStyle name="Comma 7 7" xfId="3065" xr:uid="{00000000-0005-0000-0000-000026060000}"/>
    <cellStyle name="Comma 7 7 2" xfId="4274" xr:uid="{6AED363F-B414-441C-BB34-1408E11874F6}"/>
    <cellStyle name="Comma 7 7 2 2" xfId="4831" xr:uid="{569AF023-FB20-4741-8450-E110DC39560D}"/>
    <cellStyle name="Comma 7 7 3" xfId="4602" xr:uid="{7D171573-5346-4E9E-861F-C373D42D762D}"/>
    <cellStyle name="Comma 7 8" xfId="3463" xr:uid="{A14331C6-101E-469A-AD90-AB5C486526AE}"/>
    <cellStyle name="Comma 7 8 2" xfId="4657" xr:uid="{DD5352A5-644A-4263-9A40-0F3F836293AA}"/>
    <cellStyle name="Comma 7 9" xfId="4324" xr:uid="{AE0A2A4B-FE01-4B70-91C8-BD0B6FF9BACD}"/>
    <cellStyle name="Comma 7 9 2" xfId="4871" xr:uid="{BA9C0FAA-D2C8-4041-B8A1-A6F8E3473478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10 2" xfId="3455" xr:uid="{73FBAEED-3B68-4232-8FB9-FCAEE16A7496}"/>
    <cellStyle name="Comma 8 10 2 2" xfId="4651" xr:uid="{62B076FB-008A-463C-AF49-7E64C3432018}"/>
    <cellStyle name="Comma 8 10 3" xfId="4452" xr:uid="{3B844205-61A1-4E12-B4F4-8900F6392A2A}"/>
    <cellStyle name="Comma 8 11" xfId="4526" xr:uid="{AFD46ED1-A9D6-411D-9997-1F2737B771C1}"/>
    <cellStyle name="Comma 8 2" xfId="1231" xr:uid="{00000000-0005-0000-0000-00002A060000}"/>
    <cellStyle name="Comma 8 2 2" xfId="3067" xr:uid="{00000000-0005-0000-0000-00002B060000}"/>
    <cellStyle name="Comma 8 2 2 2" xfId="4275" xr:uid="{6628CC23-6951-4227-98B1-FD88AD7018D1}"/>
    <cellStyle name="Comma 8 2 2 2 2" xfId="4832" xr:uid="{3AB479F6-9161-402B-873B-966D915A3F8D}"/>
    <cellStyle name="Comma 8 2 2 3" xfId="4603" xr:uid="{47E10E74-8017-4876-9D0A-47795BA60CF4}"/>
    <cellStyle name="Comma 8 3" xfId="1232" xr:uid="{00000000-0005-0000-0000-00002C060000}"/>
    <cellStyle name="Comma 8 3 2" xfId="3553" xr:uid="{7B978140-2389-4E3E-86CC-583DB6929A08}"/>
    <cellStyle name="Comma 8 3 2 2" xfId="4706" xr:uid="{7E17AC01-82A6-4D32-8D7F-9E0E0C261F61}"/>
    <cellStyle name="Comma 8 4" xfId="2084" xr:uid="{00000000-0005-0000-0000-00002D060000}"/>
    <cellStyle name="Comma 8 4 2" xfId="3068" xr:uid="{00000000-0005-0000-0000-00002E060000}"/>
    <cellStyle name="Comma 8 4 2 2" xfId="4276" xr:uid="{074F06FF-C360-4390-B718-23A07B6016BC}"/>
    <cellStyle name="Comma 8 4 2 2 2" xfId="4833" xr:uid="{3E82952D-2BC1-476F-B84E-AF5382C82368}"/>
    <cellStyle name="Comma 8 4 2 3" xfId="4604" xr:uid="{2CA8A549-204C-4356-A1B9-9524F278580F}"/>
    <cellStyle name="Comma 8 4_WCO" xfId="2796" xr:uid="{00000000-0005-0000-0000-00002F060000}"/>
    <cellStyle name="Comma 8 5" xfId="3464" xr:uid="{7E476C9B-A105-4D70-8446-809188D42CF1}"/>
    <cellStyle name="Comma 8 5 2" xfId="4658" xr:uid="{C024F490-0645-4772-98D3-6F3492956E56}"/>
    <cellStyle name="Comma 8 6" xfId="4322" xr:uid="{B00E2A2D-E419-40F5-89C8-2AD4604872E5}"/>
    <cellStyle name="Comma 8 6 2" xfId="4870" xr:uid="{C51D8CB6-1BBB-4DD8-B444-10ABAFA9136A}"/>
    <cellStyle name="Comma 8 7" xfId="3480" xr:uid="{751CA58B-3751-474A-ACD1-31939B2E9776}"/>
    <cellStyle name="Comma 8 7 2" xfId="4674" xr:uid="{4E3A83B1-9C97-4DB8-800C-B6CA59B6F029}"/>
    <cellStyle name="Comma 8 8" xfId="3488" xr:uid="{7B560402-651C-4732-943F-14F8110BC7DC}"/>
    <cellStyle name="Comma 8 8 2" xfId="4680" xr:uid="{D57026E1-23FA-43A7-892B-CE597683D2C2}"/>
    <cellStyle name="Comma 8 9" xfId="4459" xr:uid="{6B3BE717-4DDF-47A3-AE46-23E44A23BF94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3555" xr:uid="{7DC67E27-89A1-4281-A605-A4EFBB5BC957}"/>
    <cellStyle name="Comma 9 2 2 2 2" xfId="4708" xr:uid="{424AE4C0-8F3F-468A-80EB-0E079ADA4D38}"/>
    <cellStyle name="Comma 9 2 3" xfId="3554" xr:uid="{1006A697-66DB-478A-9BBB-44FF7A042A70}"/>
    <cellStyle name="Comma 9 2 3 2" xfId="4707" xr:uid="{95276DF0-BC47-4D67-90E2-D6609A0384CF}"/>
    <cellStyle name="Comma 9 2 4" xfId="4496" xr:uid="{01FF7664-0454-4A04-8B8C-7DE634C1E410}"/>
    <cellStyle name="Comma 9 3" xfId="1235" xr:uid="{00000000-0005-0000-0000-000034060000}"/>
    <cellStyle name="Comma 9 3 2" xfId="1236" xr:uid="{00000000-0005-0000-0000-000035060000}"/>
    <cellStyle name="Comma 9 3 2 2" xfId="3556" xr:uid="{CA608664-207C-4C79-9891-F545D020B71C}"/>
    <cellStyle name="Comma 9 3 2 2 2" xfId="4709" xr:uid="{972436A2-0077-4B9E-8A4C-B09F66CD211D}"/>
    <cellStyle name="Comma 9 4" xfId="2085" xr:uid="{00000000-0005-0000-0000-000036060000}"/>
    <cellStyle name="Comma 9 4 2" xfId="3796" xr:uid="{B9B5F440-734F-47D5-8679-60CEEEFC2F85}"/>
    <cellStyle name="Comma 9 4 2 2" xfId="4769" xr:uid="{DC1FD4B9-4909-4A39-80EF-200D0F41C567}"/>
    <cellStyle name="Comma 9 5" xfId="2583" xr:uid="{00000000-0005-0000-0000-000037060000}"/>
    <cellStyle name="Comma 9 5 2" xfId="4207" xr:uid="{A90C0EC5-55E7-4394-8784-A6092D7882C1}"/>
    <cellStyle name="Comma 9 5 2 2" xfId="4785" xr:uid="{56C196E4-7DD2-4ADF-AFD6-99E2A2942911}"/>
    <cellStyle name="Comma 9 6" xfId="3469" xr:uid="{FAE6455F-4992-48F2-9186-EDE7DCB1526D}"/>
    <cellStyle name="Comma 9 6 2" xfId="4663" xr:uid="{63F8126E-390C-4BF3-9C34-E2CC4BA4E421}"/>
    <cellStyle name="Comma 9 7" xfId="4464" xr:uid="{12B12C10-40D4-4D23-B29E-4EE5E9DAFB41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277" xr:uid="{64630DEE-CEDF-4CE7-B3C0-422393B88AAC}"/>
    <cellStyle name="Currency 2 2 2" xfId="4834" xr:uid="{5A4FF59B-DB56-437C-A588-6FC86867C2A7}"/>
    <cellStyle name="Currency 2 3" xfId="4605" xr:uid="{20A3A789-1B1F-4B83-A76B-3758C5E593CC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3461" xr:uid="{666F87E6-25B0-4B5B-87B4-E3B7CBC1C1BE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278" xr:uid="{0AF07756-DDC4-413D-B9AD-7D1D0ECA399B}"/>
    <cellStyle name="Input [yellow] 3 3" xfId="3426" xr:uid="{00000000-0005-0000-0000-00005F070000}"/>
    <cellStyle name="Input [yellow] 3 3 2" xfId="4428" xr:uid="{41D574D4-A6C2-46B1-BA66-67D2B5F36327}"/>
    <cellStyle name="Input [yellow] 3 4" xfId="3798" xr:uid="{5EAAA48C-82A5-4FA9-827E-7C33E3E139FE}"/>
    <cellStyle name="Input [yellow] 4" xfId="2015" xr:uid="{00000000-0005-0000-0000-000060070000}"/>
    <cellStyle name="Input [yellow] 4 2" xfId="3735" xr:uid="{A0945970-43B9-4E4E-AFC2-2DD9BC868F22}"/>
    <cellStyle name="Input [yellow] 5" xfId="2422" xr:uid="{00000000-0005-0000-0000-000061070000}"/>
    <cellStyle name="Input [yellow] 5 2" xfId="4049" xr:uid="{FAFD8D93-EB3F-40BB-AEAF-A542F4A85EA5}"/>
    <cellStyle name="Input [yellow] 6" xfId="2476" xr:uid="{00000000-0005-0000-0000-000062070000}"/>
    <cellStyle name="Input [yellow] 6 2" xfId="4103" xr:uid="{2509ECF6-BBB8-451D-9906-81C85062B5DF}"/>
    <cellStyle name="Input [yellow] 7" xfId="3462" xr:uid="{AF4277B9-97D4-41EE-AFD0-40352F08759F}"/>
    <cellStyle name="Input 10" xfId="1480" xr:uid="{00000000-0005-0000-0000-000063070000}"/>
    <cellStyle name="Input 10 2" xfId="2088" xr:uid="{00000000-0005-0000-0000-000064070000}"/>
    <cellStyle name="Input 10 2 2" xfId="3799" xr:uid="{8FF98230-1E05-41D8-A1AD-59E26A6ADD06}"/>
    <cellStyle name="Input 10 3" xfId="2421" xr:uid="{00000000-0005-0000-0000-000065070000}"/>
    <cellStyle name="Input 10 3 2" xfId="4048" xr:uid="{13023EBF-87D3-45EF-B3DD-57870D4E7BB7}"/>
    <cellStyle name="Input 10 4" xfId="2477" xr:uid="{00000000-0005-0000-0000-000066070000}"/>
    <cellStyle name="Input 10 4 2" xfId="4104" xr:uid="{4F5D12AD-7A5A-4C89-9084-D2C97A1E2CE4}"/>
    <cellStyle name="Input 10 5" xfId="3557" xr:uid="{23FA5EE4-BD51-47BA-84F7-28B6CE3D975A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3800" xr:uid="{2592D44B-7B62-4336-A70F-68732E4B545D}"/>
    <cellStyle name="Input 11 3" xfId="2420" xr:uid="{00000000-0005-0000-0000-00006A070000}"/>
    <cellStyle name="Input 11 3 2" xfId="4047" xr:uid="{7AB6413D-4430-4453-8D54-93A694C73D5E}"/>
    <cellStyle name="Input 11 4" xfId="3410" xr:uid="{00000000-0005-0000-0000-00006B070000}"/>
    <cellStyle name="Input 11 4 2" xfId="4412" xr:uid="{00687F2F-A6B8-4CF1-A5D7-A1D8FEEB28AB}"/>
    <cellStyle name="Input 11 5" xfId="3558" xr:uid="{A0FEE01C-EC36-428D-A2EE-279C7AE71753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3801" xr:uid="{D7E9042F-7ED9-4C5C-83D2-9E9F3F26A0F8}"/>
    <cellStyle name="Input 12 3" xfId="2419" xr:uid="{00000000-0005-0000-0000-00006F070000}"/>
    <cellStyle name="Input 12 3 2" xfId="4046" xr:uid="{6AD571D2-F95B-485A-8B99-BE35AF20F6BB}"/>
    <cellStyle name="Input 12 4" xfId="2478" xr:uid="{00000000-0005-0000-0000-000070070000}"/>
    <cellStyle name="Input 12 4 2" xfId="4105" xr:uid="{C466BC07-42EA-4BC4-B9C0-30175873CCB5}"/>
    <cellStyle name="Input 12 5" xfId="3559" xr:uid="{8DAEC667-2422-4260-85A9-77922C2D166B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3802" xr:uid="{25F59832-93B2-4475-8893-804077867308}"/>
    <cellStyle name="Input 13 3" xfId="2418" xr:uid="{00000000-0005-0000-0000-000074070000}"/>
    <cellStyle name="Input 13 3 2" xfId="4045" xr:uid="{9F5838B9-2031-469B-B654-8F93198B5AA0}"/>
    <cellStyle name="Input 13 4" xfId="2479" xr:uid="{00000000-0005-0000-0000-000075070000}"/>
    <cellStyle name="Input 13 4 2" xfId="4106" xr:uid="{21577C55-53A8-4BF1-B82B-26F8DAD0AF29}"/>
    <cellStyle name="Input 13 5" xfId="3560" xr:uid="{6F956BB8-BB11-4E57-B3C7-D497E63DDAA3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3803" xr:uid="{0029180E-9D3A-4890-9C06-A2830CD26441}"/>
    <cellStyle name="Input 14 3" xfId="2417" xr:uid="{00000000-0005-0000-0000-000079070000}"/>
    <cellStyle name="Input 14 3 2" xfId="4044" xr:uid="{28485AA6-CD61-4167-B5BE-2185FBD02896}"/>
    <cellStyle name="Input 14 4" xfId="2480" xr:uid="{00000000-0005-0000-0000-00007A070000}"/>
    <cellStyle name="Input 14 4 2" xfId="4107" xr:uid="{8810E001-4504-44B6-9953-04346F8478BC}"/>
    <cellStyle name="Input 14 5" xfId="3561" xr:uid="{F777E82E-D347-425D-B467-129293E88248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3804" xr:uid="{4DB75DAC-9F17-42F0-9F97-EA7BE13231E3}"/>
    <cellStyle name="Input 15 3" xfId="2416" xr:uid="{00000000-0005-0000-0000-00007E070000}"/>
    <cellStyle name="Input 15 3 2" xfId="4043" xr:uid="{A6159C02-30B2-4D2B-822E-3F4C77168801}"/>
    <cellStyle name="Input 15 4" xfId="2481" xr:uid="{00000000-0005-0000-0000-00007F070000}"/>
    <cellStyle name="Input 15 4 2" xfId="4108" xr:uid="{C13D0B56-2D24-4EF6-97BC-59B4F83990BB}"/>
    <cellStyle name="Input 15 5" xfId="3562" xr:uid="{65F97EFB-24B6-4A91-8B02-49EC646CC2B1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3805" xr:uid="{AA203266-9FAE-48D8-8732-7AC09F075714}"/>
    <cellStyle name="Input 16 3" xfId="2415" xr:uid="{00000000-0005-0000-0000-000083070000}"/>
    <cellStyle name="Input 16 3 2" xfId="4042" xr:uid="{C969A036-D787-46BA-A38B-2F1237F8476E}"/>
    <cellStyle name="Input 16 4" xfId="2482" xr:uid="{00000000-0005-0000-0000-000084070000}"/>
    <cellStyle name="Input 16 4 2" xfId="4109" xr:uid="{A80BEBC8-656E-4BF4-8C45-06F43A7C3E79}"/>
    <cellStyle name="Input 16 5" xfId="3563" xr:uid="{981A2E33-AD0E-4973-9B19-0D20F1AAB552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3806" xr:uid="{1C219B77-6822-47D4-BE55-1551B918BC9F}"/>
    <cellStyle name="Input 17 3" xfId="2414" xr:uid="{00000000-0005-0000-0000-000088070000}"/>
    <cellStyle name="Input 17 3 2" xfId="4041" xr:uid="{BE888131-0231-4697-9BD3-5B121C10268B}"/>
    <cellStyle name="Input 17 4" xfId="2483" xr:uid="{00000000-0005-0000-0000-000089070000}"/>
    <cellStyle name="Input 17 4 2" xfId="4110" xr:uid="{04621005-769F-4D79-B9F0-E43223A33325}"/>
    <cellStyle name="Input 17 5" xfId="3564" xr:uid="{BBD3D91C-ECB0-47C9-9960-F29FDBC5151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3807" xr:uid="{241D2807-2F8C-4393-B362-47C3CA76895A}"/>
    <cellStyle name="Input 18 3" xfId="2413" xr:uid="{00000000-0005-0000-0000-00008D070000}"/>
    <cellStyle name="Input 18 3 2" xfId="4040" xr:uid="{E2BBB32B-7F6E-4A88-828B-ABE494565448}"/>
    <cellStyle name="Input 18 4" xfId="2484" xr:uid="{00000000-0005-0000-0000-00008E070000}"/>
    <cellStyle name="Input 18 4 2" xfId="4111" xr:uid="{06B70B0C-9D6C-4415-B689-2C5A1D098367}"/>
    <cellStyle name="Input 18 5" xfId="3565" xr:uid="{8FB68A6A-F809-4384-9914-8E535CD8BA01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3808" xr:uid="{A075FA26-A683-4CCE-8285-5ECE1DE36B98}"/>
    <cellStyle name="Input 19 3" xfId="2412" xr:uid="{00000000-0005-0000-0000-000092070000}"/>
    <cellStyle name="Input 19 3 2" xfId="4039" xr:uid="{E25EE6C1-BD0D-4415-9A34-77406CCAC9C7}"/>
    <cellStyle name="Input 19 4" xfId="2485" xr:uid="{00000000-0005-0000-0000-000093070000}"/>
    <cellStyle name="Input 19 4 2" xfId="4112" xr:uid="{DBD07A34-BF55-4CA4-990D-032392E77354}"/>
    <cellStyle name="Input 19 5" xfId="3566" xr:uid="{5B78D5ED-F20B-42F5-A790-ED1F59941AA5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279" xr:uid="{6A18C88E-FC48-4D21-B7BD-515B04EBEB78}"/>
    <cellStyle name="Input 2 2 3" xfId="3427" xr:uid="{00000000-0005-0000-0000-000098070000}"/>
    <cellStyle name="Input 2 2 3 2" xfId="4429" xr:uid="{E93A10EC-DF37-42A6-A3AA-F1BDFD109939}"/>
    <cellStyle name="Input 2 2 4" xfId="3809" xr:uid="{7AE48E5E-EFA8-4BBB-B583-7F67320376CB}"/>
    <cellStyle name="Input 2 2_WCO" xfId="2784" xr:uid="{00000000-0005-0000-0000-000099070000}"/>
    <cellStyle name="Input 2 3" xfId="2411" xr:uid="{00000000-0005-0000-0000-00009A070000}"/>
    <cellStyle name="Input 2 3 2" xfId="4038" xr:uid="{23CE7D77-675E-4001-AF3D-42DEB43953C6}"/>
    <cellStyle name="Input 2 4" xfId="2486" xr:uid="{00000000-0005-0000-0000-00009B070000}"/>
    <cellStyle name="Input 2 4 2" xfId="4113" xr:uid="{3939A6BB-52F1-4405-AE77-6B13831061ED}"/>
    <cellStyle name="Input 2 5" xfId="3567" xr:uid="{86E089A2-5837-411B-9437-C3B6B7EB8603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3810" xr:uid="{76EEE8C9-8A8B-40D2-8B15-5AEF6B0B0096}"/>
    <cellStyle name="Input 20 3" xfId="2410" xr:uid="{00000000-0005-0000-0000-00009F070000}"/>
    <cellStyle name="Input 20 3 2" xfId="4037" xr:uid="{443E4537-A41B-4265-97BE-0185B2877B90}"/>
    <cellStyle name="Input 20 4" xfId="2487" xr:uid="{00000000-0005-0000-0000-0000A0070000}"/>
    <cellStyle name="Input 20 4 2" xfId="4114" xr:uid="{2538F0FC-28C5-41AD-A637-6E020B541C3C}"/>
    <cellStyle name="Input 20 5" xfId="3568" xr:uid="{7D8E8B6C-894A-4521-9370-80F94C90FB3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3811" xr:uid="{B48070EB-3FE9-43BE-B25F-CD73C6CEE46F}"/>
    <cellStyle name="Input 21 3" xfId="2409" xr:uid="{00000000-0005-0000-0000-0000A4070000}"/>
    <cellStyle name="Input 21 3 2" xfId="4036" xr:uid="{A0DBFB54-DF30-4CAF-ACE6-96007C3BEC05}"/>
    <cellStyle name="Input 21 4" xfId="2488" xr:uid="{00000000-0005-0000-0000-0000A5070000}"/>
    <cellStyle name="Input 21 4 2" xfId="4115" xr:uid="{34A514C6-62C3-4EBB-BD01-83EF29F76533}"/>
    <cellStyle name="Input 21 5" xfId="3569" xr:uid="{0554ADA9-A5EA-4D31-B375-8EFA330569A7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3812" xr:uid="{61DA260F-05CA-49F9-BA1D-865348336856}"/>
    <cellStyle name="Input 22 3" xfId="2408" xr:uid="{00000000-0005-0000-0000-0000A9070000}"/>
    <cellStyle name="Input 22 3 2" xfId="4035" xr:uid="{98FFB1FA-7AA2-4546-80E6-7E4C552B350B}"/>
    <cellStyle name="Input 22 4" xfId="3409" xr:uid="{00000000-0005-0000-0000-0000AA070000}"/>
    <cellStyle name="Input 22 4 2" xfId="4411" xr:uid="{2AE75A99-0578-4AD0-8382-123C6909252C}"/>
    <cellStyle name="Input 22 5" xfId="3570" xr:uid="{28A6C2CE-965F-4EF9-8D3B-167162FE4818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3813" xr:uid="{4302B79E-FBD2-46B3-9F09-5499FED86D93}"/>
    <cellStyle name="Input 23 3" xfId="2407" xr:uid="{00000000-0005-0000-0000-0000AE070000}"/>
    <cellStyle name="Input 23 3 2" xfId="4034" xr:uid="{F537E673-A811-4E6C-A96D-A89608A87822}"/>
    <cellStyle name="Input 23 4" xfId="2489" xr:uid="{00000000-0005-0000-0000-0000AF070000}"/>
    <cellStyle name="Input 23 4 2" xfId="4116" xr:uid="{21960E95-B14A-4A4B-A908-125D33748877}"/>
    <cellStyle name="Input 23 5" xfId="3571" xr:uid="{C2696AB9-7E4B-489A-9CF5-8DDF69664F5F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3814" xr:uid="{B249753E-50F7-4B9E-9ABB-2AE04A6A4BED}"/>
    <cellStyle name="Input 24 3" xfId="2406" xr:uid="{00000000-0005-0000-0000-0000B3070000}"/>
    <cellStyle name="Input 24 3 2" xfId="4033" xr:uid="{BAFA6009-FCDC-4D0D-AAFE-FF36C0B7A8ED}"/>
    <cellStyle name="Input 24 4" xfId="2490" xr:uid="{00000000-0005-0000-0000-0000B4070000}"/>
    <cellStyle name="Input 24 4 2" xfId="4117" xr:uid="{28772CD1-13DD-4FFC-A2E9-2828487A37FA}"/>
    <cellStyle name="Input 24 5" xfId="3572" xr:uid="{86B8B0F8-1DA8-4C59-9665-3E8C1F56C26F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3815" xr:uid="{41B8D12F-B26A-4DC8-8C76-E5AD3663B958}"/>
    <cellStyle name="Input 25 3" xfId="2405" xr:uid="{00000000-0005-0000-0000-0000B8070000}"/>
    <cellStyle name="Input 25 3 2" xfId="4032" xr:uid="{339D66B3-7ED0-4F18-ABFC-5CD23056D311}"/>
    <cellStyle name="Input 25 4" xfId="2491" xr:uid="{00000000-0005-0000-0000-0000B9070000}"/>
    <cellStyle name="Input 25 4 2" xfId="4118" xr:uid="{70E87CDB-3563-4639-A47A-6655253C4EA7}"/>
    <cellStyle name="Input 25 5" xfId="3573" xr:uid="{FC4A7C3B-072D-412E-8849-AF76D25D926A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3816" xr:uid="{BD767AE9-4B98-4C2D-A619-F70C7ADE22BA}"/>
    <cellStyle name="Input 26 3" xfId="2404" xr:uid="{00000000-0005-0000-0000-0000BD070000}"/>
    <cellStyle name="Input 26 3 2" xfId="4031" xr:uid="{6A54EFED-0B07-4086-855D-317802B5E51F}"/>
    <cellStyle name="Input 26 4" xfId="2492" xr:uid="{00000000-0005-0000-0000-0000BE070000}"/>
    <cellStyle name="Input 26 4 2" xfId="4119" xr:uid="{0578E31E-19C7-4E7A-BD61-56456A0B2D0D}"/>
    <cellStyle name="Input 26 5" xfId="3574" xr:uid="{0AAC1E25-DBD3-4919-9C6F-CF1E3464372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3817" xr:uid="{53D7079E-E8F6-4A7F-BFF9-AF01D0E74644}"/>
    <cellStyle name="Input 27 3" xfId="2403" xr:uid="{00000000-0005-0000-0000-0000C2070000}"/>
    <cellStyle name="Input 27 3 2" xfId="4030" xr:uid="{5D647E4C-62BD-471A-BA31-F6D581EF7089}"/>
    <cellStyle name="Input 27 4" xfId="2493" xr:uid="{00000000-0005-0000-0000-0000C3070000}"/>
    <cellStyle name="Input 27 4 2" xfId="4120" xr:uid="{CD030C0F-2316-4CB6-B90B-301AC0D26262}"/>
    <cellStyle name="Input 27 5" xfId="3575" xr:uid="{2C5E0401-908D-46D0-81D7-4FD379256656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3818" xr:uid="{F85515F8-B99E-42E4-AC8D-AD831AE5271F}"/>
    <cellStyle name="Input 28 3" xfId="2895" xr:uid="{00000000-0005-0000-0000-0000C7070000}"/>
    <cellStyle name="Input 28 3 2" xfId="4226" xr:uid="{3E3D6533-DBEA-48B1-9D53-7A7804BBEB6E}"/>
    <cellStyle name="Input 28 4" xfId="2494" xr:uid="{00000000-0005-0000-0000-0000C8070000}"/>
    <cellStyle name="Input 28 4 2" xfId="4121" xr:uid="{FAEBA262-3681-479A-B051-E48A65BF86A5}"/>
    <cellStyle name="Input 28 5" xfId="3576" xr:uid="{A426F912-0162-4D58-8508-69FE8DD39CE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3819" xr:uid="{A1EC5A58-11EA-44C6-ACCA-704BFF396860}"/>
    <cellStyle name="Input 29 3" xfId="2853" xr:uid="{00000000-0005-0000-0000-0000CC070000}"/>
    <cellStyle name="Input 29 3 2" xfId="4213" xr:uid="{5F8145CD-ABC4-4863-A1AB-6E70E2D10100}"/>
    <cellStyle name="Input 29 4" xfId="2883" xr:uid="{00000000-0005-0000-0000-0000CD070000}"/>
    <cellStyle name="Input 29 4 2" xfId="4221" xr:uid="{EE4916E6-E985-46A5-BF6C-FA134BDDAF8C}"/>
    <cellStyle name="Input 29 5" xfId="3577" xr:uid="{BF1A5132-B60C-4291-A6AA-F773369688D4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280" xr:uid="{609741E1-EA9A-4E28-95E3-1994DB64E8A0}"/>
    <cellStyle name="Input 3 2 3" xfId="3428" xr:uid="{00000000-0005-0000-0000-0000D2070000}"/>
    <cellStyle name="Input 3 2 3 2" xfId="4430" xr:uid="{9F66368E-3F28-4DA4-89E0-039DC1109E8F}"/>
    <cellStyle name="Input 3 2 4" xfId="3820" xr:uid="{88F31CE4-ADEC-4F30-94A3-6CEC8A4224AF}"/>
    <cellStyle name="Input 3 2_WCO" xfId="2772" xr:uid="{00000000-0005-0000-0000-0000D3070000}"/>
    <cellStyle name="Input 3 3" xfId="2402" xr:uid="{00000000-0005-0000-0000-0000D4070000}"/>
    <cellStyle name="Input 3 3 2" xfId="4029" xr:uid="{25BBAC39-B81E-4382-83DD-6982EFD50CDB}"/>
    <cellStyle name="Input 3 4" xfId="2495" xr:uid="{00000000-0005-0000-0000-0000D5070000}"/>
    <cellStyle name="Input 3 4 2" xfId="4122" xr:uid="{C46E4529-64FC-418C-B958-341CBD5DF480}"/>
    <cellStyle name="Input 3 5" xfId="3578" xr:uid="{EDAB6D95-AD7B-4FB9-9A7E-42B516F6E174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3821" xr:uid="{385A99B3-EABF-44DA-89F9-2391415EF80C}"/>
    <cellStyle name="Input 30 3" xfId="2401" xr:uid="{00000000-0005-0000-0000-0000D9070000}"/>
    <cellStyle name="Input 30 3 2" xfId="4028" xr:uid="{01C9EC5C-6EEA-452B-B12C-8E155CC92E24}"/>
    <cellStyle name="Input 30 4" xfId="2496" xr:uid="{00000000-0005-0000-0000-0000DA070000}"/>
    <cellStyle name="Input 30 4 2" xfId="4123" xr:uid="{146E672C-543B-4962-9BAC-5A03443BC5E0}"/>
    <cellStyle name="Input 30 5" xfId="3579" xr:uid="{0E7CE50F-1C3A-47C2-86F4-F2895A05F8DA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3822" xr:uid="{68788CAF-9FEA-440B-99DF-A38DF9225C13}"/>
    <cellStyle name="Input 31 3" xfId="2400" xr:uid="{00000000-0005-0000-0000-0000DE070000}"/>
    <cellStyle name="Input 31 3 2" xfId="4027" xr:uid="{901A0FB0-216B-4D91-9568-13CA4F17A6BF}"/>
    <cellStyle name="Input 31 4" xfId="2497" xr:uid="{00000000-0005-0000-0000-0000DF070000}"/>
    <cellStyle name="Input 31 4 2" xfId="4124" xr:uid="{644F2FB6-80E4-4CC8-8428-35CBDDF5FEE5}"/>
    <cellStyle name="Input 31 5" xfId="3580" xr:uid="{5A0E2FE7-5210-4F08-91DD-78E6CFC4BE7F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3823" xr:uid="{CD60A397-E290-4391-BC6F-53E1371DFA5B}"/>
    <cellStyle name="Input 32 3" xfId="2399" xr:uid="{00000000-0005-0000-0000-0000E3070000}"/>
    <cellStyle name="Input 32 3 2" xfId="4026" xr:uid="{A6AF5C23-E15C-465D-9F2C-036630C1BEFC}"/>
    <cellStyle name="Input 32 4" xfId="2498" xr:uid="{00000000-0005-0000-0000-0000E4070000}"/>
    <cellStyle name="Input 32 4 2" xfId="4125" xr:uid="{4E5278CB-8F9B-4570-B5F0-30A942161539}"/>
    <cellStyle name="Input 32 5" xfId="3581" xr:uid="{DDB1674D-FFD3-4A43-85EB-BE0E3B5998A5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3824" xr:uid="{E111AE67-E5AB-4DED-B546-9E29CB463EA8}"/>
    <cellStyle name="Input 33 3" xfId="2398" xr:uid="{00000000-0005-0000-0000-0000E8070000}"/>
    <cellStyle name="Input 33 3 2" xfId="4025" xr:uid="{D4B5F98C-5C95-42B3-9117-C3276E7C479B}"/>
    <cellStyle name="Input 33 4" xfId="2499" xr:uid="{00000000-0005-0000-0000-0000E9070000}"/>
    <cellStyle name="Input 33 4 2" xfId="4126" xr:uid="{20863605-B8D5-4B0E-BC67-56962ECF10CC}"/>
    <cellStyle name="Input 33 5" xfId="3582" xr:uid="{BED6BE80-B5C1-4613-98BA-1B817FEFDAED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3825" xr:uid="{4B7279D0-67CD-45FC-8920-94E1F47391FD}"/>
    <cellStyle name="Input 34 3" xfId="2397" xr:uid="{00000000-0005-0000-0000-0000ED070000}"/>
    <cellStyle name="Input 34 3 2" xfId="4024" xr:uid="{8F672E6A-12B5-4455-8BBA-8C7E8EC6CE0E}"/>
    <cellStyle name="Input 34 4" xfId="3408" xr:uid="{00000000-0005-0000-0000-0000EE070000}"/>
    <cellStyle name="Input 34 4 2" xfId="4410" xr:uid="{23120550-951F-41B2-927A-757077204B3E}"/>
    <cellStyle name="Input 34 5" xfId="3583" xr:uid="{28EBDF22-E583-4A2D-A69A-E36E29ADC3FB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3826" xr:uid="{769E45FC-2CB1-438C-BA68-7ABE9DEE87D7}"/>
    <cellStyle name="Input 35 3" xfId="2396" xr:uid="{00000000-0005-0000-0000-0000F2070000}"/>
    <cellStyle name="Input 35 3 2" xfId="4023" xr:uid="{2D0F1865-823D-4FEF-81E7-B8C2E8667D75}"/>
    <cellStyle name="Input 35 4" xfId="2500" xr:uid="{00000000-0005-0000-0000-0000F3070000}"/>
    <cellStyle name="Input 35 4 2" xfId="4127" xr:uid="{C728D1DF-8AAA-4AB8-AF93-EF36678F503F}"/>
    <cellStyle name="Input 35 5" xfId="3584" xr:uid="{4112756F-B61C-4440-A1D3-8935BD35ACF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3827" xr:uid="{D44ABCEF-D004-4ED9-A816-DA4EEB038204}"/>
    <cellStyle name="Input 36 3" xfId="2395" xr:uid="{00000000-0005-0000-0000-0000F7070000}"/>
    <cellStyle name="Input 36 3 2" xfId="4022" xr:uid="{EC03F88B-7C6D-4D78-8C6D-E70F2965FB06}"/>
    <cellStyle name="Input 36 4" xfId="2501" xr:uid="{00000000-0005-0000-0000-0000F8070000}"/>
    <cellStyle name="Input 36 4 2" xfId="4128" xr:uid="{8436FC87-16BD-434D-9F3E-066BDC5203E3}"/>
    <cellStyle name="Input 36 5" xfId="3585" xr:uid="{DC24011A-8572-463F-A1A9-CBFF1350CF55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3828" xr:uid="{99579523-8326-4896-B6FC-606DD1315954}"/>
    <cellStyle name="Input 37 3" xfId="2394" xr:uid="{00000000-0005-0000-0000-0000FC070000}"/>
    <cellStyle name="Input 37 3 2" xfId="4021" xr:uid="{D1411244-2F46-4D7E-8F06-8E071E4E9AEA}"/>
    <cellStyle name="Input 37 4" xfId="2502" xr:uid="{00000000-0005-0000-0000-0000FD070000}"/>
    <cellStyle name="Input 37 4 2" xfId="4129" xr:uid="{429FF510-722F-4BED-A344-C4364D2F5F63}"/>
    <cellStyle name="Input 37 5" xfId="3586" xr:uid="{4FA0AFE4-F858-40D4-A2C4-1B5AA67F49D7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3829" xr:uid="{CEFF36D2-F11E-41EF-AD8B-0DC990500E84}"/>
    <cellStyle name="Input 38 3" xfId="2393" xr:uid="{00000000-0005-0000-0000-000001080000}"/>
    <cellStyle name="Input 38 3 2" xfId="4020" xr:uid="{225F0881-9C96-4A8E-BCDD-51AEF95C70D0}"/>
    <cellStyle name="Input 38 4" xfId="2503" xr:uid="{00000000-0005-0000-0000-000002080000}"/>
    <cellStyle name="Input 38 4 2" xfId="4130" xr:uid="{484E1D7D-B32C-457C-B0D5-C1A51FDD375F}"/>
    <cellStyle name="Input 38 5" xfId="3587" xr:uid="{58E55562-7F03-4F21-984A-D9F2BCDA83B8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3830" xr:uid="{940A229E-AF77-4F0C-B15E-27C03CFDA8CC}"/>
    <cellStyle name="Input 39 3" xfId="2392" xr:uid="{00000000-0005-0000-0000-000006080000}"/>
    <cellStyle name="Input 39 3 2" xfId="4019" xr:uid="{DE568765-063D-4672-A4EC-F5081BC2F760}"/>
    <cellStyle name="Input 39 4" xfId="2504" xr:uid="{00000000-0005-0000-0000-000007080000}"/>
    <cellStyle name="Input 39 4 2" xfId="4131" xr:uid="{9D672B02-5EF3-43FC-9263-350DD2C947AC}"/>
    <cellStyle name="Input 39 5" xfId="3588" xr:uid="{9ABBC854-4D78-409A-86F8-77015D0A185D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3831" xr:uid="{F32CDB32-DBE4-42BD-ADDA-B2A6A4BC15A3}"/>
    <cellStyle name="Input 4 3" xfId="2391" xr:uid="{00000000-0005-0000-0000-00000B080000}"/>
    <cellStyle name="Input 4 3 2" xfId="4018" xr:uid="{72034776-E09F-49EC-9231-8531702C5142}"/>
    <cellStyle name="Input 4 4" xfId="3393" xr:uid="{00000000-0005-0000-0000-00000C080000}"/>
    <cellStyle name="Input 4 4 2" xfId="4397" xr:uid="{3B44A985-1B86-4AA0-AA10-746DF5562935}"/>
    <cellStyle name="Input 4 5" xfId="3589" xr:uid="{FF99D408-4484-4E3F-87FB-005EC58BCA5C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218" xr:uid="{0AD521DA-F9CE-4EC9-A76C-EDCF9058CE48}"/>
    <cellStyle name="Input 40 3" xfId="3391" xr:uid="{00000000-0005-0000-0000-000010080000}"/>
    <cellStyle name="Input 40 3 2" xfId="4395" xr:uid="{7DC27BE7-7254-4951-AFED-CF482F084F8C}"/>
    <cellStyle name="Input 40 4" xfId="2588" xr:uid="{00000000-0005-0000-0000-000011080000}"/>
    <cellStyle name="Input 40 4 2" xfId="4209" xr:uid="{D8CBBC83-26B1-43F7-B652-72723D9610B3}"/>
    <cellStyle name="Input 40 5" xfId="3590" xr:uid="{CE19315E-F454-4ABF-9A53-18CF5AC52E88}"/>
    <cellStyle name="Input 40_WCO" xfId="2760" xr:uid="{00000000-0005-0000-0000-000012080000}"/>
    <cellStyle name="Input 41" xfId="2086" xr:uid="{00000000-0005-0000-0000-000013080000}"/>
    <cellStyle name="Input 41 2" xfId="3797" xr:uid="{EFE73383-354B-4B5A-8516-08705A52B3C3}"/>
    <cellStyle name="Input 42" xfId="2016" xr:uid="{00000000-0005-0000-0000-000014080000}"/>
    <cellStyle name="Input 42 2" xfId="3736" xr:uid="{BD89B4FF-BE58-401B-A842-B7E8D2EDCB74}"/>
    <cellStyle name="Input 43" xfId="2591" xr:uid="{00000000-0005-0000-0000-000015080000}"/>
    <cellStyle name="Input 43 2" xfId="4212" xr:uid="{2D258DCF-4C06-4BE9-807C-73EB17DD63EA}"/>
    <cellStyle name="Input 44" xfId="2423" xr:uid="{00000000-0005-0000-0000-000016080000}"/>
    <cellStyle name="Input 44 2" xfId="4050" xr:uid="{65A61191-6398-458E-8A30-EE8E9D2BF8F2}"/>
    <cellStyle name="Input 45" xfId="2475" xr:uid="{00000000-0005-0000-0000-000017080000}"/>
    <cellStyle name="Input 45 2" xfId="4102" xr:uid="{94BC2BDA-EA6E-4FCD-A883-71B372F0B58B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3832" xr:uid="{68CC7F99-8F4A-4872-BF06-52EC6E9BCF42}"/>
    <cellStyle name="Input 5 3" xfId="2390" xr:uid="{00000000-0005-0000-0000-00001B080000}"/>
    <cellStyle name="Input 5 3 2" xfId="4017" xr:uid="{05C52F16-B692-431B-BEA6-498F2F8577D2}"/>
    <cellStyle name="Input 5 4" xfId="2505" xr:uid="{00000000-0005-0000-0000-00001C080000}"/>
    <cellStyle name="Input 5 4 2" xfId="4132" xr:uid="{B7AFB72C-7F8F-4DDD-999C-AA6BAE900DDA}"/>
    <cellStyle name="Input 5 5" xfId="3591" xr:uid="{D6F3E2AA-39F5-44AF-9AF6-029803B2A81C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3833" xr:uid="{0816EF65-DADA-4628-BA58-161F7CFA2C80}"/>
    <cellStyle name="Input 6 3" xfId="2389" xr:uid="{00000000-0005-0000-0000-000020080000}"/>
    <cellStyle name="Input 6 3 2" xfId="4016" xr:uid="{4473D0DA-7F36-4133-81CA-13E22BD76F9D}"/>
    <cellStyle name="Input 6 4" xfId="2506" xr:uid="{00000000-0005-0000-0000-000021080000}"/>
    <cellStyle name="Input 6 4 2" xfId="4133" xr:uid="{6D1C8374-28EB-47E1-A8AC-513316D43256}"/>
    <cellStyle name="Input 6 5" xfId="3592" xr:uid="{5E4A2B2E-46D1-4DBC-8BB7-0A26E7A924A3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3834" xr:uid="{FE87341F-5E49-4F3A-8110-F22552675C17}"/>
    <cellStyle name="Input 7 3" xfId="2388" xr:uid="{00000000-0005-0000-0000-000025080000}"/>
    <cellStyle name="Input 7 3 2" xfId="4015" xr:uid="{0CCC4BC9-EC38-4A02-BEA7-5F7B96B9549B}"/>
    <cellStyle name="Input 7 4" xfId="2507" xr:uid="{00000000-0005-0000-0000-000026080000}"/>
    <cellStyle name="Input 7 4 2" xfId="4134" xr:uid="{A74DD8D4-D1DD-4517-B392-5BC004F34925}"/>
    <cellStyle name="Input 7 5" xfId="3593" xr:uid="{D08EBC1F-79A3-4C40-8EF2-DCC5A34EB976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3835" xr:uid="{AF3EDCBD-FD9E-4A22-9000-0AB408235A75}"/>
    <cellStyle name="Input 8 3" xfId="2387" xr:uid="{00000000-0005-0000-0000-00002A080000}"/>
    <cellStyle name="Input 8 3 2" xfId="4014" xr:uid="{D17A08EF-33CE-41EE-A90A-AEF1FE2B8174}"/>
    <cellStyle name="Input 8 4" xfId="2508" xr:uid="{00000000-0005-0000-0000-00002B080000}"/>
    <cellStyle name="Input 8 4 2" xfId="4135" xr:uid="{D6324D1E-6E9B-4030-81BB-9A5C315616B3}"/>
    <cellStyle name="Input 8 5" xfId="3594" xr:uid="{5A5FF064-7E74-4151-8EF7-DBBC47A050A3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3836" xr:uid="{1977DA11-3183-4885-A804-7DA7B0696E0A}"/>
    <cellStyle name="Input 9 3" xfId="2386" xr:uid="{00000000-0005-0000-0000-00002F080000}"/>
    <cellStyle name="Input 9 3 2" xfId="4013" xr:uid="{45A3AF5D-508E-449C-85C2-EDAACD7387ED}"/>
    <cellStyle name="Input 9 4" xfId="2509" xr:uid="{00000000-0005-0000-0000-000030080000}"/>
    <cellStyle name="Input 9 4 2" xfId="4136" xr:uid="{DCBA6671-1F04-4034-86A2-FD2EC3109FFA}"/>
    <cellStyle name="Input 9 5" xfId="3595" xr:uid="{A379E2FD-9695-4F65-9BE2-39F68AD3A8CF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282" xr:uid="{3F784C2C-FCEE-429D-A433-3488E41CA394}"/>
    <cellStyle name="Normal 4 3 2 2 2" xfId="4836" xr:uid="{511BA433-EA60-4D43-947F-F1ADAAFF6B76}"/>
    <cellStyle name="Normal 4 3 2 3" xfId="4607" xr:uid="{BD787AEF-ED9D-4A90-B8D3-02C4BEDFEB12}"/>
    <cellStyle name="Normal 4 3 3" xfId="3164" xr:uid="{00000000-0005-0000-0000-000042090000}"/>
    <cellStyle name="Normal 4 3 3 2" xfId="4281" xr:uid="{F573AFDB-69B5-4520-87AA-DCC040F4293C}"/>
    <cellStyle name="Normal 4 3 3 2 2" xfId="4835" xr:uid="{6777E8CC-AF3F-4873-934C-76DC8A1FB9F6}"/>
    <cellStyle name="Normal 4 3 3 3" xfId="4606" xr:uid="{7519B17A-9DB0-4ED2-BD80-C041E790E92E}"/>
    <cellStyle name="Normal 4 3_WCO" xfId="2714" xr:uid="{00000000-0005-0000-0000-000043090000}"/>
    <cellStyle name="Normal 4 4" xfId="3166" xr:uid="{00000000-0005-0000-0000-000044090000}"/>
    <cellStyle name="Normal 4 4 2" xfId="4283" xr:uid="{2FB3BE3E-1A28-4C7A-84B8-0F5710E3FF13}"/>
    <cellStyle name="Normal 4 4 2 2" xfId="4837" xr:uid="{EA2FF8D3-9A5F-43B7-8109-B9509FB7D95B}"/>
    <cellStyle name="Normal 4 4 3" xfId="4608" xr:uid="{BF1C8177-8919-4552-9539-43740AB754E8}"/>
    <cellStyle name="Normal 4 5" xfId="3167" xr:uid="{00000000-0005-0000-0000-000045090000}"/>
    <cellStyle name="Normal 4 5 2" xfId="4284" xr:uid="{2097D257-0562-44E0-BF78-10D0F565F9B6}"/>
    <cellStyle name="Normal 4 5 2 2" xfId="4838" xr:uid="{AA4DB8AF-2A6C-431D-809A-BA15721D6646}"/>
    <cellStyle name="Normal 4 5 3" xfId="4609" xr:uid="{C7015A6C-11F4-4758-BEAB-3405FE58F7B8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3596" xr:uid="{A37FEC2E-8B35-4D50-AA2C-3211A23C4F91}"/>
    <cellStyle name="Normal 42 2 2 2" xfId="4710" xr:uid="{407E9517-5A4F-464D-ABCD-A7ED75331930}"/>
    <cellStyle name="Normal 42 2 3" xfId="4497" xr:uid="{CDEAF544-81E4-49C6-9ABE-3AB6798AD56C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3597" xr:uid="{5E279D72-3779-4F9E-89D5-70A5A9479649}"/>
    <cellStyle name="Normal 48 2 2 2" xfId="4711" xr:uid="{EE753155-002B-4DD3-817C-188FF1BEC235}"/>
    <cellStyle name="Normal 48 2 3" xfId="4498" xr:uid="{2765DFDB-59DA-4DF0-B3EE-AB0A3E90158C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3710" xr:uid="{780110C3-7E48-4F0D-BEFD-50E8C770F431}"/>
    <cellStyle name="Normal 49 3 2 2" xfId="4744" xr:uid="{75E3ABB0-DC14-4839-98A6-1C69BCF6A865}"/>
    <cellStyle name="Normal 49 3 3" xfId="4527" xr:uid="{5E0D8CC2-58C0-4A6C-AC16-A5EFF73CB071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3838" xr:uid="{9A27C0B4-598E-460D-9261-894811582AD0}"/>
    <cellStyle name="Normal 50 2 2 2 2 2" xfId="4771" xr:uid="{E51C5C9E-F1CA-4D73-8FCD-D6E95CCE8653}"/>
    <cellStyle name="Normal 50 2 2 2 3" xfId="4548" xr:uid="{A966DFC8-09B3-4C82-8ECC-B3FCF6A69E54}"/>
    <cellStyle name="Normal 50 2 2_WCO" xfId="2709" xr:uid="{00000000-0005-0000-0000-000072090000}"/>
    <cellStyle name="Normal 50 2 3" xfId="2167" xr:uid="{00000000-0005-0000-0000-000073090000}"/>
    <cellStyle name="Normal 50 2 3 2" xfId="3837" xr:uid="{669047A9-DC97-4FAE-85E8-5C40BCE84100}"/>
    <cellStyle name="Normal 50 2 3 2 2" xfId="4770" xr:uid="{EDD96338-D09A-4DB1-8782-7A6B957AA4AD}"/>
    <cellStyle name="Normal 50 2 3 3" xfId="4547" xr:uid="{F1B80718-1BD5-4EF4-990F-0CB1B744EC0B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3598" xr:uid="{F7851937-D941-4CE7-86CF-D4B3AD8F62CD}"/>
    <cellStyle name="Normal 53 3 2" xfId="4712" xr:uid="{E78B1D31-0CB2-410B-8523-93A7A9EFE0C5}"/>
    <cellStyle name="Normal 53 4" xfId="4499" xr:uid="{327A0D86-9245-41EF-9FF6-012F4FC935EC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3599" xr:uid="{64EB13E3-1DEB-41FD-B4F5-7ED354100671}"/>
    <cellStyle name="Normal 54 3 2" xfId="4713" xr:uid="{75BFB7FF-0F4F-469B-A56C-35D133602E62}"/>
    <cellStyle name="Normal 54 4" xfId="4500" xr:uid="{A1B756B2-FDB2-46AD-BD53-2D4A60B7C293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3600" xr:uid="{7F3C983F-B5ED-46D3-96A4-B9B9EA4B44E7}"/>
    <cellStyle name="Normal 55 3 2" xfId="4714" xr:uid="{9F44AD44-F240-4B40-9A14-D6468C0A4E52}"/>
    <cellStyle name="Normal 55 4" xfId="4501" xr:uid="{E791AB3D-B8DD-4E3B-A92D-3288E9F91C6C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3601" xr:uid="{FFC682C8-9F0D-4ED4-A6F1-916743CE7FAA}"/>
    <cellStyle name="Normal 56 3 2" xfId="4715" xr:uid="{BC46704D-D5C3-4F8F-A066-566397AF73A2}"/>
    <cellStyle name="Normal 56 4" xfId="4502" xr:uid="{BF89D6A8-B82E-4F07-9CDE-8640780B16AB}"/>
    <cellStyle name="Normal 56_WCO" xfId="2705" xr:uid="{00000000-0005-0000-0000-000085090000}"/>
    <cellStyle name="Normal 57" xfId="1670" xr:uid="{00000000-0005-0000-0000-000086090000}"/>
    <cellStyle name="Normal 57 2" xfId="3602" xr:uid="{71C3D688-2766-4E47-AF7F-E09ED76ADAA5}"/>
    <cellStyle name="Normal 57 2 2" xfId="4716" xr:uid="{41614D71-26BA-4641-9478-C457C98197AE}"/>
    <cellStyle name="Normal 57 3" xfId="4503" xr:uid="{B80DD683-172A-4EAF-9AA5-7640418BE93A}"/>
    <cellStyle name="Normal 58" xfId="1671" xr:uid="{00000000-0005-0000-0000-000087090000}"/>
    <cellStyle name="Normal 58 2" xfId="3603" xr:uid="{DCE80E19-D17E-4B2A-B141-D8615203D11C}"/>
    <cellStyle name="Normal 58 2 2" xfId="4717" xr:uid="{0092C58A-BAD0-4605-B536-FDE35229CCE8}"/>
    <cellStyle name="Normal 58 3" xfId="4504" xr:uid="{A85103E1-EFD8-4EE7-965D-D3B9A9C7372C}"/>
    <cellStyle name="Normal 59" xfId="1672" xr:uid="{00000000-0005-0000-0000-000088090000}"/>
    <cellStyle name="Normal 59 2" xfId="1673" xr:uid="{00000000-0005-0000-0000-000089090000}"/>
    <cellStyle name="Normal 59 2 2" xfId="3604" xr:uid="{2611D162-CE54-48FB-8AE6-9F212F8918B7}"/>
    <cellStyle name="Normal 59 2 2 2" xfId="4718" xr:uid="{63A5748C-2BD7-4D16-90B7-1A1001FC1E18}"/>
    <cellStyle name="Normal 59 2 3" xfId="4505" xr:uid="{34E0972A-7D91-4092-98E1-76506ECA7A8F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3605" xr:uid="{2EEDB5C8-D290-4C6A-9606-DC8F2E42353A}"/>
    <cellStyle name="Normal 60 2 2" xfId="4719" xr:uid="{B6C3AEEA-FC8D-45FC-B9AA-C974808DDD58}"/>
    <cellStyle name="Normal 60 3" xfId="4506" xr:uid="{46746B65-33E3-4341-A02A-33DBD6264881}"/>
    <cellStyle name="Normal 61" xfId="1677" xr:uid="{00000000-0005-0000-0000-000099090000}"/>
    <cellStyle name="Normal 61 2" xfId="1988" xr:uid="{00000000-0005-0000-0000-00009A090000}"/>
    <cellStyle name="Normal 61 3" xfId="3606" xr:uid="{880486CC-5B66-46AD-9832-BE4D9DAF536E}"/>
    <cellStyle name="Normal 61 3 2" xfId="4720" xr:uid="{1DD8CE69-3719-4296-87B9-9DA9111A4DC0}"/>
    <cellStyle name="Normal 61 4" xfId="4507" xr:uid="{2A207F9B-67A6-4623-BF25-4910967FA7A4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230" xr:uid="{EB9C32CA-3B0E-498E-BB67-9152A0901710}"/>
    <cellStyle name="Normal 62 2 2 2" xfId="4789" xr:uid="{C6824AF4-288C-40AA-B98D-B161BED73132}"/>
    <cellStyle name="Normal 62 2 3" xfId="4563" xr:uid="{21E904D5-7DD8-4F62-82DC-0C9D7BD4EAA5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3607" xr:uid="{2C65FB17-064E-4641-B5BE-F24381DE9DF0}"/>
    <cellStyle name="Normal 7 3 2 2 2" xfId="4721" xr:uid="{A17E5C0E-BD22-4DF2-ADA5-4E3797518DA0}"/>
    <cellStyle name="Normal 7 3 2 3" xfId="4508" xr:uid="{9978A33D-D53F-456F-88BE-AA60DF08B6A5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3465" xr:uid="{389B7FD3-BE84-4FE2-A705-2963CF3CB72D}"/>
    <cellStyle name="Normal 7 8 2" xfId="4659" xr:uid="{F46C9F68-9AF9-4A54-B7AA-46B1548EEF72}"/>
    <cellStyle name="Normal 7 9" xfId="4460" xr:uid="{36785B7F-4C90-428F-91ED-5EA8051DC55E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3839" xr:uid="{EEE9F73D-D3D9-4B99-89FA-6E4B6540E05D}"/>
    <cellStyle name="Normal 8 3 3 2" xfId="4772" xr:uid="{5A4A884E-56FB-4913-A4BE-048518A83DAA}"/>
    <cellStyle name="Normal 8 3 4" xfId="4549" xr:uid="{249D3CB8-BCB5-4D67-9038-D4CA90C7517F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3841" xr:uid="{AD433AD8-40CB-485D-8B4B-FEDEC3CAE7BD}"/>
    <cellStyle name="Note 10 3" xfId="2013" xr:uid="{00000000-0005-0000-0000-0000C0090000}"/>
    <cellStyle name="Note 10 3 2" xfId="3733" xr:uid="{7E90B0D5-C0C1-449C-97CC-32980D723047}"/>
    <cellStyle name="Note 10 4" xfId="2382" xr:uid="{00000000-0005-0000-0000-0000C1090000}"/>
    <cellStyle name="Note 10 4 2" xfId="4011" xr:uid="{79099FDC-5729-4D3F-BF3A-B48649FDA20B}"/>
    <cellStyle name="Note 10 5" xfId="2512" xr:uid="{00000000-0005-0000-0000-0000C2090000}"/>
    <cellStyle name="Note 10 5 2" xfId="4137" xr:uid="{252EB913-DCC3-47A0-B60F-FFD0A8682BAF}"/>
    <cellStyle name="Note 10 6" xfId="3608" xr:uid="{B9DD8B30-821B-45EA-B8CB-7F38FBFAB9C6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3842" xr:uid="{EFAC15B3-FB81-4A35-BB1E-AF7B37AB69C4}"/>
    <cellStyle name="Note 11 3" xfId="2012" xr:uid="{00000000-0005-0000-0000-0000C6090000}"/>
    <cellStyle name="Note 11 3 2" xfId="3732" xr:uid="{D51DB687-0C52-4DE0-830A-5D7AE7B6472D}"/>
    <cellStyle name="Note 11 4" xfId="2381" xr:uid="{00000000-0005-0000-0000-0000C7090000}"/>
    <cellStyle name="Note 11 4 2" xfId="4010" xr:uid="{300E9E18-E9FE-4E53-B8BA-4ED3285F5017}"/>
    <cellStyle name="Note 11 5" xfId="2513" xr:uid="{00000000-0005-0000-0000-0000C8090000}"/>
    <cellStyle name="Note 11 5 2" xfId="4138" xr:uid="{C08196FE-02D7-4072-A6C6-0B1A9469CEE2}"/>
    <cellStyle name="Note 11 6" xfId="3609" xr:uid="{3F3B7442-C165-4BA7-9F21-6B0A0F1EC0B9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3843" xr:uid="{1B22BD06-4007-4A2C-8704-23B48A723BA4}"/>
    <cellStyle name="Note 12 3" xfId="2011" xr:uid="{00000000-0005-0000-0000-0000CC090000}"/>
    <cellStyle name="Note 12 3 2" xfId="3731" xr:uid="{620A6B98-E698-4E0D-9D6A-0642B55CA642}"/>
    <cellStyle name="Note 12 4" xfId="2380" xr:uid="{00000000-0005-0000-0000-0000CD090000}"/>
    <cellStyle name="Note 12 4 2" xfId="4009" xr:uid="{EA215B59-1BE8-4CF4-9473-8F390045BE27}"/>
    <cellStyle name="Note 12 5" xfId="2514" xr:uid="{00000000-0005-0000-0000-0000CE090000}"/>
    <cellStyle name="Note 12 5 2" xfId="4139" xr:uid="{EB154529-3B0F-41A0-8DE5-D3FFEACC7473}"/>
    <cellStyle name="Note 12 6" xfId="3610" xr:uid="{EF67498E-A3A1-4F11-A257-B653901C4F6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3844" xr:uid="{83D5D7AB-286C-4852-B77B-14794CA83F77}"/>
    <cellStyle name="Note 13 3" xfId="2010" xr:uid="{00000000-0005-0000-0000-0000D2090000}"/>
    <cellStyle name="Note 13 3 2" xfId="3730" xr:uid="{7E8AEE3C-330E-4256-8153-0277020F07BE}"/>
    <cellStyle name="Note 13 4" xfId="2379" xr:uid="{00000000-0005-0000-0000-0000D3090000}"/>
    <cellStyle name="Note 13 4 2" xfId="4008" xr:uid="{FCC73D08-C043-4739-86AB-3AECA3AA64BC}"/>
    <cellStyle name="Note 13 5" xfId="2515" xr:uid="{00000000-0005-0000-0000-0000D4090000}"/>
    <cellStyle name="Note 13 5 2" xfId="4140" xr:uid="{1517C51E-D3FA-44E7-8032-A90001F5EC2A}"/>
    <cellStyle name="Note 13 6" xfId="3611" xr:uid="{16AC26F0-1A09-4B91-A50D-E6BF4AACEF46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3845" xr:uid="{55EAA73F-DEA1-47FE-B9A4-6AF3DB0299B1}"/>
    <cellStyle name="Note 14 3" xfId="2009" xr:uid="{00000000-0005-0000-0000-0000D8090000}"/>
    <cellStyle name="Note 14 3 2" xfId="3729" xr:uid="{2524EDE6-4FB0-4ED1-B437-A33376D0B3B0}"/>
    <cellStyle name="Note 14 4" xfId="2378" xr:uid="{00000000-0005-0000-0000-0000D9090000}"/>
    <cellStyle name="Note 14 4 2" xfId="4007" xr:uid="{4C3D9DCF-EBC1-488B-8806-E8A144285665}"/>
    <cellStyle name="Note 14 5" xfId="2884" xr:uid="{00000000-0005-0000-0000-0000DA090000}"/>
    <cellStyle name="Note 14 5 2" xfId="4222" xr:uid="{C9F6CE91-62AD-44D3-A04E-9659F196BA15}"/>
    <cellStyle name="Note 14 6" xfId="3612" xr:uid="{7E2D8588-A0CC-4522-9A5C-FD2EA43CB4EE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3846" xr:uid="{AD7B9C91-70FB-46AB-9935-5A55ADC1426C}"/>
    <cellStyle name="Note 15 3" xfId="2008" xr:uid="{00000000-0005-0000-0000-0000DE090000}"/>
    <cellStyle name="Note 15 3 2" xfId="3728" xr:uid="{4321A174-8EB5-44B5-A677-F03CE4B32947}"/>
    <cellStyle name="Note 15 4" xfId="2377" xr:uid="{00000000-0005-0000-0000-0000DF090000}"/>
    <cellStyle name="Note 15 4 2" xfId="4006" xr:uid="{67D50FA0-1B4C-4825-A53C-46EAF9F4FCF5}"/>
    <cellStyle name="Note 15 5" xfId="2516" xr:uid="{00000000-0005-0000-0000-0000E0090000}"/>
    <cellStyle name="Note 15 5 2" xfId="4141" xr:uid="{2B236C9A-46AD-4766-A1A3-131FCE3FD5A7}"/>
    <cellStyle name="Note 15 6" xfId="3613" xr:uid="{7B9FB72D-6ECB-44E7-883C-0CD8815E1422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3847" xr:uid="{0D6FE857-8BF4-4C8D-9409-1E1F3DBD7F76}"/>
    <cellStyle name="Note 16 3" xfId="2007" xr:uid="{00000000-0005-0000-0000-0000E4090000}"/>
    <cellStyle name="Note 16 3 2" xfId="3727" xr:uid="{9440A2EB-A4CE-442E-9170-8E00705D84C7}"/>
    <cellStyle name="Note 16 4" xfId="2376" xr:uid="{00000000-0005-0000-0000-0000E5090000}"/>
    <cellStyle name="Note 16 4 2" xfId="4005" xr:uid="{ED77ED2F-6608-4FB3-89C6-8EE01C37A772}"/>
    <cellStyle name="Note 16 5" xfId="2517" xr:uid="{00000000-0005-0000-0000-0000E6090000}"/>
    <cellStyle name="Note 16 5 2" xfId="4142" xr:uid="{AABD7A69-2EF0-424F-9E1C-40852C90C7F6}"/>
    <cellStyle name="Note 16 6" xfId="3614" xr:uid="{C1787ED6-0C49-4EE8-BF3B-754151CDBB3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3848" xr:uid="{5BDB6771-A1A3-4DEA-8C8D-AC4E91C57519}"/>
    <cellStyle name="Note 17 3" xfId="2006" xr:uid="{00000000-0005-0000-0000-0000EA090000}"/>
    <cellStyle name="Note 17 3 2" xfId="3726" xr:uid="{B32CF52C-A394-4249-B18A-79C23D7C0D7F}"/>
    <cellStyle name="Note 17 4" xfId="2375" xr:uid="{00000000-0005-0000-0000-0000EB090000}"/>
    <cellStyle name="Note 17 4 2" xfId="4004" xr:uid="{242F75C3-7609-4E14-BCD6-D294C0905E11}"/>
    <cellStyle name="Note 17 5" xfId="2518" xr:uid="{00000000-0005-0000-0000-0000EC090000}"/>
    <cellStyle name="Note 17 5 2" xfId="4143" xr:uid="{3E45DD17-24CA-40E1-AB23-9F03DE94E36A}"/>
    <cellStyle name="Note 17 6" xfId="3615" xr:uid="{EB8ECF9A-F0F1-4E89-BE2E-0B8D90B1BD4B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3849" xr:uid="{E709758B-5022-41D9-805B-3D9266A21C0A}"/>
    <cellStyle name="Note 18 3" xfId="2005" xr:uid="{00000000-0005-0000-0000-0000F0090000}"/>
    <cellStyle name="Note 18 3 2" xfId="3725" xr:uid="{2CDA54DB-5F6C-45C4-AF9A-7956E2707BA6}"/>
    <cellStyle name="Note 18 4" xfId="2374" xr:uid="{00000000-0005-0000-0000-0000F1090000}"/>
    <cellStyle name="Note 18 4 2" xfId="4003" xr:uid="{E84B5E50-8DEE-4BC6-9FD5-127EA82CA342}"/>
    <cellStyle name="Note 18 5" xfId="2519" xr:uid="{00000000-0005-0000-0000-0000F2090000}"/>
    <cellStyle name="Note 18 5 2" xfId="4144" xr:uid="{68FC0931-6B7F-4A53-A679-87C4421B61AE}"/>
    <cellStyle name="Note 18 6" xfId="3616" xr:uid="{051EF540-015E-4641-9B0D-AF0D70555DB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3850" xr:uid="{9FCB7EBB-5F3A-461C-BD24-45412A926790}"/>
    <cellStyle name="Note 19 3" xfId="2004" xr:uid="{00000000-0005-0000-0000-0000F6090000}"/>
    <cellStyle name="Note 19 3 2" xfId="3724" xr:uid="{59C2BFE5-2D6B-4A7C-B420-A2BA11CC8B72}"/>
    <cellStyle name="Note 19 4" xfId="2373" xr:uid="{00000000-0005-0000-0000-0000F7090000}"/>
    <cellStyle name="Note 19 4 2" xfId="4002" xr:uid="{7554A338-D9A8-484A-AF63-A2C8BAAC3598}"/>
    <cellStyle name="Note 19 5" xfId="2520" xr:uid="{00000000-0005-0000-0000-0000F8090000}"/>
    <cellStyle name="Note 19 5 2" xfId="4145" xr:uid="{C7BB27AA-75C3-4A2A-8F42-948EB1486FFF}"/>
    <cellStyle name="Note 19 6" xfId="3617" xr:uid="{40198BF4-BC10-49AD-864E-0A8A77AD3154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285" xr:uid="{B8F965C9-B4B9-45FE-ACFE-3E40B1D870CC}"/>
    <cellStyle name="Note 2 2 3" xfId="3429" xr:uid="{00000000-0005-0000-0000-0000FD090000}"/>
    <cellStyle name="Note 2 2 3 2" xfId="4431" xr:uid="{8209C8E6-38EF-47DB-A6F9-904532C35515}"/>
    <cellStyle name="Note 2 2 4" xfId="3851" xr:uid="{0DE2C310-3559-4073-B759-BB33893627BF}"/>
    <cellStyle name="Note 2 2_WCO" xfId="2691" xr:uid="{00000000-0005-0000-0000-0000FE090000}"/>
    <cellStyle name="Note 2 3" xfId="2003" xr:uid="{00000000-0005-0000-0000-0000FF090000}"/>
    <cellStyle name="Note 2 3 2" xfId="3723" xr:uid="{8C59C0DB-1529-4B0B-BEA9-9D16C6E23EFF}"/>
    <cellStyle name="Note 2 4" xfId="2372" xr:uid="{00000000-0005-0000-0000-0000000A0000}"/>
    <cellStyle name="Note 2 4 2" xfId="4001" xr:uid="{0AD1F450-FA0F-403C-9F00-8B16968330A0}"/>
    <cellStyle name="Note 2 5" xfId="2521" xr:uid="{00000000-0005-0000-0000-0000010A0000}"/>
    <cellStyle name="Note 2 5 2" xfId="4146" xr:uid="{0A87C276-7AEA-420C-B37C-887BCBABE8EC}"/>
    <cellStyle name="Note 2 6" xfId="3618" xr:uid="{B037F930-AE35-40E5-A6F1-CA8CF8AD6764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3852" xr:uid="{268DA595-A2ED-43F5-AA40-BA1A93864C98}"/>
    <cellStyle name="Note 20 3" xfId="2002" xr:uid="{00000000-0005-0000-0000-0000050A0000}"/>
    <cellStyle name="Note 20 3 2" xfId="3722" xr:uid="{33BD6D60-7C36-4048-A2AC-DAA36574E6FA}"/>
    <cellStyle name="Note 20 4" xfId="2371" xr:uid="{00000000-0005-0000-0000-0000060A0000}"/>
    <cellStyle name="Note 20 4 2" xfId="4000" xr:uid="{0288A93A-0425-4991-B0E8-06F2AB30CECD}"/>
    <cellStyle name="Note 20 5" xfId="2522" xr:uid="{00000000-0005-0000-0000-0000070A0000}"/>
    <cellStyle name="Note 20 5 2" xfId="4147" xr:uid="{D4BF7498-85C3-4A5B-A243-2989D97FC934}"/>
    <cellStyle name="Note 20 6" xfId="3619" xr:uid="{50133F47-2176-4DF3-A095-F5DF1A42EE36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3853" xr:uid="{872A8460-6F9C-4544-8E70-4271B9242ED9}"/>
    <cellStyle name="Note 21 3" xfId="2001" xr:uid="{00000000-0005-0000-0000-00000B0A0000}"/>
    <cellStyle name="Note 21 3 2" xfId="3721" xr:uid="{4DE0E12B-7B13-4907-99B5-F1EEEA488B91}"/>
    <cellStyle name="Note 21 4" xfId="2370" xr:uid="{00000000-0005-0000-0000-00000C0A0000}"/>
    <cellStyle name="Note 21 4 2" xfId="3999" xr:uid="{F68AAC36-EC4C-4349-9B39-180A4AEBCDE6}"/>
    <cellStyle name="Note 21 5" xfId="3405" xr:uid="{00000000-0005-0000-0000-00000D0A0000}"/>
    <cellStyle name="Note 21 5 2" xfId="4408" xr:uid="{8FCDCB4A-3B30-4024-997A-EECACFAFD643}"/>
    <cellStyle name="Note 21 6" xfId="3620" xr:uid="{A85C7766-FDE8-45FB-AE58-3B980136B641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3854" xr:uid="{416CE9CB-7D11-47BB-BFD5-7E7143FAAABF}"/>
    <cellStyle name="Note 22 3" xfId="2000" xr:uid="{00000000-0005-0000-0000-0000110A0000}"/>
    <cellStyle name="Note 22 3 2" xfId="3720" xr:uid="{AB55EEEC-DEC0-4042-A1DD-6CEDC4D7C1AB}"/>
    <cellStyle name="Note 22 4" xfId="2369" xr:uid="{00000000-0005-0000-0000-0000120A0000}"/>
    <cellStyle name="Note 22 4 2" xfId="3998" xr:uid="{B4937162-AF37-415C-B73F-75B7879B2167}"/>
    <cellStyle name="Note 22 5" xfId="2523" xr:uid="{00000000-0005-0000-0000-0000130A0000}"/>
    <cellStyle name="Note 22 5 2" xfId="4148" xr:uid="{D32ABDF4-B275-4658-B1B3-15DDB8AC25DE}"/>
    <cellStyle name="Note 22 6" xfId="3621" xr:uid="{17A8DE57-CB3B-4015-8BFE-E6D03D0BFD7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3855" xr:uid="{37A614B6-EBA2-409D-97FC-E63ECFB32DFC}"/>
    <cellStyle name="Note 23 3" xfId="1999" xr:uid="{00000000-0005-0000-0000-0000170A0000}"/>
    <cellStyle name="Note 23 3 2" xfId="3719" xr:uid="{8E3904D8-D599-436C-9DCE-0D2579D2F07D}"/>
    <cellStyle name="Note 23 4" xfId="2368" xr:uid="{00000000-0005-0000-0000-0000180A0000}"/>
    <cellStyle name="Note 23 4 2" xfId="3997" xr:uid="{188E90DC-B071-4E57-A8E8-42FDEBB031F3}"/>
    <cellStyle name="Note 23 5" xfId="2524" xr:uid="{00000000-0005-0000-0000-0000190A0000}"/>
    <cellStyle name="Note 23 5 2" xfId="4149" xr:uid="{A5F9DA83-8122-4F4B-B085-EFCE239D1E9F}"/>
    <cellStyle name="Note 23 6" xfId="3622" xr:uid="{7F7FE303-D648-42D7-8272-959CA04D2E65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3856" xr:uid="{6BC82DE6-8FA9-40FA-A4FE-951F679C22E6}"/>
    <cellStyle name="Note 24 3" xfId="1998" xr:uid="{00000000-0005-0000-0000-00001D0A0000}"/>
    <cellStyle name="Note 24 3 2" xfId="3718" xr:uid="{CD52E888-5D85-4049-A5EE-563591EE56D9}"/>
    <cellStyle name="Note 24 4" xfId="2367" xr:uid="{00000000-0005-0000-0000-00001E0A0000}"/>
    <cellStyle name="Note 24 4 2" xfId="3996" xr:uid="{2A0A494B-6488-4C70-9A2D-0819B0536984}"/>
    <cellStyle name="Note 24 5" xfId="2525" xr:uid="{00000000-0005-0000-0000-00001F0A0000}"/>
    <cellStyle name="Note 24 5 2" xfId="4150" xr:uid="{044420A8-B003-485D-90C5-D7141F85DF8F}"/>
    <cellStyle name="Note 24 6" xfId="3623" xr:uid="{D8C70A07-CC3D-4F5C-BECF-9E778DD93DB3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3857" xr:uid="{BBF06878-C65B-46DD-94B2-731FAAC7829E}"/>
    <cellStyle name="Note 25 3" xfId="1997" xr:uid="{00000000-0005-0000-0000-0000230A0000}"/>
    <cellStyle name="Note 25 3 2" xfId="3717" xr:uid="{7D17ABE0-7B62-4592-BD81-9E06A3F27523}"/>
    <cellStyle name="Note 25 4" xfId="2366" xr:uid="{00000000-0005-0000-0000-0000240A0000}"/>
    <cellStyle name="Note 25 4 2" xfId="3995" xr:uid="{5B83A2AA-9123-4E2B-B5FD-F004EB239BB2}"/>
    <cellStyle name="Note 25 5" xfId="2526" xr:uid="{00000000-0005-0000-0000-0000250A0000}"/>
    <cellStyle name="Note 25 5 2" xfId="4151" xr:uid="{A06CDD7B-B44A-4A1B-A561-0C29366117C4}"/>
    <cellStyle name="Note 25 6" xfId="3624" xr:uid="{D040C085-4C5F-44CE-BBD9-DAAEFEFAC4BC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3858" xr:uid="{0BAF2D1E-644C-4512-8C2B-A854006092B4}"/>
    <cellStyle name="Note 26 3" xfId="1996" xr:uid="{00000000-0005-0000-0000-0000290A0000}"/>
    <cellStyle name="Note 26 3 2" xfId="3716" xr:uid="{B8E13562-96F7-4EF5-BA35-9591FD8BDF8F}"/>
    <cellStyle name="Note 26 4" xfId="2365" xr:uid="{00000000-0005-0000-0000-00002A0A0000}"/>
    <cellStyle name="Note 26 4 2" xfId="3994" xr:uid="{178A8D65-2101-4574-8B29-CA2171CFD329}"/>
    <cellStyle name="Note 26 5" xfId="2527" xr:uid="{00000000-0005-0000-0000-00002B0A0000}"/>
    <cellStyle name="Note 26 5 2" xfId="4152" xr:uid="{6EFCCC78-9CF5-42EE-8C3F-717C707366F4}"/>
    <cellStyle name="Note 26 6" xfId="3625" xr:uid="{C6440C72-2628-440E-BD2E-40D71C4D004C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3859" xr:uid="{EB34BF3B-02A4-4D7A-AEFE-9FB989887F8D}"/>
    <cellStyle name="Note 27 3" xfId="1995" xr:uid="{00000000-0005-0000-0000-00002F0A0000}"/>
    <cellStyle name="Note 27 3 2" xfId="3715" xr:uid="{DE4A39A0-136A-4FBE-BD9D-610FEF8D94DB}"/>
    <cellStyle name="Note 27 4" xfId="2364" xr:uid="{00000000-0005-0000-0000-0000300A0000}"/>
    <cellStyle name="Note 27 4 2" xfId="3993" xr:uid="{2CAEB6A5-543D-4257-94B2-3A0FB905BE5F}"/>
    <cellStyle name="Note 27 5" xfId="3379" xr:uid="{00000000-0005-0000-0000-0000310A0000}"/>
    <cellStyle name="Note 27 5 2" xfId="4383" xr:uid="{6BEB25A1-1166-4E7E-982A-4EFB7DE77DD4}"/>
    <cellStyle name="Note 27 6" xfId="3626" xr:uid="{6001F538-BE3B-4671-8E5B-4CFF4FF3328F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3860" xr:uid="{5DF8E351-6197-4EF5-94E0-94080797CA4C}"/>
    <cellStyle name="Note 28 3" xfId="1994" xr:uid="{00000000-0005-0000-0000-0000350A0000}"/>
    <cellStyle name="Note 28 3 2" xfId="3714" xr:uid="{3B3CA853-F416-4D67-BB88-D838C0FC935F}"/>
    <cellStyle name="Note 28 4" xfId="2363" xr:uid="{00000000-0005-0000-0000-0000360A0000}"/>
    <cellStyle name="Note 28 4 2" xfId="3992" xr:uid="{F2940A8C-D58E-4B11-B2BE-970BC9710C30}"/>
    <cellStyle name="Note 28 5" xfId="2528" xr:uid="{00000000-0005-0000-0000-0000370A0000}"/>
    <cellStyle name="Note 28 5 2" xfId="4153" xr:uid="{04CB8C2E-5889-4A6E-B3A7-4224A4800103}"/>
    <cellStyle name="Note 28 6" xfId="3627" xr:uid="{38E273D7-EBC3-45E1-80FE-D2DAACEE0C9E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3861" xr:uid="{28E9C600-0395-418B-9EF7-9983499C22AF}"/>
    <cellStyle name="Note 29 3" xfId="2299" xr:uid="{00000000-0005-0000-0000-00003B0A0000}"/>
    <cellStyle name="Note 29 3 2" xfId="3929" xr:uid="{8D9AFC4D-5583-4815-8B40-F1D646C44060}"/>
    <cellStyle name="Note 29 4" xfId="2362" xr:uid="{00000000-0005-0000-0000-00003C0A0000}"/>
    <cellStyle name="Note 29 4 2" xfId="3991" xr:uid="{10D5B04B-F435-4F76-8AF0-B51FB3CA95ED}"/>
    <cellStyle name="Note 29 5" xfId="2529" xr:uid="{00000000-0005-0000-0000-00003D0A0000}"/>
    <cellStyle name="Note 29 5 2" xfId="4154" xr:uid="{AEC805F9-0E41-45B2-94FD-414CD4A190E5}"/>
    <cellStyle name="Note 29 6" xfId="3628" xr:uid="{6047011D-D7A3-46D0-A2D6-6E886569FE21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3862" xr:uid="{02C78A96-941E-4AA3-AC59-0B212CAAF762}"/>
    <cellStyle name="Note 3 3" xfId="2300" xr:uid="{00000000-0005-0000-0000-0000410A0000}"/>
    <cellStyle name="Note 3 3 2" xfId="3930" xr:uid="{75404804-3E07-4C4E-AB24-AC70C253FB43}"/>
    <cellStyle name="Note 3 4" xfId="2361" xr:uid="{00000000-0005-0000-0000-0000420A0000}"/>
    <cellStyle name="Note 3 4 2" xfId="3990" xr:uid="{AC0ABDC0-8333-403A-A336-088A8BEC21B6}"/>
    <cellStyle name="Note 3 5" xfId="2530" xr:uid="{00000000-0005-0000-0000-0000430A0000}"/>
    <cellStyle name="Note 3 5 2" xfId="4155" xr:uid="{C89C0E45-8535-4B5C-B3D1-B7DB2F1498B6}"/>
    <cellStyle name="Note 3 6" xfId="3629" xr:uid="{A47FC106-A500-4018-83DC-B28BEE9C05D4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3863" xr:uid="{8B56342B-4AA0-4186-8F8E-6D48E122E404}"/>
    <cellStyle name="Note 30 3" xfId="2301" xr:uid="{00000000-0005-0000-0000-0000470A0000}"/>
    <cellStyle name="Note 30 3 2" xfId="3931" xr:uid="{277EF616-E648-410E-9224-F0B81EA218F0}"/>
    <cellStyle name="Note 30 4" xfId="2360" xr:uid="{00000000-0005-0000-0000-0000480A0000}"/>
    <cellStyle name="Note 30 4 2" xfId="3989" xr:uid="{7FAB1536-7442-4802-ACC5-50D92E08B53A}"/>
    <cellStyle name="Note 30 5" xfId="2531" xr:uid="{00000000-0005-0000-0000-0000490A0000}"/>
    <cellStyle name="Note 30 5 2" xfId="4156" xr:uid="{4B0ADF32-4E6D-49DA-94BA-BFB76D3DCABE}"/>
    <cellStyle name="Note 30 6" xfId="3630" xr:uid="{1DD25EA8-5637-4691-852B-83FC692C2CCA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3864" xr:uid="{77A689AD-5172-45AD-AF0E-4A21CEC7F402}"/>
    <cellStyle name="Note 31 3" xfId="2302" xr:uid="{00000000-0005-0000-0000-00004D0A0000}"/>
    <cellStyle name="Note 31 3 2" xfId="3932" xr:uid="{B9FD7BC6-CE1A-4910-8759-EE4B3125490E}"/>
    <cellStyle name="Note 31 4" xfId="2359" xr:uid="{00000000-0005-0000-0000-00004E0A0000}"/>
    <cellStyle name="Note 31 4 2" xfId="3988" xr:uid="{A74DEC3B-6F27-465F-802C-77680659BCDB}"/>
    <cellStyle name="Note 31 5" xfId="2532" xr:uid="{00000000-0005-0000-0000-00004F0A0000}"/>
    <cellStyle name="Note 31 5 2" xfId="4157" xr:uid="{9BFF743B-1A17-4F6C-93F6-3467B2974036}"/>
    <cellStyle name="Note 31 6" xfId="3631" xr:uid="{872DB6F2-BD9F-4EEE-B427-FE7A3E5D30DE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3865" xr:uid="{B99C0BA1-65DC-4D6E-8C76-8493B07B7A19}"/>
    <cellStyle name="Note 32 3" xfId="2303" xr:uid="{00000000-0005-0000-0000-0000530A0000}"/>
    <cellStyle name="Note 32 3 2" xfId="3933" xr:uid="{24C6E70F-E242-4171-9A30-8369D4A59962}"/>
    <cellStyle name="Note 32 4" xfId="3317" xr:uid="{00000000-0005-0000-0000-0000540A0000}"/>
    <cellStyle name="Note 32 4 2" xfId="4327" xr:uid="{A8D2D23E-353F-48A8-9AA0-DF98C83F15DF}"/>
    <cellStyle name="Note 32 5" xfId="2533" xr:uid="{00000000-0005-0000-0000-0000550A0000}"/>
    <cellStyle name="Note 32 5 2" xfId="4158" xr:uid="{443BB3E8-BB97-4167-B470-9D6E194C2A51}"/>
    <cellStyle name="Note 32 6" xfId="3632" xr:uid="{DD5FA309-29B6-4EC9-9061-5E9118C54793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3866" xr:uid="{963540E8-BCB2-4D7F-B1E7-0FB44C649772}"/>
    <cellStyle name="Note 33 3" xfId="2304" xr:uid="{00000000-0005-0000-0000-0000590A0000}"/>
    <cellStyle name="Note 33 3 2" xfId="3934" xr:uid="{FA00D7DD-A757-44A7-B261-923103BC5C46}"/>
    <cellStyle name="Note 33 4" xfId="3318" xr:uid="{00000000-0005-0000-0000-00005A0A0000}"/>
    <cellStyle name="Note 33 4 2" xfId="4328" xr:uid="{FC8630EA-39BB-483B-ABC9-AF30882E5C94}"/>
    <cellStyle name="Note 33 5" xfId="2534" xr:uid="{00000000-0005-0000-0000-00005B0A0000}"/>
    <cellStyle name="Note 33 5 2" xfId="4159" xr:uid="{69FBB6EC-28F8-4A1D-BCE6-D9AF7E68CDC3}"/>
    <cellStyle name="Note 33 6" xfId="3633" xr:uid="{79A10278-C374-4C16-A193-011E53898C13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3867" xr:uid="{E81C02C8-2FC8-411B-8A95-65CCAE26636C}"/>
    <cellStyle name="Note 34 3" xfId="2305" xr:uid="{00000000-0005-0000-0000-00005F0A0000}"/>
    <cellStyle name="Note 34 3 2" xfId="3935" xr:uid="{9FB4D17D-C3D4-4EC8-A38F-0CD83E43714D}"/>
    <cellStyle name="Note 34 4" xfId="3319" xr:uid="{00000000-0005-0000-0000-0000600A0000}"/>
    <cellStyle name="Note 34 4 2" xfId="4329" xr:uid="{5369C75C-1BFD-4C21-AFF1-46A916909BCF}"/>
    <cellStyle name="Note 34 5" xfId="2535" xr:uid="{00000000-0005-0000-0000-0000610A0000}"/>
    <cellStyle name="Note 34 5 2" xfId="4160" xr:uid="{95465827-342A-47AB-AC86-5372434F47B2}"/>
    <cellStyle name="Note 34 6" xfId="3634" xr:uid="{0F06D84A-BBAF-4E92-9339-46D17DD2A721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3868" xr:uid="{5DD724AD-5162-4558-A186-B9BAC61799D7}"/>
    <cellStyle name="Note 35 3" xfId="2306" xr:uid="{00000000-0005-0000-0000-0000650A0000}"/>
    <cellStyle name="Note 35 3 2" xfId="3936" xr:uid="{BF679496-7AF5-49DD-8038-A4FFA207388A}"/>
    <cellStyle name="Note 35 4" xfId="3320" xr:uid="{00000000-0005-0000-0000-0000660A0000}"/>
    <cellStyle name="Note 35 4 2" xfId="4330" xr:uid="{730E7DE7-9DCD-4121-B3DB-8F03C6E5E484}"/>
    <cellStyle name="Note 35 5" xfId="2536" xr:uid="{00000000-0005-0000-0000-0000670A0000}"/>
    <cellStyle name="Note 35 5 2" xfId="4161" xr:uid="{98257F1C-B7E0-4BDF-B7A4-F6C4A2270E9F}"/>
    <cellStyle name="Note 35 6" xfId="3635" xr:uid="{A48C44B6-29E9-4E25-BB2E-F4FE213A0BC5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3869" xr:uid="{F22A00D8-ECB1-4A29-BE57-7F80E3ABB273}"/>
    <cellStyle name="Note 36 3" xfId="2307" xr:uid="{00000000-0005-0000-0000-00006B0A0000}"/>
    <cellStyle name="Note 36 3 2" xfId="3937" xr:uid="{D314F40B-8B8D-4615-BD4F-86968D74EB94}"/>
    <cellStyle name="Note 36 4" xfId="3321" xr:uid="{00000000-0005-0000-0000-00006C0A0000}"/>
    <cellStyle name="Note 36 4 2" xfId="4331" xr:uid="{F774B17B-B7E2-42B7-9C63-CC538CAF7548}"/>
    <cellStyle name="Note 36 5" xfId="2537" xr:uid="{00000000-0005-0000-0000-00006D0A0000}"/>
    <cellStyle name="Note 36 5 2" xfId="4162" xr:uid="{57E29CF3-824B-456A-A5E6-8856336AAF56}"/>
    <cellStyle name="Note 36 6" xfId="3636" xr:uid="{207631F2-00CC-4EF3-9DD3-85E845886B34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3870" xr:uid="{DCCE4415-2F65-48C3-BB7A-E5E59D7BEEA5}"/>
    <cellStyle name="Note 37 3" xfId="2308" xr:uid="{00000000-0005-0000-0000-0000710A0000}"/>
    <cellStyle name="Note 37 3 2" xfId="3938" xr:uid="{952FC29B-F044-4C47-8447-58FBA6CC7F86}"/>
    <cellStyle name="Note 37 4" xfId="3322" xr:uid="{00000000-0005-0000-0000-0000720A0000}"/>
    <cellStyle name="Note 37 4 2" xfId="4332" xr:uid="{E694829F-706D-4A10-95A3-6EE01FEE3876}"/>
    <cellStyle name="Note 37 5" xfId="2538" xr:uid="{00000000-0005-0000-0000-0000730A0000}"/>
    <cellStyle name="Note 37 5 2" xfId="4163" xr:uid="{6CEECF27-3976-4A84-9E04-4630FF6DF136}"/>
    <cellStyle name="Note 37 6" xfId="3637" xr:uid="{B2977BC4-324D-49CC-BC41-E8693890E913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3871" xr:uid="{13C60C98-D5AA-478D-86B0-1149A1767C5A}"/>
    <cellStyle name="Note 38 3" xfId="2309" xr:uid="{00000000-0005-0000-0000-0000770A0000}"/>
    <cellStyle name="Note 38 3 2" xfId="3939" xr:uid="{6BBE122F-E2F6-435B-8BE2-5EEC28230E71}"/>
    <cellStyle name="Note 38 4" xfId="3323" xr:uid="{00000000-0005-0000-0000-0000780A0000}"/>
    <cellStyle name="Note 38 4 2" xfId="4333" xr:uid="{1EFE1001-184B-44DC-8EEE-417DC374AFA7}"/>
    <cellStyle name="Note 38 5" xfId="3404" xr:uid="{00000000-0005-0000-0000-0000790A0000}"/>
    <cellStyle name="Note 38 5 2" xfId="4407" xr:uid="{64AF481E-B5B4-449D-B6BA-90BB0FBD7E80}"/>
    <cellStyle name="Note 38 6" xfId="3638" xr:uid="{BBFC38E2-D9D7-4539-A997-13328CD67BD7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3872" xr:uid="{78017390-3793-4573-9AB3-E01C05D7A3A6}"/>
    <cellStyle name="Note 39 3" xfId="2310" xr:uid="{00000000-0005-0000-0000-00007D0A0000}"/>
    <cellStyle name="Note 39 3 2" xfId="3940" xr:uid="{CA6AEEE9-D436-440B-8FDA-E8BFF0918543}"/>
    <cellStyle name="Note 39 4" xfId="3324" xr:uid="{00000000-0005-0000-0000-00007E0A0000}"/>
    <cellStyle name="Note 39 4 2" xfId="4334" xr:uid="{D6A5A06D-718F-4A06-9B87-797F3B5388F0}"/>
    <cellStyle name="Note 39 5" xfId="2539" xr:uid="{00000000-0005-0000-0000-00007F0A0000}"/>
    <cellStyle name="Note 39 5 2" xfId="4164" xr:uid="{CFD76102-8B2F-4584-80EE-370BD7860FDF}"/>
    <cellStyle name="Note 39 6" xfId="3639" xr:uid="{FA9F28CA-C951-4B04-94C9-FF7E6AD36762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3873" xr:uid="{43D93FFF-2ECF-47C9-9E7C-AAA5183CAE11}"/>
    <cellStyle name="Note 4 3" xfId="2311" xr:uid="{00000000-0005-0000-0000-0000830A0000}"/>
    <cellStyle name="Note 4 3 2" xfId="3941" xr:uid="{FD6EED17-E8F0-4FCE-93E6-60F8A030637D}"/>
    <cellStyle name="Note 4 4" xfId="3325" xr:uid="{00000000-0005-0000-0000-0000840A0000}"/>
    <cellStyle name="Note 4 4 2" xfId="4335" xr:uid="{4EC6672E-72EC-4758-870E-EC41E25F5B49}"/>
    <cellStyle name="Note 4 5" xfId="2540" xr:uid="{00000000-0005-0000-0000-0000850A0000}"/>
    <cellStyle name="Note 4 5 2" xfId="4165" xr:uid="{605C6E6E-2692-409B-8468-DE5E73CB3BC5}"/>
    <cellStyle name="Note 4 6" xfId="3640" xr:uid="{15151618-F218-4C33-8C62-DDD9D1D1F9F4}"/>
    <cellStyle name="Note 4_WCO" xfId="2669" xr:uid="{00000000-0005-0000-0000-0000860A0000}"/>
    <cellStyle name="Note 40" xfId="1720" xr:uid="{00000000-0005-0000-0000-0000870A0000}"/>
    <cellStyle name="Note 40 2" xfId="3641" xr:uid="{1341DA77-135C-4552-AD16-44887E54C82F}"/>
    <cellStyle name="Note 40 2 2" xfId="4722" xr:uid="{B7F437B9-8CA3-46C2-AD94-C66E682B68D5}"/>
    <cellStyle name="Note 40 3" xfId="4509" xr:uid="{FF628763-D1B1-486B-B85B-113D432BDE73}"/>
    <cellStyle name="Note 41" xfId="1721" xr:uid="{00000000-0005-0000-0000-0000880A0000}"/>
    <cellStyle name="Note 41 2" xfId="3642" xr:uid="{CED129DE-22C9-4F13-8512-73543566A636}"/>
    <cellStyle name="Note 41 2 2" xfId="4723" xr:uid="{DFA2573E-B251-4AE2-87F7-8719C290F19F}"/>
    <cellStyle name="Note 41 3" xfId="4510" xr:uid="{4B5075D9-97DC-439D-911F-B13B511F75A0}"/>
    <cellStyle name="Note 42" xfId="2174" xr:uid="{00000000-0005-0000-0000-0000890A0000}"/>
    <cellStyle name="Note 42 2" xfId="3840" xr:uid="{4C6881F3-2556-4C27-B060-C79BB93D814C}"/>
    <cellStyle name="Note 43" xfId="2014" xr:uid="{00000000-0005-0000-0000-00008A0A0000}"/>
    <cellStyle name="Note 43 2" xfId="3734" xr:uid="{135D4519-9CB7-4962-8904-2FE92CC359F0}"/>
    <cellStyle name="Note 44" xfId="2383" xr:uid="{00000000-0005-0000-0000-00008B0A0000}"/>
    <cellStyle name="Note 44 2" xfId="4012" xr:uid="{A3A0D78B-B189-41CA-B84A-42EE1F489B91}"/>
    <cellStyle name="Note 45" xfId="3406" xr:uid="{00000000-0005-0000-0000-00008C0A0000}"/>
    <cellStyle name="Note 45 2" xfId="4409" xr:uid="{BAADB16F-860E-4175-8E64-4ECD7CA9E68C}"/>
    <cellStyle name="Note 46" xfId="1980" xr:uid="{00000000-0005-0000-0000-00008D0A0000}"/>
    <cellStyle name="Note 46 2" xfId="3709" xr:uid="{F866E7A1-C830-4B2C-9D81-C621AE6F99E0}"/>
    <cellStyle name="Note 5" xfId="1722" xr:uid="{00000000-0005-0000-0000-00008E0A0000}"/>
    <cellStyle name="Note 5 2" xfId="2208" xr:uid="{00000000-0005-0000-0000-00008F0A0000}"/>
    <cellStyle name="Note 5 2 2" xfId="3874" xr:uid="{34BE65F3-0B05-4D86-9596-FFD3BA37066A}"/>
    <cellStyle name="Note 5 3" xfId="2312" xr:uid="{00000000-0005-0000-0000-0000900A0000}"/>
    <cellStyle name="Note 5 3 2" xfId="3942" xr:uid="{F61B1B9A-D454-4C5C-BCCC-77EC25A18FC5}"/>
    <cellStyle name="Note 5 4" xfId="3326" xr:uid="{00000000-0005-0000-0000-0000910A0000}"/>
    <cellStyle name="Note 5 4 2" xfId="4336" xr:uid="{B4122B73-2712-44EB-9BB6-6088DA0EDBF9}"/>
    <cellStyle name="Note 5 5" xfId="2541" xr:uid="{00000000-0005-0000-0000-0000920A0000}"/>
    <cellStyle name="Note 5 5 2" xfId="4166" xr:uid="{9A19C16D-6183-4B54-A639-B479F03FAB68}"/>
    <cellStyle name="Note 5 6" xfId="3643" xr:uid="{8D3E349E-A7FA-4468-B767-46385174E8DA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3875" xr:uid="{65E13E14-D5AD-47A2-AE30-D9F8151782ED}"/>
    <cellStyle name="Note 6 3" xfId="2313" xr:uid="{00000000-0005-0000-0000-0000960A0000}"/>
    <cellStyle name="Note 6 3 2" xfId="3943" xr:uid="{4B11AAFE-003D-45A7-9D13-9C7B7A575241}"/>
    <cellStyle name="Note 6 4" xfId="3327" xr:uid="{00000000-0005-0000-0000-0000970A0000}"/>
    <cellStyle name="Note 6 4 2" xfId="4337" xr:uid="{3B741E6E-3963-41F5-8929-9339C960FEAE}"/>
    <cellStyle name="Note 6 5" xfId="2542" xr:uid="{00000000-0005-0000-0000-0000980A0000}"/>
    <cellStyle name="Note 6 5 2" xfId="4167" xr:uid="{E3E688B3-F75B-49C5-AFD3-B3A05A8AF59E}"/>
    <cellStyle name="Note 6 6" xfId="3644" xr:uid="{6906D504-F9C4-4DB5-8EA1-BC7DE81D7E23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3876" xr:uid="{405685DE-E076-4A6D-A533-A0DB93378604}"/>
    <cellStyle name="Note 7 3" xfId="2314" xr:uid="{00000000-0005-0000-0000-00009C0A0000}"/>
    <cellStyle name="Note 7 3 2" xfId="3944" xr:uid="{A0632127-859B-4A17-BBE8-9397308F7C85}"/>
    <cellStyle name="Note 7 4" xfId="3328" xr:uid="{00000000-0005-0000-0000-00009D0A0000}"/>
    <cellStyle name="Note 7 4 2" xfId="4338" xr:uid="{A0AD3D09-EFA7-4D4E-B8AC-EAD60C613498}"/>
    <cellStyle name="Note 7 5" xfId="2543" xr:uid="{00000000-0005-0000-0000-00009E0A0000}"/>
    <cellStyle name="Note 7 5 2" xfId="4168" xr:uid="{751E2E9D-F725-4F60-AD45-09D150E32F97}"/>
    <cellStyle name="Note 7 6" xfId="3645" xr:uid="{87A12670-A750-4FF5-A6BD-DB6C32BE7DA9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3877" xr:uid="{30D20552-3013-49EF-BF0E-18268FF41803}"/>
    <cellStyle name="Note 8 3" xfId="2315" xr:uid="{00000000-0005-0000-0000-0000A20A0000}"/>
    <cellStyle name="Note 8 3 2" xfId="3945" xr:uid="{0A8B0F34-D420-4CF9-8ADD-C43BADF41C15}"/>
    <cellStyle name="Note 8 4" xfId="3329" xr:uid="{00000000-0005-0000-0000-0000A30A0000}"/>
    <cellStyle name="Note 8 4 2" xfId="4339" xr:uid="{9460612A-3D4F-4991-B3EF-6D409090FCDE}"/>
    <cellStyle name="Note 8 5" xfId="2544" xr:uid="{00000000-0005-0000-0000-0000A40A0000}"/>
    <cellStyle name="Note 8 5 2" xfId="4169" xr:uid="{956DEFD1-3E38-4994-9AF4-40601258A739}"/>
    <cellStyle name="Note 8 6" xfId="3646" xr:uid="{D55D8B97-DF6A-42E8-9773-A869FC73711D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3878" xr:uid="{114399B9-99C5-4BC4-9FC4-37565D3B9675}"/>
    <cellStyle name="Note 9 3" xfId="2316" xr:uid="{00000000-0005-0000-0000-0000A80A0000}"/>
    <cellStyle name="Note 9 3 2" xfId="3946" xr:uid="{C3338F13-AE55-4A40-943A-B4336F6F51FD}"/>
    <cellStyle name="Note 9 4" xfId="3330" xr:uid="{00000000-0005-0000-0000-0000A90A0000}"/>
    <cellStyle name="Note 9 4 2" xfId="4340" xr:uid="{EC52AC81-0375-4D65-B925-E6C43B0070C7}"/>
    <cellStyle name="Note 9 5" xfId="2545" xr:uid="{00000000-0005-0000-0000-0000AA0A0000}"/>
    <cellStyle name="Note 9 5 2" xfId="4170" xr:uid="{14141F4B-D00E-42C9-8927-530A91895DC5}"/>
    <cellStyle name="Note 9 6" xfId="3647" xr:uid="{4EF87A3B-8B0E-4A7E-B61D-B2E85E111154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3947" xr:uid="{6A6A4444-DD9B-4168-8FA9-656F2ED688A6}"/>
    <cellStyle name="Number 1 2 3" xfId="4558" xr:uid="{47FC88A2-F0ED-43A7-899A-91DFC57FEA0F}"/>
    <cellStyle name="Number 1 3" xfId="3331" xr:uid="{00000000-0005-0000-0000-0000AE0A0000}"/>
    <cellStyle name="Number 1 3 2" xfId="4341" xr:uid="{9D1F54CB-DDF6-4825-8779-D23815C77980}"/>
    <cellStyle name="Number 1 3 3" xfId="4640" xr:uid="{01578AF2-E942-4F1E-8EFC-7029C6A95FFC}"/>
    <cellStyle name="Number 1 4" xfId="2546" xr:uid="{00000000-0005-0000-0000-0000AF0A0000}"/>
    <cellStyle name="Number 1 4 2" xfId="4171" xr:uid="{7C90A91F-FA9F-408A-AAB8-B741FAD879DB}"/>
    <cellStyle name="Number 1 4 3" xfId="4560" xr:uid="{424B56FF-5A6C-4AA7-95EB-4131D270BF8E}"/>
    <cellStyle name="Number 1 5" xfId="3648" xr:uid="{36522808-163B-4421-9C71-DDDED4D1F0E3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3649" xr:uid="{FDD68449-E1D8-4647-BFCE-8812F77C61E0}"/>
    <cellStyle name="oft Excel]_x000d__x000a_Comment=The open=/f lines load custom functions into the Paste Function list._x000d__x000a_Maximized=3_x000d__x000a_Basics=1_x000d__x000a_A 2 2" xfId="4724" xr:uid="{CD5311C6-D745-4AC4-8E14-8F16FCA29A92}"/>
    <cellStyle name="oft Excel]_x000d__x000a_Comment=The open=/f lines load custom functions into the Paste Function list._x000d__x000a_Maximized=3_x000d__x000a_Basics=1_x000d__x000a_A 3" xfId="4511" xr:uid="{D689A3FB-E447-4938-AE27-9E5CE1D092C7}"/>
    <cellStyle name="Output 10" xfId="1729" xr:uid="{00000000-0005-0000-0000-0000B10A0000}"/>
    <cellStyle name="Output 10 2" xfId="2214" xr:uid="{00000000-0005-0000-0000-0000B20A0000}"/>
    <cellStyle name="Output 10 2 2" xfId="3880" xr:uid="{C646DFCB-2393-4FBE-A8DB-3CCCE06E7E7B}"/>
    <cellStyle name="Output 10 3" xfId="2319" xr:uid="{00000000-0005-0000-0000-0000B30A0000}"/>
    <cellStyle name="Output 10 3 2" xfId="3949" xr:uid="{5D10BF27-C983-4C1E-8EA9-0A4B0DDAEB9E}"/>
    <cellStyle name="Output 10 4" xfId="3333" xr:uid="{00000000-0005-0000-0000-0000B40A0000}"/>
    <cellStyle name="Output 10 4 2" xfId="4343" xr:uid="{317BBCB6-BCDC-4124-9EAC-67631E4B4B92}"/>
    <cellStyle name="Output 10 5" xfId="2548" xr:uid="{00000000-0005-0000-0000-0000B50A0000}"/>
    <cellStyle name="Output 10 5 2" xfId="4173" xr:uid="{CC1A28BA-10D1-4D2C-AC4D-426A970522EA}"/>
    <cellStyle name="Output 10 6" xfId="3650" xr:uid="{9EDFFD4B-CE49-43D9-88D2-2C11B7CD972E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3881" xr:uid="{F89DC719-8461-401C-BFF8-E57279816989}"/>
    <cellStyle name="Output 11 3" xfId="2320" xr:uid="{00000000-0005-0000-0000-0000B90A0000}"/>
    <cellStyle name="Output 11 3 2" xfId="3950" xr:uid="{A30E909B-B011-4E88-B65D-6F93F8624D5F}"/>
    <cellStyle name="Output 11 4" xfId="3334" xr:uid="{00000000-0005-0000-0000-0000BA0A0000}"/>
    <cellStyle name="Output 11 4 2" xfId="4344" xr:uid="{70256A70-4907-4BCC-BE2F-4119663F1AF8}"/>
    <cellStyle name="Output 11 5" xfId="3403" xr:uid="{00000000-0005-0000-0000-0000BB0A0000}"/>
    <cellStyle name="Output 11 5 2" xfId="4406" xr:uid="{09FF5E02-BF19-4795-9568-685149E1AC68}"/>
    <cellStyle name="Output 11 6" xfId="3651" xr:uid="{4AA5C764-B87C-4264-8A3E-AA8629EF3007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3882" xr:uid="{5100B08F-E8A2-4145-AB93-D95FF1B5D021}"/>
    <cellStyle name="Output 12 3" xfId="2321" xr:uid="{00000000-0005-0000-0000-0000BF0A0000}"/>
    <cellStyle name="Output 12 3 2" xfId="3951" xr:uid="{A3134B80-D33D-408F-8A29-69BE0C5F6559}"/>
    <cellStyle name="Output 12 4" xfId="3335" xr:uid="{00000000-0005-0000-0000-0000C00A0000}"/>
    <cellStyle name="Output 12 4 2" xfId="4345" xr:uid="{9F694B4C-0F8F-4624-BAF4-331969DD507E}"/>
    <cellStyle name="Output 12 5" xfId="2549" xr:uid="{00000000-0005-0000-0000-0000C10A0000}"/>
    <cellStyle name="Output 12 5 2" xfId="4174" xr:uid="{EF4D5B87-B816-4F4E-BDD0-D991A6BDCE0F}"/>
    <cellStyle name="Output 12 6" xfId="3652" xr:uid="{9AD0FDBE-1CEF-4D09-AAA0-28A2B50A68C9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3883" xr:uid="{0AD9C0C6-DFC4-4289-9488-4D62EA7BFE2B}"/>
    <cellStyle name="Output 13 3" xfId="2322" xr:uid="{00000000-0005-0000-0000-0000C50A0000}"/>
    <cellStyle name="Output 13 3 2" xfId="3952" xr:uid="{10E981F4-81A6-40FE-8C31-F5602E15B7F2}"/>
    <cellStyle name="Output 13 4" xfId="3336" xr:uid="{00000000-0005-0000-0000-0000C60A0000}"/>
    <cellStyle name="Output 13 4 2" xfId="4346" xr:uid="{7045DBD3-2B0D-44C4-9673-FBC10A6A9A75}"/>
    <cellStyle name="Output 13 5" xfId="2550" xr:uid="{00000000-0005-0000-0000-0000C70A0000}"/>
    <cellStyle name="Output 13 5 2" xfId="4175" xr:uid="{2510573E-3BFB-4889-A8FD-C805D5D57817}"/>
    <cellStyle name="Output 13 6" xfId="3653" xr:uid="{AF0CFB11-CC89-474F-9F1A-CDC15D12D94C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3884" xr:uid="{1FAE4D5D-7BCA-4B31-B9C8-2F3D6F6F2732}"/>
    <cellStyle name="Output 14 3" xfId="2323" xr:uid="{00000000-0005-0000-0000-0000CB0A0000}"/>
    <cellStyle name="Output 14 3 2" xfId="3953" xr:uid="{B7C67F1E-8528-4D33-9D35-B20AAA010281}"/>
    <cellStyle name="Output 14 4" xfId="3337" xr:uid="{00000000-0005-0000-0000-0000CC0A0000}"/>
    <cellStyle name="Output 14 4 2" xfId="4347" xr:uid="{AA939874-0221-43C2-9EA4-E07C6DFE2F9C}"/>
    <cellStyle name="Output 14 5" xfId="2551" xr:uid="{00000000-0005-0000-0000-0000CD0A0000}"/>
    <cellStyle name="Output 14 5 2" xfId="4176" xr:uid="{36ED07F0-0000-44F1-B57F-3D5E8DA0418B}"/>
    <cellStyle name="Output 14 6" xfId="3654" xr:uid="{882A6109-64B9-4C2F-9A75-D388F1F0D7BA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3885" xr:uid="{FE37EA03-6CB9-4F91-A2F1-BA8433BF247D}"/>
    <cellStyle name="Output 15 3" xfId="2324" xr:uid="{00000000-0005-0000-0000-0000D10A0000}"/>
    <cellStyle name="Output 15 3 2" xfId="3954" xr:uid="{71AFDB7B-32B1-4226-B937-53A1C552AB9A}"/>
    <cellStyle name="Output 15 4" xfId="3338" xr:uid="{00000000-0005-0000-0000-0000D20A0000}"/>
    <cellStyle name="Output 15 4 2" xfId="4348" xr:uid="{11C449BF-BD77-4C8E-A2C4-61E151911B70}"/>
    <cellStyle name="Output 15 5" xfId="2552" xr:uid="{00000000-0005-0000-0000-0000D30A0000}"/>
    <cellStyle name="Output 15 5 2" xfId="4177" xr:uid="{C7930AD5-5DF8-43FC-9B32-CE60AC71317C}"/>
    <cellStyle name="Output 15 6" xfId="3655" xr:uid="{341703E4-5E4F-456E-AE01-0422A101E557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3886" xr:uid="{55881E1C-DA37-4736-8EC8-2BB2A224BA88}"/>
    <cellStyle name="Output 16 3" xfId="2325" xr:uid="{00000000-0005-0000-0000-0000D70A0000}"/>
    <cellStyle name="Output 16 3 2" xfId="3955" xr:uid="{75288ABB-6419-463C-AAAA-0923B926B9CE}"/>
    <cellStyle name="Output 16 4" xfId="3339" xr:uid="{00000000-0005-0000-0000-0000D80A0000}"/>
    <cellStyle name="Output 16 4 2" xfId="4349" xr:uid="{5074A690-9A81-4285-9460-5101A2384A70}"/>
    <cellStyle name="Output 16 5" xfId="2553" xr:uid="{00000000-0005-0000-0000-0000D90A0000}"/>
    <cellStyle name="Output 16 5 2" xfId="4178" xr:uid="{DD291635-2F85-43F2-A3DF-2B93CA3B21EF}"/>
    <cellStyle name="Output 16 6" xfId="3656" xr:uid="{502193F8-E2E1-4D4E-B3E4-707B2F7F69CE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3887" xr:uid="{E9F2A9F3-F2D4-4AE3-8736-DA5B8E322B7A}"/>
    <cellStyle name="Output 17 3" xfId="2326" xr:uid="{00000000-0005-0000-0000-0000DD0A0000}"/>
    <cellStyle name="Output 17 3 2" xfId="3956" xr:uid="{25BD03EE-9625-4606-9F8A-43C9CA07F0B0}"/>
    <cellStyle name="Output 17 4" xfId="3340" xr:uid="{00000000-0005-0000-0000-0000DE0A0000}"/>
    <cellStyle name="Output 17 4 2" xfId="4350" xr:uid="{55050A68-BE7B-4F6C-8249-F7D15CCCA911}"/>
    <cellStyle name="Output 17 5" xfId="2882" xr:uid="{00000000-0005-0000-0000-0000DF0A0000}"/>
    <cellStyle name="Output 17 5 2" xfId="4220" xr:uid="{4615F88C-B359-443B-84B6-5635D09AD204}"/>
    <cellStyle name="Output 17 6" xfId="3657" xr:uid="{A0713AA0-40AB-4A39-B237-32BD1B552D13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3888" xr:uid="{96C5AA94-CB4C-4B09-ACF3-20F9258DC70C}"/>
    <cellStyle name="Output 18 3" xfId="2327" xr:uid="{00000000-0005-0000-0000-0000E30A0000}"/>
    <cellStyle name="Output 18 3 2" xfId="3957" xr:uid="{CE7B0F01-9659-4A15-84C1-FD277AA81868}"/>
    <cellStyle name="Output 18 4" xfId="3341" xr:uid="{00000000-0005-0000-0000-0000E40A0000}"/>
    <cellStyle name="Output 18 4 2" xfId="4351" xr:uid="{469804A7-9C07-4445-8A46-023C49082531}"/>
    <cellStyle name="Output 18 5" xfId="2554" xr:uid="{00000000-0005-0000-0000-0000E50A0000}"/>
    <cellStyle name="Output 18 5 2" xfId="4179" xr:uid="{5F0DC5D4-ADDC-4BD3-8595-A55EAF44A66D}"/>
    <cellStyle name="Output 18 6" xfId="3658" xr:uid="{4F3C1BA6-D381-454B-9865-6AD34F171FCC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3889" xr:uid="{9D9CB3BC-F9B5-4D5D-9091-6AD2DFBEF570}"/>
    <cellStyle name="Output 19 3" xfId="2328" xr:uid="{00000000-0005-0000-0000-0000E90A0000}"/>
    <cellStyle name="Output 19 3 2" xfId="3958" xr:uid="{B1EB1976-94B5-44C6-B520-D92100E0E2A4}"/>
    <cellStyle name="Output 19 4" xfId="3342" xr:uid="{00000000-0005-0000-0000-0000EA0A0000}"/>
    <cellStyle name="Output 19 4 2" xfId="4352" xr:uid="{353B0776-B8EA-4C60-9893-7DAF1897D23B}"/>
    <cellStyle name="Output 19 5" xfId="2555" xr:uid="{00000000-0005-0000-0000-0000EB0A0000}"/>
    <cellStyle name="Output 19 5 2" xfId="4180" xr:uid="{0BB6D09D-1747-4F68-8230-8BA71F50B0F2}"/>
    <cellStyle name="Output 19 6" xfId="3659" xr:uid="{CF171745-DF8D-44E9-ABDB-E3796B2816FA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286" xr:uid="{A822273A-88BB-4391-B75A-7D5D032AC57D}"/>
    <cellStyle name="Output 2 2 3" xfId="3430" xr:uid="{00000000-0005-0000-0000-0000F00A0000}"/>
    <cellStyle name="Output 2 2 3 2" xfId="4432" xr:uid="{7906C17B-E484-4CF7-8035-3868457F3982}"/>
    <cellStyle name="Output 2 2 4" xfId="3890" xr:uid="{AF28FDE3-FFA9-4C46-B0C6-539971733D9E}"/>
    <cellStyle name="Output 2 2_WCO" xfId="2894" xr:uid="{00000000-0005-0000-0000-0000F10A0000}"/>
    <cellStyle name="Output 2 3" xfId="2329" xr:uid="{00000000-0005-0000-0000-0000F20A0000}"/>
    <cellStyle name="Output 2 3 2" xfId="3959" xr:uid="{CBD71A86-5212-4D84-963E-D83D901D531E}"/>
    <cellStyle name="Output 2 4" xfId="3343" xr:uid="{00000000-0005-0000-0000-0000F30A0000}"/>
    <cellStyle name="Output 2 4 2" xfId="4353" xr:uid="{9B8131BA-5A0A-4513-BA8D-2787FD77BFBB}"/>
    <cellStyle name="Output 2 5" xfId="2556" xr:uid="{00000000-0005-0000-0000-0000F40A0000}"/>
    <cellStyle name="Output 2 5 2" xfId="4181" xr:uid="{D53F5FD6-FC18-48FF-A666-56124522AB39}"/>
    <cellStyle name="Output 2 6" xfId="3660" xr:uid="{C6D62243-1A8D-45FF-A326-D06E572E4F0A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3891" xr:uid="{7C521D21-4BA8-49CF-9167-905CF885E4ED}"/>
    <cellStyle name="Output 20 3" xfId="2330" xr:uid="{00000000-0005-0000-0000-0000F80A0000}"/>
    <cellStyle name="Output 20 3 2" xfId="3960" xr:uid="{92647A98-6B96-4F85-B3F1-963FAEBC8501}"/>
    <cellStyle name="Output 20 4" xfId="3344" xr:uid="{00000000-0005-0000-0000-0000F90A0000}"/>
    <cellStyle name="Output 20 4 2" xfId="4354" xr:uid="{3FB77825-3131-472B-9AFD-BC8DFAC10B19}"/>
    <cellStyle name="Output 20 5" xfId="2557" xr:uid="{00000000-0005-0000-0000-0000FA0A0000}"/>
    <cellStyle name="Output 20 5 2" xfId="4182" xr:uid="{46554366-DBA1-4391-ABFC-75A4E80FB94B}"/>
    <cellStyle name="Output 20 6" xfId="3661" xr:uid="{A1E0AE99-1046-40D9-8B9F-154FAFF56F5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3892" xr:uid="{4B8BD813-7F3E-4E50-96AB-8A026D057F27}"/>
    <cellStyle name="Output 21 3" xfId="2331" xr:uid="{00000000-0005-0000-0000-0000FE0A0000}"/>
    <cellStyle name="Output 21 3 2" xfId="3961" xr:uid="{041D49A6-958F-4E46-BD8D-0F008A9B6A65}"/>
    <cellStyle name="Output 21 4" xfId="3345" xr:uid="{00000000-0005-0000-0000-0000FF0A0000}"/>
    <cellStyle name="Output 21 4 2" xfId="4355" xr:uid="{5312B1BC-FD1E-4CD1-8715-77B759BEE8F1}"/>
    <cellStyle name="Output 21 5" xfId="2558" xr:uid="{00000000-0005-0000-0000-0000000B0000}"/>
    <cellStyle name="Output 21 5 2" xfId="4183" xr:uid="{EF1DFA7D-E7D8-4934-BFB1-AA2687CBAC37}"/>
    <cellStyle name="Output 21 6" xfId="3662" xr:uid="{EDFA401C-2C5D-4E09-9B23-D9250F3346E9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3893" xr:uid="{817DF75B-445B-445B-929A-510DCB05151C}"/>
    <cellStyle name="Output 22 3" xfId="2332" xr:uid="{00000000-0005-0000-0000-0000040B0000}"/>
    <cellStyle name="Output 22 3 2" xfId="3962" xr:uid="{0E0164F4-12B5-4139-B402-01B8F898BAE6}"/>
    <cellStyle name="Output 22 4" xfId="3346" xr:uid="{00000000-0005-0000-0000-0000050B0000}"/>
    <cellStyle name="Output 22 4 2" xfId="4356" xr:uid="{0DF0E055-9165-4C50-B19B-2C46AB6C2C5D}"/>
    <cellStyle name="Output 22 5" xfId="2559" xr:uid="{00000000-0005-0000-0000-0000060B0000}"/>
    <cellStyle name="Output 22 5 2" xfId="4184" xr:uid="{4BF962BA-B26F-4448-93C7-10E0F19E961C}"/>
    <cellStyle name="Output 22 6" xfId="3663" xr:uid="{7C4BC43A-8FFC-417B-9E86-ABBD20CE2F89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3894" xr:uid="{0CEF9DD2-90A6-4A0F-B995-337D7FD009E9}"/>
    <cellStyle name="Output 23 3" xfId="2333" xr:uid="{00000000-0005-0000-0000-00000A0B0000}"/>
    <cellStyle name="Output 23 3 2" xfId="3963" xr:uid="{643846F1-5A1F-43E4-80D7-F14E20AA6F8B}"/>
    <cellStyle name="Output 23 4" xfId="3347" xr:uid="{00000000-0005-0000-0000-00000B0B0000}"/>
    <cellStyle name="Output 23 4 2" xfId="4357" xr:uid="{C28AD150-B0B8-457C-A25E-F29CEF653E15}"/>
    <cellStyle name="Output 23 5" xfId="3402" xr:uid="{00000000-0005-0000-0000-00000C0B0000}"/>
    <cellStyle name="Output 23 5 2" xfId="4405" xr:uid="{574E61AA-C57A-403B-9C2A-8B47744D064D}"/>
    <cellStyle name="Output 23 6" xfId="3664" xr:uid="{4E58449B-9995-43E6-8A72-4A2A896527A3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3895" xr:uid="{4015275D-2A00-48C1-86DA-F07B0F8134FC}"/>
    <cellStyle name="Output 24 3" xfId="2334" xr:uid="{00000000-0005-0000-0000-0000100B0000}"/>
    <cellStyle name="Output 24 3 2" xfId="3964" xr:uid="{D8080421-A3BA-4169-B4C3-5DA38684E894}"/>
    <cellStyle name="Output 24 4" xfId="3348" xr:uid="{00000000-0005-0000-0000-0000110B0000}"/>
    <cellStyle name="Output 24 4 2" xfId="4358" xr:uid="{109AE3A5-E28B-4F0D-9991-2F796E479B65}"/>
    <cellStyle name="Output 24 5" xfId="2560" xr:uid="{00000000-0005-0000-0000-0000120B0000}"/>
    <cellStyle name="Output 24 5 2" xfId="4185" xr:uid="{50B90342-3C8F-4EF3-89C2-93BAA90AABCA}"/>
    <cellStyle name="Output 24 6" xfId="3665" xr:uid="{2D4860BF-133C-4F84-AB15-0F4A09CA824B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3896" xr:uid="{B881B086-1AF9-46B9-BFD0-0503A8991EDF}"/>
    <cellStyle name="Output 25 3" xfId="2335" xr:uid="{00000000-0005-0000-0000-0000160B0000}"/>
    <cellStyle name="Output 25 3 2" xfId="3965" xr:uid="{B0542C29-2362-4C45-B0BE-BB8E9C1F1C73}"/>
    <cellStyle name="Output 25 4" xfId="3349" xr:uid="{00000000-0005-0000-0000-0000170B0000}"/>
    <cellStyle name="Output 25 4 2" xfId="4359" xr:uid="{706FEF7F-46FA-48A3-B13A-18722DC4D485}"/>
    <cellStyle name="Output 25 5" xfId="2561" xr:uid="{00000000-0005-0000-0000-0000180B0000}"/>
    <cellStyle name="Output 25 5 2" xfId="4186" xr:uid="{6970ACE7-6C19-4107-A09F-F28B2EC948AB}"/>
    <cellStyle name="Output 25 6" xfId="3666" xr:uid="{AD152ACB-0DE4-4188-9088-46CC0ABC7C59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3897" xr:uid="{5F4AE6A7-02E0-4735-A359-6EF63ECF3BE4}"/>
    <cellStyle name="Output 26 3" xfId="2336" xr:uid="{00000000-0005-0000-0000-00001C0B0000}"/>
    <cellStyle name="Output 26 3 2" xfId="3966" xr:uid="{AE8A6781-02F3-4E02-874A-25C9118FF667}"/>
    <cellStyle name="Output 26 4" xfId="3350" xr:uid="{00000000-0005-0000-0000-00001D0B0000}"/>
    <cellStyle name="Output 26 4 2" xfId="4360" xr:uid="{58C41574-EB98-41B3-90D2-49E8756FE75F}"/>
    <cellStyle name="Output 26 5" xfId="2562" xr:uid="{00000000-0005-0000-0000-00001E0B0000}"/>
    <cellStyle name="Output 26 5 2" xfId="4187" xr:uid="{673B050E-F157-4860-9AC4-B88BFAD7213C}"/>
    <cellStyle name="Output 26 6" xfId="3667" xr:uid="{55815E37-B22B-4DCD-B2BC-984E8ACD056E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3898" xr:uid="{4B137107-3DDB-412E-B9E5-80E8EEFEFF02}"/>
    <cellStyle name="Output 27 3" xfId="2337" xr:uid="{00000000-0005-0000-0000-0000220B0000}"/>
    <cellStyle name="Output 27 3 2" xfId="3967" xr:uid="{2C2DBC27-88EE-4BF2-BB99-E25BAF57EF9D}"/>
    <cellStyle name="Output 27 4" xfId="3351" xr:uid="{00000000-0005-0000-0000-0000230B0000}"/>
    <cellStyle name="Output 27 4 2" xfId="4361" xr:uid="{21B0FFE4-EA70-40C5-B34D-A204D21915BC}"/>
    <cellStyle name="Output 27 5" xfId="2563" xr:uid="{00000000-0005-0000-0000-0000240B0000}"/>
    <cellStyle name="Output 27 5 2" xfId="4188" xr:uid="{FD59EF44-BB34-435D-B875-B693B2417E33}"/>
    <cellStyle name="Output 27 6" xfId="3668" xr:uid="{CD93D636-A61A-4B88-926A-B41DA201A86A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3899" xr:uid="{22D89888-048D-48C5-ABC3-C45383C85CD4}"/>
    <cellStyle name="Output 28 3" xfId="2338" xr:uid="{00000000-0005-0000-0000-0000280B0000}"/>
    <cellStyle name="Output 28 3 2" xfId="3968" xr:uid="{B96FB5C3-F9B4-4CF5-BD3F-2C161DBFDD8D}"/>
    <cellStyle name="Output 28 4" xfId="3352" xr:uid="{00000000-0005-0000-0000-0000290B0000}"/>
    <cellStyle name="Output 28 4 2" xfId="4362" xr:uid="{97465D1B-3117-466D-B58C-1C1144ACB3F7}"/>
    <cellStyle name="Output 28 5" xfId="2564" xr:uid="{00000000-0005-0000-0000-00002A0B0000}"/>
    <cellStyle name="Output 28 5 2" xfId="4189" xr:uid="{29ED4C03-5906-4190-8CFB-1A63FF26B03C}"/>
    <cellStyle name="Output 28 6" xfId="3669" xr:uid="{3AAA28CF-7212-415C-A705-6D82AA2C98A2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3900" xr:uid="{E8CEE686-AD3A-432D-893A-110DDC5BC2BA}"/>
    <cellStyle name="Output 29 3" xfId="2339" xr:uid="{00000000-0005-0000-0000-00002E0B0000}"/>
    <cellStyle name="Output 29 3 2" xfId="3969" xr:uid="{D20213B3-D197-4B16-842B-AB2FAC779A57}"/>
    <cellStyle name="Output 29 4" xfId="3353" xr:uid="{00000000-0005-0000-0000-00002F0B0000}"/>
    <cellStyle name="Output 29 4 2" xfId="4363" xr:uid="{88270244-0C03-480E-80D8-5AE39C414EB0}"/>
    <cellStyle name="Output 29 5" xfId="3378" xr:uid="{00000000-0005-0000-0000-0000300B0000}"/>
    <cellStyle name="Output 29 5 2" xfId="4382" xr:uid="{59CA8074-9869-40F1-B54E-E6C893E7314D}"/>
    <cellStyle name="Output 29 6" xfId="3670" xr:uid="{768E49CB-06D2-4EFA-B430-6DBBD747C7E5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287" xr:uid="{6F5518D0-EC10-4C9C-842E-C65D5A7EDA0E}"/>
    <cellStyle name="Output 3 2 3" xfId="3431" xr:uid="{00000000-0005-0000-0000-0000350B0000}"/>
    <cellStyle name="Output 3 2 3 2" xfId="4433" xr:uid="{E4537878-230C-4F36-B917-5C78851A1739}"/>
    <cellStyle name="Output 3 2 4" xfId="3901" xr:uid="{63EE6035-D8C7-4E3A-A9BE-C0E10E35599C}"/>
    <cellStyle name="Output 3 2_WCO" xfId="2642" xr:uid="{00000000-0005-0000-0000-0000360B0000}"/>
    <cellStyle name="Output 3 3" xfId="2340" xr:uid="{00000000-0005-0000-0000-0000370B0000}"/>
    <cellStyle name="Output 3 3 2" xfId="3970" xr:uid="{033F4915-041D-4821-9D3E-B70AA9251214}"/>
    <cellStyle name="Output 3 4" xfId="3354" xr:uid="{00000000-0005-0000-0000-0000380B0000}"/>
    <cellStyle name="Output 3 4 2" xfId="4364" xr:uid="{E911F6ED-0697-4603-B1C5-8D29A486496E}"/>
    <cellStyle name="Output 3 5" xfId="2565" xr:uid="{00000000-0005-0000-0000-0000390B0000}"/>
    <cellStyle name="Output 3 5 2" xfId="4190" xr:uid="{A3C46DBB-C14B-47A2-BF85-93934260A6A4}"/>
    <cellStyle name="Output 3 6" xfId="3671" xr:uid="{10DD9C7F-50CD-457D-99EA-5E3CD8AB7D13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3902" xr:uid="{B82E58DC-9497-4D40-8FC8-0E2AFF4623B2}"/>
    <cellStyle name="Output 30 3" xfId="2341" xr:uid="{00000000-0005-0000-0000-00003D0B0000}"/>
    <cellStyle name="Output 30 3 2" xfId="3971" xr:uid="{ADBDE9A4-A9D1-43B8-9918-AC0D6B1E1E54}"/>
    <cellStyle name="Output 30 4" xfId="3355" xr:uid="{00000000-0005-0000-0000-00003E0B0000}"/>
    <cellStyle name="Output 30 4 2" xfId="4365" xr:uid="{04DFC4C2-3AD3-45B3-AB49-3AE2BFE75A28}"/>
    <cellStyle name="Output 30 5" xfId="2566" xr:uid="{00000000-0005-0000-0000-00003F0B0000}"/>
    <cellStyle name="Output 30 5 2" xfId="4191" xr:uid="{3A419779-0EFE-46BD-B310-45DC031EDB6D}"/>
    <cellStyle name="Output 30 6" xfId="3672" xr:uid="{ECD3649B-9C69-4162-B68C-7B1529DE182B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3903" xr:uid="{BE339712-607C-4922-9A8F-1327FF1B767A}"/>
    <cellStyle name="Output 31 3" xfId="2342" xr:uid="{00000000-0005-0000-0000-0000430B0000}"/>
    <cellStyle name="Output 31 3 2" xfId="3972" xr:uid="{ADB30DAC-2654-4771-BB03-EDDF987E1625}"/>
    <cellStyle name="Output 31 4" xfId="3356" xr:uid="{00000000-0005-0000-0000-0000440B0000}"/>
    <cellStyle name="Output 31 4 2" xfId="4366" xr:uid="{A6BCFDB0-FEC2-4DF7-B948-1A9EF58B1D61}"/>
    <cellStyle name="Output 31 5" xfId="2567" xr:uid="{00000000-0005-0000-0000-0000450B0000}"/>
    <cellStyle name="Output 31 5 2" xfId="4192" xr:uid="{D9A098FF-B587-450B-99EC-A2A5C6E9E3D8}"/>
    <cellStyle name="Output 31 6" xfId="3673" xr:uid="{000FB0C8-2DD3-4304-A78D-98649E4ECB7C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3904" xr:uid="{27CC1010-E13D-4DF0-864F-FC4B44F2D775}"/>
    <cellStyle name="Output 32 3" xfId="2343" xr:uid="{00000000-0005-0000-0000-0000490B0000}"/>
    <cellStyle name="Output 32 3 2" xfId="3973" xr:uid="{91784067-CCCB-46A4-98E9-4237C5AE4021}"/>
    <cellStyle name="Output 32 4" xfId="3357" xr:uid="{00000000-0005-0000-0000-00004A0B0000}"/>
    <cellStyle name="Output 32 4 2" xfId="4367" xr:uid="{67334773-C03D-4228-BAA6-5D7912470CDA}"/>
    <cellStyle name="Output 32 5" xfId="2568" xr:uid="{00000000-0005-0000-0000-00004B0B0000}"/>
    <cellStyle name="Output 32 5 2" xfId="4193" xr:uid="{0D8A38F8-0CCE-475D-8BBE-C0440A0709FC}"/>
    <cellStyle name="Output 32 6" xfId="3674" xr:uid="{9DFEDB7C-0C76-44AB-9BCC-5CE8B3460B85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3905" xr:uid="{1223E029-31A3-429F-A1F7-5C36DB089046}"/>
    <cellStyle name="Output 33 3" xfId="2344" xr:uid="{00000000-0005-0000-0000-00004F0B0000}"/>
    <cellStyle name="Output 33 3 2" xfId="3974" xr:uid="{ADD486A6-3EF0-4B4E-9F91-6C56AAE02FC6}"/>
    <cellStyle name="Output 33 4" xfId="3358" xr:uid="{00000000-0005-0000-0000-0000500B0000}"/>
    <cellStyle name="Output 33 4 2" xfId="4368" xr:uid="{88CA43B9-858B-4FCE-8AD1-CAFEF4D78BC9}"/>
    <cellStyle name="Output 33 5" xfId="2569" xr:uid="{00000000-0005-0000-0000-0000510B0000}"/>
    <cellStyle name="Output 33 5 2" xfId="4194" xr:uid="{67F22FB0-4649-48F2-9B15-5368E9D8EC65}"/>
    <cellStyle name="Output 33 6" xfId="3675" xr:uid="{35DFCAC4-2269-4FE1-BD31-115958D0A65A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3906" xr:uid="{C1861FDD-5A15-4BA2-A4A5-0F6DAAA81C03}"/>
    <cellStyle name="Output 34 3" xfId="2345" xr:uid="{00000000-0005-0000-0000-0000550B0000}"/>
    <cellStyle name="Output 34 3 2" xfId="3975" xr:uid="{2255CA8B-1FF9-4B9A-85D6-356ACAF31FD3}"/>
    <cellStyle name="Output 34 4" xfId="3359" xr:uid="{00000000-0005-0000-0000-0000560B0000}"/>
    <cellStyle name="Output 34 4 2" xfId="4369" xr:uid="{52F9BA87-F071-48B9-9A7C-627A17285DBA}"/>
    <cellStyle name="Output 34 5" xfId="2570" xr:uid="{00000000-0005-0000-0000-0000570B0000}"/>
    <cellStyle name="Output 34 5 2" xfId="4195" xr:uid="{4538C7B9-412C-4C67-BDDD-A062BEFB774A}"/>
    <cellStyle name="Output 34 6" xfId="3676" xr:uid="{5CCF0FDD-80D9-4EEC-BE41-72BA4B87F54F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3907" xr:uid="{BD889C1D-0E09-4894-97C0-8BA3848613EB}"/>
    <cellStyle name="Output 35 3" xfId="2346" xr:uid="{00000000-0005-0000-0000-00005B0B0000}"/>
    <cellStyle name="Output 35 3 2" xfId="3976" xr:uid="{A347C3E5-3173-4CC3-AB05-BD67334659B3}"/>
    <cellStyle name="Output 35 4" xfId="3360" xr:uid="{00000000-0005-0000-0000-00005C0B0000}"/>
    <cellStyle name="Output 35 4 2" xfId="4370" xr:uid="{21A5F6C5-3ED9-4BD9-8FDE-F1DD42F43CF6}"/>
    <cellStyle name="Output 35 5" xfId="2571" xr:uid="{00000000-0005-0000-0000-00005D0B0000}"/>
    <cellStyle name="Output 35 5 2" xfId="4196" xr:uid="{3BD6D15E-0A81-4E17-840F-1167FC8F885B}"/>
    <cellStyle name="Output 35 6" xfId="3677" xr:uid="{20DC3BC0-B97B-4D47-B71D-B9C4A04F2BE5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3908" xr:uid="{1DA8352A-ABCD-47A2-8FD4-1FBFC52C5BA9}"/>
    <cellStyle name="Output 36 3" xfId="2347" xr:uid="{00000000-0005-0000-0000-0000610B0000}"/>
    <cellStyle name="Output 36 3 2" xfId="3977" xr:uid="{AB1E64F2-844E-4BFF-99E4-B05BACF1D59F}"/>
    <cellStyle name="Output 36 4" xfId="3361" xr:uid="{00000000-0005-0000-0000-0000620B0000}"/>
    <cellStyle name="Output 36 4 2" xfId="4371" xr:uid="{1C0191CD-5661-4D39-BA52-61FF3C737727}"/>
    <cellStyle name="Output 36 5" xfId="2572" xr:uid="{00000000-0005-0000-0000-0000630B0000}"/>
    <cellStyle name="Output 36 5 2" xfId="4197" xr:uid="{CE35480F-DFE1-4C4E-92F7-3803925F310B}"/>
    <cellStyle name="Output 36 6" xfId="3678" xr:uid="{8ADB001C-9371-4D2E-BCD8-94AE17D00C7F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3909" xr:uid="{AC42DD7B-FFE4-49BE-9EA9-9A2A842828A7}"/>
    <cellStyle name="Output 37 3" xfId="2348" xr:uid="{00000000-0005-0000-0000-0000670B0000}"/>
    <cellStyle name="Output 37 3 2" xfId="3978" xr:uid="{016D13FD-FACC-4279-8D91-3EBDA09A6021}"/>
    <cellStyle name="Output 37 4" xfId="3362" xr:uid="{00000000-0005-0000-0000-0000680B0000}"/>
    <cellStyle name="Output 37 4 2" xfId="4372" xr:uid="{F98F60E7-145C-454A-8C40-E3B7308BE7A5}"/>
    <cellStyle name="Output 37 5" xfId="2573" xr:uid="{00000000-0005-0000-0000-0000690B0000}"/>
    <cellStyle name="Output 37 5 2" xfId="4198" xr:uid="{672CAB5B-3A80-4889-AB30-EB93FAE73155}"/>
    <cellStyle name="Output 37 6" xfId="3679" xr:uid="{8035F6FD-CDBA-4253-BDA4-692C07F7C8FD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3910" xr:uid="{B0D6A810-2DD9-4808-AFBE-BB516DDA57A9}"/>
    <cellStyle name="Output 38 3" xfId="2349" xr:uid="{00000000-0005-0000-0000-00006D0B0000}"/>
    <cellStyle name="Output 38 3 2" xfId="3979" xr:uid="{FA5AC2FA-0A1D-4EB8-9155-425FC573E7B4}"/>
    <cellStyle name="Output 38 4" xfId="3363" xr:uid="{00000000-0005-0000-0000-00006E0B0000}"/>
    <cellStyle name="Output 38 4 2" xfId="4373" xr:uid="{A09A22B4-AE66-4147-9CEE-BD221C2B9982}"/>
    <cellStyle name="Output 38 5" xfId="2574" xr:uid="{00000000-0005-0000-0000-00006F0B0000}"/>
    <cellStyle name="Output 38 5 2" xfId="4199" xr:uid="{D9E28AFE-D4A5-4C2C-994A-5ACB8B89F349}"/>
    <cellStyle name="Output 38 6" xfId="3680" xr:uid="{31C92625-04D2-45BC-99C0-84E73F75ED05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3911" xr:uid="{49449BAD-784D-4101-88FA-DD57415297D7}"/>
    <cellStyle name="Output 39 3" xfId="2350" xr:uid="{00000000-0005-0000-0000-0000730B0000}"/>
    <cellStyle name="Output 39 3 2" xfId="3980" xr:uid="{CE785BE4-D906-4732-9577-E0E37EE4D463}"/>
    <cellStyle name="Output 39 4" xfId="3364" xr:uid="{00000000-0005-0000-0000-0000740B0000}"/>
    <cellStyle name="Output 39 4 2" xfId="4374" xr:uid="{3A7C772C-A882-4B12-AA8B-2274EA3959BE}"/>
    <cellStyle name="Output 39 5" xfId="2575" xr:uid="{00000000-0005-0000-0000-0000750B0000}"/>
    <cellStyle name="Output 39 5 2" xfId="4200" xr:uid="{B25B0A30-E699-4C09-8066-83D335CB209F}"/>
    <cellStyle name="Output 39 6" xfId="3681" xr:uid="{9EC17504-1578-429F-B9E4-36DDC9A19BA7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3912" xr:uid="{DFF65E63-CB7F-40C3-97F3-59A0CA26E5A9}"/>
    <cellStyle name="Output 4 3" xfId="2351" xr:uid="{00000000-0005-0000-0000-0000790B0000}"/>
    <cellStyle name="Output 4 3 2" xfId="3981" xr:uid="{2E056E1E-B006-46E0-8E19-F42FB7BBCACD}"/>
    <cellStyle name="Output 4 4" xfId="3365" xr:uid="{00000000-0005-0000-0000-00007A0B0000}"/>
    <cellStyle name="Output 4 4 2" xfId="4375" xr:uid="{C978E560-6060-49A5-8283-B2AAD751831B}"/>
    <cellStyle name="Output 4 5" xfId="3401" xr:uid="{00000000-0005-0000-0000-00007B0B0000}"/>
    <cellStyle name="Output 4 5 2" xfId="4404" xr:uid="{C7260067-216B-4ECE-81AB-933FC4C060C4}"/>
    <cellStyle name="Output 4 6" xfId="3682" xr:uid="{474D507A-7EDE-44B4-B32C-34E57CAB3C64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223" xr:uid="{A25FC9EF-39DB-433E-97C7-889FD8ED0542}"/>
    <cellStyle name="Output 40 3" xfId="3394" xr:uid="{00000000-0005-0000-0000-00007F0B0000}"/>
    <cellStyle name="Output 40 3 2" xfId="4398" xr:uid="{471F47F3-4A07-4B3A-BE8F-D12352780A84}"/>
    <cellStyle name="Output 40 4" xfId="2589" xr:uid="{00000000-0005-0000-0000-0000800B0000}"/>
    <cellStyle name="Output 40 4 2" xfId="4210" xr:uid="{51F98F45-5605-4A68-BE6D-42825AE2B2A3}"/>
    <cellStyle name="Output 40 5" xfId="3683" xr:uid="{54219C9D-75D9-4E58-8A24-99152D0DC4D0}"/>
    <cellStyle name="Output 40_WCO" xfId="2630" xr:uid="{00000000-0005-0000-0000-0000810B0000}"/>
    <cellStyle name="Output 41" xfId="2213" xr:uid="{00000000-0005-0000-0000-0000820B0000}"/>
    <cellStyle name="Output 41 2" xfId="3879" xr:uid="{B551003F-690B-4241-9009-5F6C4FC29C8B}"/>
    <cellStyle name="Output 42" xfId="2318" xr:uid="{00000000-0005-0000-0000-0000830B0000}"/>
    <cellStyle name="Output 42 2" xfId="3948" xr:uid="{E9CD3775-9D31-44E7-8185-193C1CAAD92D}"/>
    <cellStyle name="Output 43" xfId="3332" xr:uid="{00000000-0005-0000-0000-0000840B0000}"/>
    <cellStyle name="Output 43 2" xfId="4342" xr:uid="{D14B9678-B0E2-45FA-A1F4-913FA89B38FB}"/>
    <cellStyle name="Output 44" xfId="2547" xr:uid="{00000000-0005-0000-0000-0000850B0000}"/>
    <cellStyle name="Output 44 2" xfId="4172" xr:uid="{83E79A1C-7DC9-46EA-AAA6-7A9A849058EC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3913" xr:uid="{1F5FDB15-23F6-4867-A8C9-FB49158A6106}"/>
    <cellStyle name="Output 5 3" xfId="2352" xr:uid="{00000000-0005-0000-0000-0000890B0000}"/>
    <cellStyle name="Output 5 3 2" xfId="3982" xr:uid="{AFFAC7FC-E01E-4A05-8804-A630EF25EC03}"/>
    <cellStyle name="Output 5 4" xfId="3366" xr:uid="{00000000-0005-0000-0000-00008A0B0000}"/>
    <cellStyle name="Output 5 4 2" xfId="4376" xr:uid="{BE08230A-76DA-4825-AB28-BD08269D9374}"/>
    <cellStyle name="Output 5 5" xfId="2576" xr:uid="{00000000-0005-0000-0000-00008B0B0000}"/>
    <cellStyle name="Output 5 5 2" xfId="4201" xr:uid="{581EFE3C-5C79-458A-8649-B6FF45975571}"/>
    <cellStyle name="Output 5 6" xfId="3684" xr:uid="{91ACC03C-4568-40FE-A336-45E7997192B6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3914" xr:uid="{A0A1F67F-A86A-4429-AB57-AF8DAAA4D484}"/>
    <cellStyle name="Output 6 3" xfId="2353" xr:uid="{00000000-0005-0000-0000-00008F0B0000}"/>
    <cellStyle name="Output 6 3 2" xfId="3983" xr:uid="{736BD590-E57F-47E9-B7E9-091BF67666DF}"/>
    <cellStyle name="Output 6 4" xfId="3367" xr:uid="{00000000-0005-0000-0000-0000900B0000}"/>
    <cellStyle name="Output 6 4 2" xfId="4377" xr:uid="{5A770B68-3F15-4B6F-AC46-1528602D7872}"/>
    <cellStyle name="Output 6 5" xfId="2577" xr:uid="{00000000-0005-0000-0000-0000910B0000}"/>
    <cellStyle name="Output 6 5 2" xfId="4202" xr:uid="{78F50940-2D36-44CE-83A3-7E58EB384020}"/>
    <cellStyle name="Output 6 6" xfId="3685" xr:uid="{279F3D36-76A6-4DC2-ACE8-EF2D9B49D31F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3915" xr:uid="{2361EDC9-A09C-4948-BD63-C63A46A567D4}"/>
    <cellStyle name="Output 7 3" xfId="2354" xr:uid="{00000000-0005-0000-0000-0000950B0000}"/>
    <cellStyle name="Output 7 3 2" xfId="3984" xr:uid="{18B9270A-FD0A-4D36-BBEE-38FA62D1CA7E}"/>
    <cellStyle name="Output 7 4" xfId="3368" xr:uid="{00000000-0005-0000-0000-0000960B0000}"/>
    <cellStyle name="Output 7 4 2" xfId="4378" xr:uid="{7484FD15-BB4C-4F35-AA48-3B5F6FED2F74}"/>
    <cellStyle name="Output 7 5" xfId="2578" xr:uid="{00000000-0005-0000-0000-0000970B0000}"/>
    <cellStyle name="Output 7 5 2" xfId="4203" xr:uid="{A4EC5100-989B-45E1-8754-27FF18C82F79}"/>
    <cellStyle name="Output 7 6" xfId="3686" xr:uid="{E6E383E2-210F-4070-8E15-FF65B51CCC3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3916" xr:uid="{C99DBF0D-4C5E-4621-B69B-801A50E6D211}"/>
    <cellStyle name="Output 8 3" xfId="2355" xr:uid="{00000000-0005-0000-0000-00009B0B0000}"/>
    <cellStyle name="Output 8 3 2" xfId="3985" xr:uid="{5F986D0A-86C5-4C74-932A-2F02F6CE44DA}"/>
    <cellStyle name="Output 8 4" xfId="3369" xr:uid="{00000000-0005-0000-0000-00009C0B0000}"/>
    <cellStyle name="Output 8 4 2" xfId="4379" xr:uid="{25CA954E-6A42-4C43-B321-F83AF9B65D61}"/>
    <cellStyle name="Output 8 5" xfId="2579" xr:uid="{00000000-0005-0000-0000-00009D0B0000}"/>
    <cellStyle name="Output 8 5 2" xfId="4204" xr:uid="{7AF539F8-7644-46B3-9F89-1AB8237DAC8D}"/>
    <cellStyle name="Output 8 6" xfId="3687" xr:uid="{F43F65A5-88A9-4396-BA03-31A6382B8C6B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3917" xr:uid="{7FB1771E-5E08-4531-AC7E-7F1ECD3D4C99}"/>
    <cellStyle name="Output 9 3" xfId="2356" xr:uid="{00000000-0005-0000-0000-0000A10B0000}"/>
    <cellStyle name="Output 9 3 2" xfId="3986" xr:uid="{88556453-8697-46C1-99FC-C888D4017FB3}"/>
    <cellStyle name="Output 9 4" xfId="3370" xr:uid="{00000000-0005-0000-0000-0000A20B0000}"/>
    <cellStyle name="Output 9 4 2" xfId="4380" xr:uid="{99214E26-8DD4-4968-AA84-0DCE6D9EEFBD}"/>
    <cellStyle name="Output 9 5" xfId="2580" xr:uid="{00000000-0005-0000-0000-0000A30B0000}"/>
    <cellStyle name="Output 9 5 2" xfId="4205" xr:uid="{9F4F655F-A780-44E6-8C6D-8D7A9E3E5AAA}"/>
    <cellStyle name="Output 9 6" xfId="3688" xr:uid="{58CC34AF-468B-49BC-AFF3-05220ECBC913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3482" xr:uid="{6536AD6F-820A-435D-8707-09F2C5D52068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4441" xr:uid="{DDDDEF11-BBC6-4512-9A75-68CA071FC701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3481" xr:uid="{F02795D1-D52C-40FD-8400-47F2F841861F}"/>
    <cellStyle name="Quantity 5" xfId="3208" xr:uid="{00000000-0005-0000-0000-0000DA0B0000}"/>
    <cellStyle name="Quantity 5 2" xfId="3435" xr:uid="{00000000-0005-0000-0000-0000DB0B0000}"/>
    <cellStyle name="Quantity 5 2 2" xfId="4442" xr:uid="{ECA86DA6-E85D-4F37-8FFE-FF09799C9E21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4434" xr:uid="{990DC76C-EE2E-4F8A-9A01-DCDCB68E3ED9}"/>
    <cellStyle name="Total 2 2 3" xfId="4288" xr:uid="{7BC15A03-01C5-4955-A369-907E16EEFB1B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4435" xr:uid="{4B529166-0317-4026-B810-086E3D181B58}"/>
    <cellStyle name="Total 3 2 3" xfId="4289" xr:uid="{85B24FBA-54AA-4F85-9634-F27C3D2D2BF9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219" xr:uid="{ACB6E464-BC25-4E7F-89CC-2F88981B0F75}"/>
    <cellStyle name="Total 40 3" xfId="3392" xr:uid="{00000000-0005-0000-0000-0000360C0000}"/>
    <cellStyle name="Total 40 3 2" xfId="4396" xr:uid="{7FF530DA-A841-4D8C-AE12-F9B7BA15BD06}"/>
    <cellStyle name="Total 40 4" xfId="3398" xr:uid="{00000000-0005-0000-0000-0000370C0000}"/>
    <cellStyle name="Total 40 4 2" xfId="4402" xr:uid="{392404E0-1992-4E74-9BA6-533CB10BE8A2}"/>
    <cellStyle name="Total 40 5" xfId="3689" xr:uid="{2088AFE2-77A0-4023-91CC-6CDAF09600AB}"/>
    <cellStyle name="Total 40_WCO" xfId="2864" xr:uid="{00000000-0005-0000-0000-0000380C0000}"/>
    <cellStyle name="Total 41" xfId="2253" xr:uid="{00000000-0005-0000-0000-0000390C0000}"/>
    <cellStyle name="Total 41 2" xfId="3918" xr:uid="{48A8256F-7ACC-47BD-A87A-13F5F63154C7}"/>
    <cellStyle name="Total 42" xfId="2357" xr:uid="{00000000-0005-0000-0000-00003A0C0000}"/>
    <cellStyle name="Total 42 2" xfId="3987" xr:uid="{349265B1-FE30-4E12-93F8-59A368C04A58}"/>
    <cellStyle name="Total 43" xfId="3373" xr:uid="{00000000-0005-0000-0000-00003B0C0000}"/>
    <cellStyle name="Total 43 2" xfId="4381" xr:uid="{CAA5A01B-9FD0-4D12-8D1C-CC51D795C5EE}"/>
    <cellStyle name="Total 44" xfId="2874" xr:uid="{00000000-0005-0000-0000-00003C0C0000}"/>
    <cellStyle name="Total 44 2" xfId="4217" xr:uid="{EA4835FE-41DB-4462-8545-82FF908702A7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290" xr:uid="{939218FB-6224-438E-B06D-8F0F10CCC83A}"/>
    <cellStyle name="การคำนวณ 2 3" xfId="3438" xr:uid="{00000000-0005-0000-0000-00006F0C0000}"/>
    <cellStyle name="การคำนวณ 2 3 2" xfId="4436" xr:uid="{DCCAE5F7-88A1-4B6E-BE95-E551780E0BC6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291" xr:uid="{B304C98E-016F-4E77-9E46-1B2E4B8346CF}"/>
    <cellStyle name="เครื่องหมายจุลภาค 10 2 2 2" xfId="4839" xr:uid="{75597C58-3D0B-42F8-B31E-AC0D0F7D8127}"/>
    <cellStyle name="เครื่องหมายจุลภาค 10 2 3" xfId="4610" xr:uid="{12A56E6B-DC07-4A28-9953-0E3A3153EC7D}"/>
    <cellStyle name="เครื่องหมายจุลภาค 10 3" xfId="3222" xr:uid="{00000000-0005-0000-0000-0000790C0000}"/>
    <cellStyle name="เครื่องหมายจุลภาค 10 3 2" xfId="4292" xr:uid="{83278F52-C804-4B44-BE64-81258286BD7F}"/>
    <cellStyle name="เครื่องหมายจุลภาค 10 3 2 2" xfId="4840" xr:uid="{32EFB30A-713C-4D75-B509-602189A8BAAC}"/>
    <cellStyle name="เครื่องหมายจุลภาค 10 4" xfId="3223" xr:uid="{00000000-0005-0000-0000-00007A0C0000}"/>
    <cellStyle name="เครื่องหมายจุลภาค 10 4 2" xfId="4293" xr:uid="{FA39CCD5-6C2A-406C-B79D-A1314EA8A0A6}"/>
    <cellStyle name="เครื่องหมายจุลภาค 10 4 2 2" xfId="4841" xr:uid="{CE0945AC-EFDD-408A-BE41-544C77E61181}"/>
    <cellStyle name="เครื่องหมายจุลภาค 10 4 3" xfId="4611" xr:uid="{07BBFE2A-B82E-4A19-93B1-8E9482B2508E}"/>
    <cellStyle name="เครื่องหมายจุลภาค 10 5" xfId="3691" xr:uid="{6548F286-08A5-4EC7-B829-E9CEA17FEC34}"/>
    <cellStyle name="เครื่องหมายจุลภาค 10 5 2" xfId="4726" xr:uid="{B3A6D3CD-0022-487B-B69F-9C5A7BE633FF}"/>
    <cellStyle name="เครื่องหมายจุลภาค 10 6" xfId="4512" xr:uid="{4A67295F-AD06-41C6-B71D-E678EC781B5C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294" xr:uid="{D809DBCA-A805-4DF0-8533-6C4A3B894226}"/>
    <cellStyle name="เครื่องหมายจุลภาค 11 2 2 2" xfId="4842" xr:uid="{1F48D6FC-CF10-42AB-A37D-8AABCE45198C}"/>
    <cellStyle name="เครื่องหมายจุลภาค 11 2 3" xfId="4612" xr:uid="{1F644A88-EF23-4ACA-B2AF-3EEFD35A26B1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295" xr:uid="{1575DD0F-25DD-4AF5-83FF-5B817697CB71}"/>
    <cellStyle name="เครื่องหมายจุลภาค 11 4 2 2" xfId="4843" xr:uid="{DDA50190-C368-4270-9E66-913C7C5C0745}"/>
    <cellStyle name="เครื่องหมายจุลภาค 11 4 3" xfId="4613" xr:uid="{6110BA80-CAD3-4E71-A1BC-7345AD12AD31}"/>
    <cellStyle name="เครื่องหมายจุลภาค 11 5" xfId="3692" xr:uid="{F7C73B21-31ED-4693-8117-84764469712B}"/>
    <cellStyle name="เครื่องหมายจุลภาค 11 5 2" xfId="4727" xr:uid="{4A431FF3-BE7E-44AE-B256-7F4F8EBBC432}"/>
    <cellStyle name="เครื่องหมายจุลภาค 11 6" xfId="4513" xr:uid="{F06606F5-B308-4322-8D54-45C0E8327F85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296" xr:uid="{7DD5A587-B9CC-461E-839C-9CF11E30F001}"/>
    <cellStyle name="เครื่องหมายจุลภาค 12 2 2 2 2" xfId="4844" xr:uid="{D8788D38-CDDF-4F42-BE50-941B1A02BEFD}"/>
    <cellStyle name="เครื่องหมายจุลภาค 12 2 2 3" xfId="4614" xr:uid="{4B2300FD-F101-4AF9-8DB8-6B71AC26CD81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297" xr:uid="{08D4D664-0998-4703-AA07-F28B8F6DA08F}"/>
    <cellStyle name="เครื่องหมายจุลภาค 12 3 2 2" xfId="4845" xr:uid="{2D124A75-0CCC-459B-B859-A904005D609E}"/>
    <cellStyle name="เครื่องหมายจุลภาค 12 3 3" xfId="4615" xr:uid="{9F65EBD3-7D0E-4FF8-A92F-CB0FC7633A7C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298" xr:uid="{017741D8-49E0-4AE8-A907-978460C4B067}"/>
    <cellStyle name="เครื่องหมายจุลภาค 13 2 2 2" xfId="4846" xr:uid="{A0F32A71-DD2F-41DA-A8C1-1E02B0745B76}"/>
    <cellStyle name="เครื่องหมายจุลภาค 13 2 3" xfId="4616" xr:uid="{14D0F373-5117-491E-922E-53B7CBBB9D78}"/>
    <cellStyle name="เครื่องหมายจุลภาค 13 3" xfId="3231" xr:uid="{00000000-0005-0000-0000-0000870C0000}"/>
    <cellStyle name="เครื่องหมายจุลภาค 13 3 2" xfId="4299" xr:uid="{005A06ED-3DEB-4BAE-94CD-87088DA4C850}"/>
    <cellStyle name="เครื่องหมายจุลภาค 13 3 2 2" xfId="4847" xr:uid="{40ABA347-DFE5-4FC8-BC62-D97996545418}"/>
    <cellStyle name="เครื่องหมายจุลภาค 13 3 3" xfId="4617" xr:uid="{B687526D-87EE-43ED-A465-1A109FE0A6FA}"/>
    <cellStyle name="เครื่องหมายจุลภาค 13 4" xfId="3693" xr:uid="{A18D7ECB-3A2E-4320-BEE4-0E8084E97B1B}"/>
    <cellStyle name="เครื่องหมายจุลภาค 13 4 2" xfId="4728" xr:uid="{1056063A-9183-4C38-B836-CF19A3AED818}"/>
    <cellStyle name="เครื่องหมายจุลภาค 13 5" xfId="4514" xr:uid="{13905D22-1833-46DD-B1D6-4BBCFBFB6C33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300" xr:uid="{EBD84530-80FB-4D06-BDB4-55F74B892B87}"/>
    <cellStyle name="เครื่องหมายจุลภาค 14 2 2 2" xfId="4848" xr:uid="{4A7407E7-5BBB-4633-93E7-4FEB9F9E7EA8}"/>
    <cellStyle name="เครื่องหมายจุลภาค 14 2 3" xfId="4618" xr:uid="{798FA007-76C1-42DF-90D9-B42FAD57C3D1}"/>
    <cellStyle name="เครื่องหมายจุลภาค 14 3" xfId="3694" xr:uid="{7C24D177-344E-4E8E-9905-C609F76AAAE3}"/>
    <cellStyle name="เครื่องหมายจุลภาค 14 3 2" xfId="4729" xr:uid="{C3E7F9BE-42A7-4E88-A031-9231888AB896}"/>
    <cellStyle name="เครื่องหมายจุลภาค 14 4" xfId="4515" xr:uid="{E622629D-459B-45B8-96A9-9FE5FC6E7EBE}"/>
    <cellStyle name="เครื่องหมายจุลภาค 15" xfId="3233" xr:uid="{00000000-0005-0000-0000-00008A0C0000}"/>
    <cellStyle name="เครื่องหมายจุลภาค 15 2" xfId="4301" xr:uid="{E5BCC6A3-E3E1-40BA-A56C-281361141A33}"/>
    <cellStyle name="เครื่องหมายจุลภาค 15 2 2" xfId="4849" xr:uid="{05EE27DB-9F8A-4D50-894C-9B63AA61DF65}"/>
    <cellStyle name="เครื่องหมายจุลภาค 15 3" xfId="4619" xr:uid="{ABD3C25B-8F71-4018-80D3-DCC16772A398}"/>
    <cellStyle name="เครื่องหมายจุลภาค 16" xfId="3234" xr:uid="{00000000-0005-0000-0000-00008B0C0000}"/>
    <cellStyle name="เครื่องหมายจุลภาค 16 2" xfId="4302" xr:uid="{80942DB7-7102-422C-A37D-3795EAE877E4}"/>
    <cellStyle name="เครื่องหมายจุลภาค 16 2 2" xfId="4850" xr:uid="{3FF766FA-1CDA-4A65-AC4A-0B9C8A07D96A}"/>
    <cellStyle name="เครื่องหมายจุลภาค 16 3" xfId="4620" xr:uid="{1518C105-C4E2-4BC0-8068-785758FA1108}"/>
    <cellStyle name="เครื่องหมายจุลภาค 17" xfId="3235" xr:uid="{00000000-0005-0000-0000-00008C0C0000}"/>
    <cellStyle name="เครื่องหมายจุลภาค 17 2" xfId="4303" xr:uid="{436E5D18-2BE9-4AE8-824E-6064ABDF0A08}"/>
    <cellStyle name="เครื่องหมายจุลภาค 17 2 2" xfId="4851" xr:uid="{AF200B37-2E03-4FB3-BD4E-CFCE8699F7DF}"/>
    <cellStyle name="เครื่องหมายจุลภาค 17 3" xfId="4621" xr:uid="{0B38B3A8-FE9A-49E6-AFFF-EB5CA6E10B7C}"/>
    <cellStyle name="เครื่องหมายจุลภาค 18" xfId="3236" xr:uid="{00000000-0005-0000-0000-00008D0C0000}"/>
    <cellStyle name="เครื่องหมายจุลภาค 18 2" xfId="4304" xr:uid="{31E4D0C9-FD78-4EE9-91E8-CC5178B738E4}"/>
    <cellStyle name="เครื่องหมายจุลภาค 18 2 2" xfId="4852" xr:uid="{21144389-4EBF-4E7F-9400-2F9DE9D87C68}"/>
    <cellStyle name="เครื่องหมายจุลภาค 18 3" xfId="4622" xr:uid="{AB3B42BB-E531-4C44-B370-771754A7421B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306" xr:uid="{21AF371E-D6BC-4F1E-9321-B004705D0540}"/>
    <cellStyle name="เครื่องหมายจุลภาค 19 2 2 2" xfId="4854" xr:uid="{5602C09F-BCB1-42BF-A70D-62EE45EF65D4}"/>
    <cellStyle name="เครื่องหมายจุลภาค 19 2 3" xfId="4624" xr:uid="{D0FA4636-C3FA-47FC-8764-1E8E3ACBB3EE}"/>
    <cellStyle name="เครื่องหมายจุลภาค 19 3" xfId="4305" xr:uid="{4BD67898-1E1E-4468-BAFE-E455D0A6C1CD}"/>
    <cellStyle name="เครื่องหมายจุลภาค 19 3 2" xfId="4853" xr:uid="{58E0B4EE-D05D-4AD0-B865-6A087248CF91}"/>
    <cellStyle name="เครื่องหมายจุลภาค 19 4" xfId="4623" xr:uid="{4CF644FC-4AB8-42DA-BA4D-99C59E0BD835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307" xr:uid="{FB0B794A-F03D-4976-82CA-8CDCAA04DB9C}"/>
    <cellStyle name="เครื่องหมายจุลภาค 2 2 2 2 2" xfId="4855" xr:uid="{6CD9387D-66E4-4E79-88EB-5B43AB91E1D1}"/>
    <cellStyle name="เครื่องหมายจุลภาค 2 2 2 3" xfId="4625" xr:uid="{3A3831C3-1A79-4514-9DE4-5BDDA6170480}"/>
    <cellStyle name="เครื่องหมายจุลภาค 2 2 3" xfId="3240" xr:uid="{00000000-0005-0000-0000-0000930C0000}"/>
    <cellStyle name="เครื่องหมายจุลภาค 2 2 3 2" xfId="4308" xr:uid="{5840E296-D676-4612-A672-C73E3955058D}"/>
    <cellStyle name="เครื่องหมายจุลภาค 2 2 3 2 2" xfId="4856" xr:uid="{D70C4F96-70C4-4D87-85C4-E15C5FBF6FA8}"/>
    <cellStyle name="เครื่องหมายจุลภาค 2 2 3 3" xfId="4626" xr:uid="{871DF24D-9A48-4ADA-B3DD-0CDC9B44C13E}"/>
    <cellStyle name="เครื่องหมายจุลภาค 2 2 4" xfId="3695" xr:uid="{E6F60D56-A299-42B7-904C-4D8AFE7B35E1}"/>
    <cellStyle name="เครื่องหมายจุลภาค 2 2 4 2" xfId="4730" xr:uid="{C3CA49A6-7A4E-46C0-A245-2FB7FC351381}"/>
    <cellStyle name="เครื่องหมายจุลภาค 2 2 5" xfId="4516" xr:uid="{63145F5A-71E4-465A-A761-EDE936543C60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309" xr:uid="{682326A5-6D6D-4BC0-9C2A-8E61DD3E2DF2}"/>
    <cellStyle name="เครื่องหมายจุลภาค 2 3 2 2 2" xfId="4857" xr:uid="{E1AB90C6-9A4A-4E5F-A41F-967D61CE0540}"/>
    <cellStyle name="เครื่องหมายจุลภาค 2 3 2 3" xfId="4627" xr:uid="{3AAB97BE-E763-4685-81C8-544C24D0684F}"/>
    <cellStyle name="เครื่องหมายจุลภาค 2 4" xfId="1916" xr:uid="{00000000-0005-0000-0000-0000960C0000}"/>
    <cellStyle name="เครื่องหมายจุลภาค 2 4 2" xfId="3696" xr:uid="{EB01E879-39A2-4D84-B048-BF46A5802B16}"/>
    <cellStyle name="เครื่องหมายจุลภาค 2 4 2 2" xfId="4731" xr:uid="{3DF928DA-F438-4D88-8187-1B92DB92CC56}"/>
    <cellStyle name="เครื่องหมายจุลภาค 2 4 3" xfId="4517" xr:uid="{3B79070B-069B-4352-83F3-B965547884D0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3927" xr:uid="{5111DE69-A70C-4832-B9C3-795D6D424F2E}"/>
    <cellStyle name="เครื่องหมายจุลภาค 2 5 2 2 2" xfId="4781" xr:uid="{324618D7-87C9-4387-8CB1-C61612999BE7}"/>
    <cellStyle name="เครื่องหมายจุลภาค 2 5 2 3" xfId="4556" xr:uid="{8541314E-4159-45DF-BAB8-939D66EFF604}"/>
    <cellStyle name="เครื่องหมายจุลภาค 2 5 3" xfId="3697" xr:uid="{B5F18FD4-7D3C-4910-947D-2109774B25BA}"/>
    <cellStyle name="เครื่องหมายจุลภาค 2 5 3 2" xfId="4732" xr:uid="{A67254A7-B094-4C08-A091-1DA7F473D5A2}"/>
    <cellStyle name="เครื่องหมายจุลภาค 2 5 4" xfId="4518" xr:uid="{567020E5-E739-43F5-8706-CBE6A3FCA417}"/>
    <cellStyle name="เครื่องหมายจุลภาค 2 6" xfId="1918" xr:uid="{00000000-0005-0000-0000-0000990C0000}"/>
    <cellStyle name="เครื่องหมายจุลภาค 2 6 2" xfId="3698" xr:uid="{BDD9FE2F-5237-46F3-A396-5ED23B7825B1}"/>
    <cellStyle name="เครื่องหมายจุลภาค 2 6 2 2" xfId="4733" xr:uid="{349A26F3-6802-4FFE-A376-26E7CBCB5E20}"/>
    <cellStyle name="เครื่องหมายจุลภาค 2 6 3" xfId="4519" xr:uid="{3CD08BB9-84A7-4505-AEDF-D5445793A4FE}"/>
    <cellStyle name="เครื่องหมายจุลภาค 2 7" xfId="3467" xr:uid="{6CC03A39-8517-44DE-9860-DA8C806338A7}"/>
    <cellStyle name="เครื่องหมายจุลภาค 2 7 2" xfId="4661" xr:uid="{901284EA-DE04-4FFE-87B1-FAE8F19A8ED7}"/>
    <cellStyle name="เครื่องหมายจุลภาค 2 8" xfId="4462" xr:uid="{28CE28A7-7EE5-46CF-9F61-E2920F95D22A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311" xr:uid="{89BB8FDE-964C-4A98-BB32-FF4A98189355}"/>
    <cellStyle name="เครื่องหมายจุลภาค 20 2 2 2" xfId="4859" xr:uid="{30E823F7-3E6E-4B20-A91C-7BB43B8591DC}"/>
    <cellStyle name="เครื่องหมายจุลภาค 20 2 3" xfId="4629" xr:uid="{FAE69661-72FD-4AB1-9F1F-DB00EC3DB60D}"/>
    <cellStyle name="เครื่องหมายจุลภาค 20 3" xfId="4310" xr:uid="{07027847-5B78-4000-8C1B-C33CDC497339}"/>
    <cellStyle name="เครื่องหมายจุลภาค 20 3 2" xfId="4858" xr:uid="{385099DE-5BF6-444A-BA9F-28E7B851FE4E}"/>
    <cellStyle name="เครื่องหมายจุลภาค 20 4" xfId="4628" xr:uid="{6B4974FC-77E2-49F5-9D02-7C5BF1857280}"/>
    <cellStyle name="เครื่องหมายจุลภาค 21" xfId="3245" xr:uid="{00000000-0005-0000-0000-00009D0C0000}"/>
    <cellStyle name="เครื่องหมายจุลภาค 21 2" xfId="4312" xr:uid="{3912F559-55E4-4029-B1EF-19574198AF96}"/>
    <cellStyle name="เครื่องหมายจุลภาค 21 2 2" xfId="4860" xr:uid="{8F0E06F7-AFA0-40BF-B0D0-1A4A69CC4A61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313" xr:uid="{1640524D-1212-428D-A782-EDD190F4E91D}"/>
    <cellStyle name="เครื่องหมายจุลภาค 3 2 2 2 2" xfId="4861" xr:uid="{4E4F95D3-B6CF-47BA-A0D9-13E91BD34540}"/>
    <cellStyle name="เครื่องหมายจุลภาค 3 2 2 3" xfId="4630" xr:uid="{5CCAA6D7-4990-48FD-98BB-63054BD80C98}"/>
    <cellStyle name="เครื่องหมายจุลภาค 3 2 3" xfId="3699" xr:uid="{3B9FEB8C-36C2-4146-A99E-071C3C83CFDE}"/>
    <cellStyle name="เครื่องหมายจุลภาค 3 2 3 2" xfId="4734" xr:uid="{4EDECF15-712D-4702-9030-74ECAD7358CF}"/>
    <cellStyle name="เครื่องหมายจุลภาค 3 2 4" xfId="4520" xr:uid="{34E6E83F-9581-4A8C-BBD6-FAD6F89C0E5E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314" xr:uid="{6293D8CF-EC66-436D-973E-71113A0D45D3}"/>
    <cellStyle name="เครื่องหมายจุลภาค 4 10 2 2" xfId="4862" xr:uid="{C41F331E-C420-4C05-8077-37014357901F}"/>
    <cellStyle name="เครื่องหมายจุลภาค 4 10 3" xfId="4631" xr:uid="{D5B22AE2-F53F-4B23-86E1-1B88B8925409}"/>
    <cellStyle name="เครื่องหมายจุลภาค 4 11" xfId="3700" xr:uid="{D8868A04-DE01-4DAC-A097-23316CA16CE5}"/>
    <cellStyle name="เครื่องหมายจุลภาค 4 11 2" xfId="4735" xr:uid="{06CD3DB8-FC73-4DB9-BD15-69D445335144}"/>
    <cellStyle name="เครื่องหมายจุลภาค 4 12" xfId="4521" xr:uid="{53A21A09-E863-43D6-8CB6-C109F4AC67E9}"/>
    <cellStyle name="เครื่องหมายจุลภาค 4 2" xfId="1923" xr:uid="{00000000-0005-0000-0000-0000A60C0000}"/>
    <cellStyle name="เครื่องหมายจุลภาค 4 2 2" xfId="3701" xr:uid="{4AE5356A-2518-402A-A5FC-6B002A26974C}"/>
    <cellStyle name="เครื่องหมายจุลภาค 4 2 2 2" xfId="4736" xr:uid="{27E8B3D1-413E-48C9-8EB8-A13E7727EA58}"/>
    <cellStyle name="เครื่องหมายจุลภาค 4 2 3" xfId="4522" xr:uid="{C4958DDE-21BF-4968-BBC8-DFA833205B71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3703" xr:uid="{73C9AC1D-F7D8-4611-949C-872836FCEE27}"/>
    <cellStyle name="เครื่องหมายจุลภาค 5 2 3 2" xfId="4738" xr:uid="{A0D4523B-E2C6-46BC-84F5-9477B3025A45}"/>
    <cellStyle name="เครื่องหมายจุลภาค 5 2 4" xfId="4523" xr:uid="{B3BDBD2F-5E07-4542-9816-E7940DD3B5BA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229" xr:uid="{288DDEC6-9469-4097-9C36-DB51BCD07508}"/>
    <cellStyle name="เครื่องหมายจุลภาค 5 3 2 2 2 2" xfId="4788" xr:uid="{C5A032BF-433C-4D67-852A-E379CE8DA80A}"/>
    <cellStyle name="เครื่องหมายจุลภาค 5 3 2 3" xfId="3705" xr:uid="{2AA71C16-C1B8-4359-89C3-FFE1910A2ABC}"/>
    <cellStyle name="เครื่องหมายจุลภาค 5 3 2 3 2" xfId="4740" xr:uid="{F85DB284-48B2-442B-A724-B3859343F7A5}"/>
    <cellStyle name="เครื่องหมายจุลภาค 5 3 3" xfId="3704" xr:uid="{DC67B7FD-DC72-4206-94FD-22E4270D2DC3}"/>
    <cellStyle name="เครื่องหมายจุลภาค 5 3 3 2" xfId="4739" xr:uid="{AF22429D-B582-4BA4-B0ED-2FACC3BF442E}"/>
    <cellStyle name="เครื่องหมายจุลภาค 5 3 4" xfId="4524" xr:uid="{EFFFB378-9740-4E12-A8E5-F91CC720F52D}"/>
    <cellStyle name="เครื่องหมายจุลภาค 5 4" xfId="2258" xr:uid="{00000000-0005-0000-0000-0000B40C0000}"/>
    <cellStyle name="เครื่องหมายจุลภาค 5 4 2" xfId="3919" xr:uid="{AF02A053-E486-4365-82ED-FBDA9877B111}"/>
    <cellStyle name="เครื่องหมายจุลภาค 5 4 2 2" xfId="4773" xr:uid="{EC4AB787-0182-4A11-B539-A57DC6131CBA}"/>
    <cellStyle name="เครื่องหมายจุลภาค 5 5" xfId="3702" xr:uid="{93D88003-1D7B-44CB-94A4-036C6E8ED8AB}"/>
    <cellStyle name="เครื่องหมายจุลภาค 5 5 2" xfId="4737" xr:uid="{2DFEB7E2-2906-4F97-B01D-B6B5B371F413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315" xr:uid="{9064B614-4245-48B4-BC38-7C4F1CA50021}"/>
    <cellStyle name="เครื่องหมายจุลภาค 7 3 2 2" xfId="4863" xr:uid="{8135574B-F72E-4C32-BE69-F6133257E0F3}"/>
    <cellStyle name="เครื่องหมายจุลภาค 7 3 3" xfId="4632" xr:uid="{AC633135-937E-47D5-95B8-D59BEED33FC1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316" xr:uid="{9C121BC9-117F-41EF-B6BA-FE47737C5F5B}"/>
    <cellStyle name="เครื่องหมายจุลภาค 8 2 2 2" xfId="4864" xr:uid="{2B1C2F4A-F690-4169-A703-A811185BDBD5}"/>
    <cellStyle name="เครื่องหมายจุลภาค 8 2 3" xfId="4633" xr:uid="{E5EF1EA8-5927-4BBE-931F-4FB9765A560C}"/>
    <cellStyle name="เครื่องหมายจุลภาค 8 3" xfId="3706" xr:uid="{54B0174B-322C-4DDA-AB87-9FECDADBB813}"/>
    <cellStyle name="เครื่องหมายจุลภาค 8 3 2" xfId="4741" xr:uid="{4E29472E-A55E-4900-9FAD-9A410365CF0B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317" xr:uid="{B23A8D6A-704C-4040-8FEB-62A0E99E135A}"/>
    <cellStyle name="เครื่องหมายจุลภาค 9 2 2 2" xfId="4865" xr:uid="{DFE8277A-03CA-4C53-8E65-56706259C8B8}"/>
    <cellStyle name="เครื่องหมายจุลภาค 9 2 3" xfId="4634" xr:uid="{A47D91EF-B948-4C77-8968-A674FD1B9E14}"/>
    <cellStyle name="เครื่องหมายจุลภาค 9 3" xfId="3707" xr:uid="{BAEBCD5C-0C23-4992-AA6A-F09C89A486C4}"/>
    <cellStyle name="เครื่องหมายจุลภาค 9 3 2" xfId="4742" xr:uid="{8C9A8868-E331-4485-9657-508529B5F073}"/>
    <cellStyle name="เครื่องหมายจุลภาค_topปิยะศิริ Q1_49" xfId="1941" xr:uid="{00000000-0005-0000-0000-0000BF0C0000}"/>
    <cellStyle name="จุลภาค 2" xfId="3445" xr:uid="{F05E5B2F-FCFF-46CD-A0FA-FFA3E5365884}"/>
    <cellStyle name="จุลภาค 2 2" xfId="4642" xr:uid="{8710E23A-7218-4B8C-9A1C-9CA98EB5395E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3920" xr:uid="{D9E3EA7F-D289-4FEE-947E-C708B1BAE2DF}"/>
    <cellStyle name="ปกติ 13 2 3 2" xfId="4774" xr:uid="{F2080E5D-81CB-4CC5-B0E6-4D867749D6F7}"/>
    <cellStyle name="ปกติ 13 2 4" xfId="4550" xr:uid="{4736E00A-B96E-4A5E-AA6A-CD8F4B14E614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4319" xr:uid="{C3EAF695-5FFA-49DF-9600-8C827735125E}"/>
    <cellStyle name="ปกติ 15 2 2 2" xfId="4867" xr:uid="{B8542D73-1FA7-4EB3-AB46-9CDD3313CAD7}"/>
    <cellStyle name="ปกติ 15 2 3" xfId="4636" xr:uid="{255C7B21-7241-48DF-B649-3820B9C52674}"/>
    <cellStyle name="ปกติ 15 3" xfId="4318" xr:uid="{C0C533BB-66DC-47E1-9A9F-8268CEFDB039}"/>
    <cellStyle name="ปกติ 15 3 2" xfId="4866" xr:uid="{8415F191-5600-4899-ACD7-6AC6AB4681C1}"/>
    <cellStyle name="ปกติ 15 4" xfId="4635" xr:uid="{6B46681A-FE2B-4413-AF97-F38BC8A40585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4321" xr:uid="{B529704A-D7C5-4A93-BEC9-E0A51DE1A1D6}"/>
    <cellStyle name="ปกติ 16 2 2 2" xfId="4869" xr:uid="{250D6E2F-1526-436D-B9F9-F20CA1F0F752}"/>
    <cellStyle name="ปกติ 16 2 3" xfId="4638" xr:uid="{4E7397E9-3B0A-4C40-BC3C-C647DF9B3398}"/>
    <cellStyle name="ปกติ 16 3" xfId="4320" xr:uid="{DA19CB13-0F41-453D-AD48-BAAD49E2A3F4}"/>
    <cellStyle name="ปกติ 16 3 2" xfId="4868" xr:uid="{DDB28CC4-987C-4C8B-B4E7-A6FD92F11E13}"/>
    <cellStyle name="ปกติ 16 4" xfId="4637" xr:uid="{6A97038F-BB71-4C70-98C4-853B389B54DC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3708" xr:uid="{1EABA397-C1D6-4FA6-A4F2-6D4184DAEFC0}"/>
    <cellStyle name="ปกติ 3 2 2 2 2" xfId="4743" xr:uid="{A35EECD6-271E-47F3-B6BD-C4E1F48EB4A9}"/>
    <cellStyle name="ปกติ 3 2 2 3" xfId="4525" xr:uid="{FC35A836-BAFC-478A-AF4B-6C3F1AA80E21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3921" xr:uid="{38EF8215-CF0D-4BA4-ACB8-737EA594F148}"/>
    <cellStyle name="ปกติ 4 4 2 2" xfId="4775" xr:uid="{255DCDFE-FF7F-4A8B-999E-B3529C02B3D1}"/>
    <cellStyle name="ปกติ 4 4 3" xfId="4551" xr:uid="{32CA122F-F284-42D0-9B2D-50CDCE5C82D6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2 2" xfId="4323" xr:uid="{90301785-263C-407F-A870-463B79E53F95}"/>
    <cellStyle name="ป้อนค่า 2 3" xfId="3439" xr:uid="{00000000-0005-0000-0000-0000270D0000}"/>
    <cellStyle name="ป้อนค่า 2 3 2" xfId="4437" xr:uid="{0E13B8F0-4440-4251-B3C2-376B24EB659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2 2" xfId="4325" xr:uid="{E9EC1C6F-3901-42A2-BB03-9D9C25E57EE9}"/>
    <cellStyle name="ผลรวม 2 3" xfId="3440" xr:uid="{00000000-0005-0000-0000-00003C0D0000}"/>
    <cellStyle name="ผลรวม 2 3 2" xfId="4438" xr:uid="{F54EA519-8264-441D-B8DE-59EDB28ECC4E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2 2" xfId="4326" xr:uid="{94B366D4-5C6B-46B2-B1AB-6AFA577B2EEE}"/>
    <cellStyle name="แสดงผล 2 3" xfId="3441" xr:uid="{00000000-0005-0000-0000-0000600D0000}"/>
    <cellStyle name="แสดงผล 2 3 2" xfId="4439" xr:uid="{6431D912-B3A7-4D2B-A4C5-6B6A6B76EC56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3 2" xfId="4224" xr:uid="{44B79F5A-123E-4CA7-9C3E-B5230D4F3CB9}"/>
    <cellStyle name="หมายเหตุ 4" xfId="3395" xr:uid="{00000000-0005-0000-0000-0000660D0000}"/>
    <cellStyle name="หมายเหตุ 4 2" xfId="4399" xr:uid="{206E8797-1D1E-44B4-BFD2-5C2B61AD20BF}"/>
    <cellStyle name="หมายเหตุ 5" xfId="2590" xr:uid="{00000000-0005-0000-0000-0000670D0000}"/>
    <cellStyle name="หมายเหตุ 5 2" xfId="4211" xr:uid="{3FE5540F-73E1-4DFA-B59D-1EFA9B3DEEDE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3"/>
  <sheetViews>
    <sheetView view="pageBreakPreview" zoomScale="90" zoomScaleNormal="55" zoomScaleSheetLayoutView="90" workbookViewId="0">
      <selection activeCell="A3" sqref="A3:N3"/>
    </sheetView>
  </sheetViews>
  <sheetFormatPr defaultColWidth="9.125" defaultRowHeight="27" customHeight="1"/>
  <cols>
    <col min="1" max="4" width="9.125" style="21" customWidth="1"/>
    <col min="5" max="5" width="7.375" style="21" customWidth="1"/>
    <col min="6" max="6" width="9.125" style="30" customWidth="1"/>
    <col min="7" max="7" width="1.375" style="72" customWidth="1"/>
    <col min="8" max="8" width="16.75" style="21" customWidth="1"/>
    <col min="9" max="9" width="1.375" style="72" customWidth="1"/>
    <col min="10" max="10" width="16.75" style="21" customWidth="1"/>
    <col min="11" max="11" width="1.375" style="72" customWidth="1"/>
    <col min="12" max="12" width="16.75" style="21" customWidth="1"/>
    <col min="13" max="13" width="1.375" style="72" customWidth="1"/>
    <col min="14" max="14" width="16.75" style="21" customWidth="1"/>
    <col min="15" max="15" width="2.375" style="21" customWidth="1"/>
    <col min="16" max="16" width="9.125" style="21"/>
    <col min="17" max="17" width="13.25" style="21" hidden="1" customWidth="1"/>
    <col min="18" max="18" width="9.125" style="21"/>
    <col min="19" max="19" width="15.875" style="21" bestFit="1" customWidth="1"/>
    <col min="20" max="20" width="9.125" style="21"/>
    <col min="21" max="21" width="19.625" style="21" bestFit="1" customWidth="1"/>
    <col min="22" max="22" width="9.125" style="21"/>
    <col min="23" max="23" width="15.875" style="21" bestFit="1" customWidth="1"/>
    <col min="24" max="24" width="9.125" style="21"/>
    <col min="25" max="25" width="15.875" style="21" bestFit="1" customWidth="1"/>
    <col min="26" max="16384" width="9.125" style="21"/>
  </cols>
  <sheetData>
    <row r="1" spans="1:17" ht="25.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7" ht="25.5" customHeight="1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7" ht="25.5" customHeight="1">
      <c r="A3" s="123" t="s">
        <v>217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7" ht="25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ht="25.5" customHeight="1">
      <c r="A5" s="2"/>
      <c r="B5" s="2"/>
      <c r="C5" s="2"/>
      <c r="D5" s="2"/>
      <c r="E5" s="2"/>
      <c r="F5" s="52"/>
      <c r="G5" s="1"/>
      <c r="H5" s="2"/>
      <c r="I5" s="1"/>
      <c r="J5" s="2"/>
      <c r="K5" s="1"/>
      <c r="L5" s="2"/>
      <c r="M5" s="1"/>
      <c r="N5" s="11" t="s">
        <v>2</v>
      </c>
    </row>
    <row r="6" spans="1:17" ht="25.5" customHeight="1">
      <c r="A6" s="2"/>
      <c r="B6" s="2"/>
      <c r="C6" s="2"/>
      <c r="D6" s="2"/>
      <c r="E6" s="2"/>
      <c r="F6" s="52"/>
      <c r="G6" s="1"/>
      <c r="H6" s="122" t="s">
        <v>3</v>
      </c>
      <c r="I6" s="122"/>
      <c r="J6" s="122"/>
      <c r="K6" s="1"/>
      <c r="L6" s="122" t="s">
        <v>4</v>
      </c>
      <c r="M6" s="122"/>
      <c r="N6" s="122"/>
    </row>
    <row r="7" spans="1:17" ht="25.5" customHeight="1">
      <c r="F7" s="81" t="s">
        <v>5</v>
      </c>
      <c r="G7" s="49"/>
      <c r="H7" s="115" t="s">
        <v>216</v>
      </c>
      <c r="I7" s="49"/>
      <c r="J7" s="115" t="s">
        <v>6</v>
      </c>
      <c r="K7" s="49"/>
      <c r="L7" s="115" t="s">
        <v>216</v>
      </c>
      <c r="M7" s="49"/>
      <c r="N7" s="115" t="s">
        <v>6</v>
      </c>
    </row>
    <row r="8" spans="1:17" ht="25.5" customHeight="1">
      <c r="F8" s="81"/>
      <c r="G8" s="49"/>
      <c r="H8" s="116" t="s">
        <v>7</v>
      </c>
      <c r="I8" s="49"/>
      <c r="J8" s="117" t="s">
        <v>8</v>
      </c>
      <c r="K8" s="49"/>
      <c r="L8" s="116" t="s">
        <v>7</v>
      </c>
      <c r="M8" s="49"/>
      <c r="N8" s="117" t="s">
        <v>8</v>
      </c>
    </row>
    <row r="9" spans="1:17" ht="25.5" customHeight="1">
      <c r="B9" s="1"/>
      <c r="C9" s="1" t="s">
        <v>9</v>
      </c>
      <c r="D9" s="1"/>
      <c r="E9" s="1"/>
      <c r="F9" s="21"/>
      <c r="G9" s="49"/>
      <c r="H9" s="117" t="s">
        <v>10</v>
      </c>
      <c r="I9" s="49"/>
      <c r="J9" s="117"/>
      <c r="K9" s="49"/>
      <c r="L9" s="117" t="s">
        <v>10</v>
      </c>
      <c r="M9" s="49"/>
      <c r="N9" s="49"/>
    </row>
    <row r="10" spans="1:17" ht="25.5" customHeight="1">
      <c r="A10" s="3" t="s">
        <v>11</v>
      </c>
      <c r="B10" s="2"/>
      <c r="C10" s="2"/>
      <c r="D10" s="2"/>
      <c r="E10" s="2"/>
      <c r="F10" s="52"/>
      <c r="G10" s="1"/>
      <c r="I10" s="1"/>
      <c r="K10" s="1"/>
      <c r="M10" s="1"/>
      <c r="N10" s="2"/>
    </row>
    <row r="11" spans="1:17" ht="25.5" customHeight="1">
      <c r="A11" s="3" t="s">
        <v>12</v>
      </c>
      <c r="B11" s="2"/>
      <c r="C11" s="2"/>
      <c r="D11" s="2"/>
      <c r="E11" s="2"/>
      <c r="F11" s="43" t="s">
        <v>13</v>
      </c>
      <c r="G11" s="41"/>
      <c r="H11" s="16">
        <v>939183746.36000001</v>
      </c>
      <c r="I11" s="41"/>
      <c r="J11" s="16">
        <v>995660396.78000009</v>
      </c>
      <c r="K11" s="41"/>
      <c r="L11" s="16">
        <v>904142172.14999998</v>
      </c>
      <c r="M11" s="41"/>
      <c r="N11" s="16">
        <v>994660349.79000008</v>
      </c>
    </row>
    <row r="12" spans="1:17" ht="25.5" customHeight="1">
      <c r="A12" s="82" t="s">
        <v>14</v>
      </c>
      <c r="B12" s="2"/>
      <c r="C12" s="2"/>
      <c r="D12" s="2"/>
      <c r="E12" s="2"/>
      <c r="F12" s="43" t="s">
        <v>15</v>
      </c>
      <c r="G12" s="41"/>
      <c r="H12" s="16">
        <v>505877219.66000003</v>
      </c>
      <c r="I12" s="41"/>
      <c r="J12" s="16">
        <v>394372865.8300001</v>
      </c>
      <c r="K12" s="41"/>
      <c r="L12" s="16">
        <v>503403142.12000006</v>
      </c>
      <c r="M12" s="41"/>
      <c r="N12" s="16">
        <v>394371394.66000009</v>
      </c>
      <c r="Q12" s="21" t="s">
        <v>16</v>
      </c>
    </row>
    <row r="13" spans="1:17" ht="25.5" customHeight="1">
      <c r="A13" s="82" t="s">
        <v>17</v>
      </c>
      <c r="B13" s="2"/>
      <c r="C13" s="2"/>
      <c r="D13" s="2"/>
      <c r="E13" s="2"/>
      <c r="F13" s="43" t="s">
        <v>18</v>
      </c>
      <c r="G13" s="41"/>
      <c r="H13" s="16">
        <v>59637563.490000002</v>
      </c>
      <c r="I13" s="41"/>
      <c r="J13" s="16">
        <v>102908499.23999999</v>
      </c>
      <c r="K13" s="41"/>
      <c r="L13" s="16">
        <v>59637563.490000002</v>
      </c>
      <c r="M13" s="41"/>
      <c r="N13" s="16">
        <v>102908499.23999999</v>
      </c>
    </row>
    <row r="14" spans="1:17" ht="25.5" customHeight="1">
      <c r="A14" s="3" t="s">
        <v>19</v>
      </c>
      <c r="B14" s="2"/>
      <c r="C14" s="2"/>
      <c r="D14" s="2"/>
      <c r="E14" s="2"/>
      <c r="F14" s="43" t="s">
        <v>20</v>
      </c>
      <c r="G14" s="41"/>
      <c r="H14" s="16">
        <v>410459766.43294656</v>
      </c>
      <c r="I14" s="41"/>
      <c r="J14" s="16">
        <v>353743282.23000002</v>
      </c>
      <c r="K14" s="41"/>
      <c r="L14" s="16">
        <v>409633101.58000004</v>
      </c>
      <c r="M14" s="41"/>
      <c r="N14" s="16">
        <v>353743282.23000002</v>
      </c>
    </row>
    <row r="15" spans="1:17" ht="25.5" customHeight="1">
      <c r="A15" s="3" t="s">
        <v>21</v>
      </c>
      <c r="B15" s="2"/>
      <c r="C15" s="2"/>
      <c r="D15" s="2"/>
      <c r="E15" s="2"/>
      <c r="F15" s="43"/>
      <c r="G15" s="41"/>
      <c r="H15" s="16">
        <v>0</v>
      </c>
      <c r="I15" s="41"/>
      <c r="J15" s="16">
        <v>2120505.4500000002</v>
      </c>
      <c r="K15" s="41"/>
      <c r="L15" s="16">
        <v>0</v>
      </c>
      <c r="M15" s="41"/>
      <c r="N15" s="16">
        <v>2120505.4500000002</v>
      </c>
    </row>
    <row r="16" spans="1:17" ht="25.5" customHeight="1">
      <c r="A16" s="2"/>
      <c r="B16" s="3" t="s">
        <v>22</v>
      </c>
      <c r="C16" s="2"/>
      <c r="D16" s="2"/>
      <c r="E16" s="2"/>
      <c r="F16" s="83"/>
      <c r="G16" s="41"/>
      <c r="H16" s="46">
        <f>SUM(H11:H15)</f>
        <v>1915158295.9429464</v>
      </c>
      <c r="I16" s="41"/>
      <c r="J16" s="46">
        <f>SUM(J11:J15)</f>
        <v>1848805549.5300002</v>
      </c>
      <c r="K16" s="41"/>
      <c r="L16" s="46">
        <f>SUM(L11:L15)</f>
        <v>1876815979.3400002</v>
      </c>
      <c r="M16" s="41"/>
      <c r="N16" s="46">
        <f>SUM(N11:N15)</f>
        <v>1847804031.3700004</v>
      </c>
    </row>
    <row r="17" spans="1:25" ht="25.5" customHeight="1">
      <c r="A17" s="3" t="s">
        <v>23</v>
      </c>
      <c r="B17" s="3"/>
      <c r="C17" s="2"/>
      <c r="D17" s="2"/>
      <c r="E17" s="2"/>
      <c r="F17" s="83"/>
      <c r="G17" s="41"/>
      <c r="H17" s="16"/>
      <c r="I17" s="41"/>
      <c r="J17" s="16"/>
      <c r="K17" s="41"/>
      <c r="L17" s="16"/>
      <c r="M17" s="41"/>
      <c r="N17" s="16"/>
    </row>
    <row r="18" spans="1:25" ht="25.5" customHeight="1">
      <c r="A18" s="3" t="s">
        <v>24</v>
      </c>
      <c r="B18" s="3"/>
      <c r="C18" s="2"/>
      <c r="D18" s="2"/>
      <c r="E18" s="2"/>
      <c r="F18" s="83"/>
      <c r="G18" s="41"/>
      <c r="H18" s="16">
        <v>4416192.45</v>
      </c>
      <c r="I18" s="41"/>
      <c r="J18" s="16">
        <v>4282118.29</v>
      </c>
      <c r="K18" s="41"/>
      <c r="L18" s="16">
        <v>4416192.45</v>
      </c>
      <c r="M18" s="41"/>
      <c r="N18" s="16">
        <v>4282118.29</v>
      </c>
    </row>
    <row r="19" spans="1:25" ht="25.5" customHeight="1">
      <c r="A19" s="3" t="s">
        <v>25</v>
      </c>
      <c r="B19" s="3"/>
      <c r="C19" s="2"/>
      <c r="D19" s="2"/>
      <c r="E19" s="2"/>
      <c r="F19" s="49" t="s">
        <v>26</v>
      </c>
      <c r="G19" s="41"/>
      <c r="H19" s="16">
        <v>0</v>
      </c>
      <c r="I19" s="41"/>
      <c r="J19" s="16">
        <v>0</v>
      </c>
      <c r="K19" s="41"/>
      <c r="L19" s="16">
        <v>22999890</v>
      </c>
      <c r="M19" s="41"/>
      <c r="N19" s="16">
        <v>999990</v>
      </c>
    </row>
    <row r="20" spans="1:25" ht="25.5" customHeight="1">
      <c r="A20" s="3" t="s">
        <v>27</v>
      </c>
      <c r="B20" s="2"/>
      <c r="C20" s="2"/>
      <c r="D20" s="2"/>
      <c r="E20" s="2"/>
      <c r="F20" s="49" t="s">
        <v>28</v>
      </c>
      <c r="G20" s="41"/>
      <c r="H20" s="16">
        <v>427845890.46112013</v>
      </c>
      <c r="I20" s="41"/>
      <c r="J20" s="16">
        <v>387204664.53999996</v>
      </c>
      <c r="K20" s="41"/>
      <c r="L20" s="16">
        <v>427399080.65999991</v>
      </c>
      <c r="M20" s="41"/>
      <c r="N20" s="16">
        <v>387204664.53999996</v>
      </c>
    </row>
    <row r="21" spans="1:25" ht="25.5" customHeight="1">
      <c r="A21" s="38" t="s">
        <v>29</v>
      </c>
      <c r="B21" s="2"/>
      <c r="C21" s="2"/>
      <c r="D21" s="2"/>
      <c r="E21" s="2"/>
      <c r="F21" s="43" t="s">
        <v>30</v>
      </c>
      <c r="G21" s="41"/>
      <c r="H21" s="16">
        <v>9418177.8800000008</v>
      </c>
      <c r="I21" s="41"/>
      <c r="J21" s="16">
        <v>7845260.9600000009</v>
      </c>
      <c r="K21" s="41"/>
      <c r="L21" s="16">
        <v>9418177.8800000008</v>
      </c>
      <c r="M21" s="41"/>
      <c r="N21" s="16">
        <v>7845260.9600000009</v>
      </c>
    </row>
    <row r="22" spans="1:25" ht="25.5" customHeight="1">
      <c r="A22" s="3" t="s">
        <v>31</v>
      </c>
      <c r="B22" s="2"/>
      <c r="C22" s="2"/>
      <c r="D22" s="2"/>
      <c r="E22" s="2"/>
      <c r="F22" s="49" t="s">
        <v>32</v>
      </c>
      <c r="G22" s="41"/>
      <c r="H22" s="16">
        <v>23051713.220000003</v>
      </c>
      <c r="I22" s="41"/>
      <c r="J22" s="16">
        <v>23438310.77</v>
      </c>
      <c r="K22" s="41"/>
      <c r="L22" s="16">
        <v>23051713.220000003</v>
      </c>
      <c r="M22" s="41"/>
      <c r="N22" s="16">
        <v>23438310.77</v>
      </c>
      <c r="Q22" s="21" t="s">
        <v>16</v>
      </c>
      <c r="S22" s="23"/>
      <c r="T22" s="23"/>
      <c r="U22" s="23"/>
      <c r="V22" s="23"/>
      <c r="W22" s="23"/>
      <c r="X22" s="23"/>
      <c r="Y22" s="23"/>
    </row>
    <row r="23" spans="1:25" ht="25.5" customHeight="1">
      <c r="A23" s="3" t="s">
        <v>33</v>
      </c>
      <c r="B23" s="2"/>
      <c r="C23" s="2"/>
      <c r="D23" s="2"/>
      <c r="E23" s="2"/>
      <c r="F23" s="49" t="s">
        <v>34</v>
      </c>
      <c r="G23" s="41"/>
      <c r="H23" s="16">
        <v>49178026.979999997</v>
      </c>
      <c r="I23" s="41"/>
      <c r="J23" s="16">
        <v>40551308.310000002</v>
      </c>
      <c r="K23" s="41"/>
      <c r="L23" s="16">
        <v>49178026.979999997</v>
      </c>
      <c r="M23" s="41"/>
      <c r="N23" s="16">
        <v>40551308.310000002</v>
      </c>
      <c r="Q23" s="21" t="s">
        <v>16</v>
      </c>
    </row>
    <row r="24" spans="1:25" ht="25.5" customHeight="1">
      <c r="A24" s="3" t="s">
        <v>35</v>
      </c>
      <c r="B24" s="2"/>
      <c r="C24" s="2"/>
      <c r="D24" s="2"/>
      <c r="E24" s="2"/>
      <c r="F24" s="43" t="s">
        <v>36</v>
      </c>
      <c r="G24" s="41"/>
      <c r="H24" s="16">
        <v>5232816.370000001</v>
      </c>
      <c r="I24" s="41"/>
      <c r="J24" s="16">
        <v>4858364.2620000001</v>
      </c>
      <c r="K24" s="41"/>
      <c r="L24" s="16">
        <v>5232816.370000001</v>
      </c>
      <c r="M24" s="41"/>
      <c r="N24" s="16">
        <v>4850093.75</v>
      </c>
    </row>
    <row r="25" spans="1:25" ht="25.5" customHeight="1">
      <c r="A25" s="3" t="s">
        <v>37</v>
      </c>
      <c r="B25" s="2"/>
      <c r="C25" s="2"/>
      <c r="D25" s="2"/>
      <c r="E25" s="2"/>
      <c r="F25" s="43" t="s">
        <v>38</v>
      </c>
      <c r="G25" s="41"/>
      <c r="H25" s="16">
        <v>35000000</v>
      </c>
      <c r="I25" s="41"/>
      <c r="J25" s="16">
        <v>25015851.48</v>
      </c>
      <c r="K25" s="41"/>
      <c r="L25" s="16">
        <v>35000000</v>
      </c>
      <c r="M25" s="41"/>
      <c r="N25" s="16">
        <v>25015851.48</v>
      </c>
    </row>
    <row r="26" spans="1:25" ht="25.5" customHeight="1">
      <c r="A26" s="3" t="s">
        <v>39</v>
      </c>
      <c r="B26" s="3"/>
      <c r="C26" s="2"/>
      <c r="D26" s="2"/>
      <c r="E26" s="2"/>
      <c r="F26" s="49" t="s">
        <v>40</v>
      </c>
      <c r="G26" s="41"/>
      <c r="H26" s="16">
        <v>7041276.1500000004</v>
      </c>
      <c r="I26" s="41"/>
      <c r="J26" s="16">
        <v>7675559.5499999998</v>
      </c>
      <c r="K26" s="41"/>
      <c r="L26" s="16">
        <v>7041276.1500000004</v>
      </c>
      <c r="M26" s="41"/>
      <c r="N26" s="16">
        <v>7675559.5499999998</v>
      </c>
      <c r="U26" s="85"/>
    </row>
    <row r="27" spans="1:25" ht="25.5" customHeight="1">
      <c r="A27" s="3"/>
      <c r="B27" s="3" t="s">
        <v>41</v>
      </c>
      <c r="C27" s="2"/>
      <c r="D27" s="2"/>
      <c r="E27" s="2"/>
      <c r="F27" s="83"/>
      <c r="G27" s="41"/>
      <c r="H27" s="46">
        <f>SUM(H18:H26)</f>
        <v>561184093.5111202</v>
      </c>
      <c r="I27" s="41"/>
      <c r="J27" s="46">
        <f>SUM(J18:J26)</f>
        <v>500871438.162</v>
      </c>
      <c r="K27" s="41"/>
      <c r="L27" s="46">
        <f>SUM(L18:L26)</f>
        <v>583737173.70999992</v>
      </c>
      <c r="M27" s="41"/>
      <c r="N27" s="46">
        <f>SUM(N18:N26)</f>
        <v>501863157.64999998</v>
      </c>
    </row>
    <row r="28" spans="1:25" ht="25.5" customHeight="1" thickBot="1">
      <c r="A28" s="3" t="s">
        <v>42</v>
      </c>
      <c r="B28" s="2"/>
      <c r="C28" s="2"/>
      <c r="D28" s="2"/>
      <c r="E28" s="2"/>
      <c r="F28" s="83"/>
      <c r="G28" s="41"/>
      <c r="H28" s="17">
        <f>+H16+H27</f>
        <v>2476342389.4540668</v>
      </c>
      <c r="I28" s="41"/>
      <c r="J28" s="17">
        <f>+J16+J27</f>
        <v>2349676987.6920004</v>
      </c>
      <c r="K28" s="41"/>
      <c r="L28" s="17">
        <f>+L16+L27</f>
        <v>2460553153.0500002</v>
      </c>
      <c r="M28" s="41"/>
      <c r="N28" s="17">
        <f>+N16+N27</f>
        <v>2349667189.0200005</v>
      </c>
    </row>
    <row r="29" spans="1:25" ht="25.5" customHeight="1" thickTop="1">
      <c r="A29" s="2"/>
      <c r="B29" s="2"/>
      <c r="C29" s="2"/>
      <c r="D29" s="2"/>
      <c r="E29" s="2"/>
      <c r="F29" s="83"/>
      <c r="G29" s="1"/>
      <c r="H29" s="2"/>
      <c r="I29" s="1"/>
      <c r="J29" s="2"/>
      <c r="K29" s="1"/>
      <c r="L29" s="2"/>
      <c r="M29" s="1"/>
      <c r="N29" s="2"/>
    </row>
    <row r="30" spans="1:25" ht="25.5" customHeight="1">
      <c r="A30" s="2"/>
      <c r="B30" s="2"/>
      <c r="C30" s="2"/>
      <c r="D30" s="2"/>
      <c r="E30" s="2"/>
      <c r="F30" s="83"/>
      <c r="G30" s="1"/>
      <c r="H30" s="2"/>
      <c r="I30" s="1"/>
      <c r="J30" s="2"/>
      <c r="K30" s="1"/>
      <c r="L30" s="2"/>
      <c r="M30" s="1"/>
      <c r="N30" s="2"/>
    </row>
    <row r="31" spans="1:25" ht="25.5" customHeight="1">
      <c r="A31" s="2"/>
      <c r="B31" s="2"/>
      <c r="C31" s="2"/>
      <c r="D31" s="2"/>
      <c r="E31" s="2"/>
      <c r="F31" s="83"/>
      <c r="G31" s="1"/>
      <c r="H31" s="2"/>
      <c r="I31" s="1"/>
      <c r="J31" s="2"/>
      <c r="K31" s="1"/>
      <c r="L31" s="2"/>
      <c r="M31" s="1"/>
      <c r="N31" s="2"/>
    </row>
    <row r="32" spans="1:25" ht="25.5" customHeight="1">
      <c r="A32" s="2"/>
      <c r="B32" s="2"/>
      <c r="C32" s="2"/>
      <c r="D32" s="2"/>
      <c r="E32" s="2"/>
      <c r="F32" s="83"/>
      <c r="G32" s="1"/>
      <c r="H32" s="2"/>
      <c r="I32" s="1"/>
      <c r="J32" s="2"/>
      <c r="K32" s="1"/>
      <c r="L32" s="2"/>
      <c r="M32" s="1"/>
      <c r="N32" s="2"/>
    </row>
    <row r="33" spans="1:14" ht="25.5" customHeight="1">
      <c r="A33" s="3" t="s">
        <v>43</v>
      </c>
      <c r="B33" s="2"/>
      <c r="C33" s="2"/>
      <c r="D33" s="2"/>
      <c r="E33" s="2"/>
      <c r="F33" s="83"/>
      <c r="G33" s="1"/>
      <c r="H33" s="2"/>
      <c r="I33" s="1"/>
      <c r="J33" s="2"/>
      <c r="K33" s="1"/>
      <c r="L33" s="2"/>
      <c r="M33" s="1"/>
      <c r="N33" s="2"/>
    </row>
    <row r="34" spans="1:14" ht="25.5" customHeight="1">
      <c r="A34" s="3"/>
      <c r="B34" s="2"/>
      <c r="C34" s="2"/>
      <c r="D34" s="2"/>
      <c r="E34" s="2"/>
      <c r="F34" s="83"/>
      <c r="G34" s="1"/>
      <c r="H34" s="2"/>
      <c r="I34" s="1"/>
      <c r="J34" s="2"/>
      <c r="K34" s="1"/>
      <c r="L34" s="2"/>
      <c r="M34" s="1"/>
      <c r="N34" s="2"/>
    </row>
    <row r="35" spans="1:14" ht="25.5" customHeight="1">
      <c r="B35" s="2"/>
      <c r="C35" s="2"/>
      <c r="D35" s="2"/>
      <c r="E35" s="2"/>
      <c r="F35" s="52"/>
      <c r="G35" s="1"/>
      <c r="H35" s="2"/>
      <c r="I35" s="1"/>
      <c r="J35" s="2"/>
      <c r="K35" s="1"/>
      <c r="L35" s="2"/>
      <c r="M35" s="1"/>
      <c r="N35" s="2"/>
    </row>
    <row r="36" spans="1:14" ht="25.5" customHeight="1">
      <c r="D36" s="3" t="s">
        <v>44</v>
      </c>
      <c r="G36" s="21"/>
      <c r="H36" s="2"/>
      <c r="I36" s="21"/>
      <c r="J36" s="2"/>
      <c r="K36" s="21"/>
      <c r="L36" s="2"/>
      <c r="M36" s="21"/>
      <c r="N36" s="2"/>
    </row>
    <row r="37" spans="1:14" ht="25.5" customHeight="1">
      <c r="B37" s="2"/>
      <c r="D37" s="3" t="s">
        <v>45</v>
      </c>
      <c r="G37" s="2"/>
      <c r="H37" s="2"/>
      <c r="I37" s="2"/>
      <c r="J37" s="2"/>
      <c r="K37" s="2"/>
      <c r="L37" s="2"/>
      <c r="M37" s="2"/>
      <c r="N37" s="2"/>
    </row>
    <row r="38" spans="1:14" ht="25.5" customHeight="1">
      <c r="A38" s="123" t="s">
        <v>46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</row>
    <row r="39" spans="1:14" ht="25.5" customHeight="1">
      <c r="A39" s="123" t="s">
        <v>0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</row>
    <row r="40" spans="1:14" ht="25.5" customHeight="1">
      <c r="A40" s="123" t="s">
        <v>47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</row>
    <row r="41" spans="1:14" ht="25.5" customHeight="1">
      <c r="A41" s="123" t="s">
        <v>217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</row>
    <row r="42" spans="1:14" ht="25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25.5" customHeight="1">
      <c r="A43" s="2"/>
      <c r="B43" s="2"/>
      <c r="C43" s="2"/>
      <c r="D43" s="2"/>
      <c r="E43" s="2"/>
      <c r="F43" s="52"/>
      <c r="G43" s="1"/>
      <c r="H43" s="2"/>
      <c r="I43" s="1"/>
      <c r="J43" s="2"/>
      <c r="K43" s="1"/>
      <c r="L43" s="2"/>
      <c r="M43" s="1"/>
      <c r="N43" s="11" t="s">
        <v>2</v>
      </c>
    </row>
    <row r="44" spans="1:14" ht="25.5" customHeight="1">
      <c r="A44" s="2"/>
      <c r="B44" s="2"/>
      <c r="C44" s="2"/>
      <c r="D44" s="2"/>
      <c r="E44" s="2"/>
      <c r="F44" s="52"/>
      <c r="G44" s="1"/>
      <c r="H44" s="122" t="s">
        <v>3</v>
      </c>
      <c r="I44" s="122"/>
      <c r="J44" s="122"/>
      <c r="K44" s="1"/>
      <c r="L44" s="122" t="s">
        <v>4</v>
      </c>
      <c r="M44" s="122"/>
      <c r="N44" s="122"/>
    </row>
    <row r="45" spans="1:14" ht="25.5" customHeight="1">
      <c r="F45" s="81" t="s">
        <v>5</v>
      </c>
      <c r="G45" s="49"/>
      <c r="H45" s="115" t="s">
        <v>216</v>
      </c>
      <c r="I45" s="49"/>
      <c r="J45" s="115" t="s">
        <v>6</v>
      </c>
      <c r="K45" s="49"/>
      <c r="L45" s="115" t="s">
        <v>216</v>
      </c>
      <c r="M45" s="49"/>
      <c r="N45" s="118" t="str">
        <f>+N7</f>
        <v>31 ธันวาคม 2566</v>
      </c>
    </row>
    <row r="46" spans="1:14" ht="25.5" customHeight="1">
      <c r="F46" s="81"/>
      <c r="G46" s="49"/>
      <c r="H46" s="116" t="s">
        <v>7</v>
      </c>
      <c r="I46" s="49"/>
      <c r="J46" s="117" t="s">
        <v>8</v>
      </c>
      <c r="K46" s="49"/>
      <c r="L46" s="116" t="s">
        <v>7</v>
      </c>
      <c r="M46" s="49"/>
      <c r="N46" s="117" t="s">
        <v>8</v>
      </c>
    </row>
    <row r="47" spans="1:14" ht="25.5" customHeight="1">
      <c r="B47" s="1"/>
      <c r="C47" s="1" t="s">
        <v>48</v>
      </c>
      <c r="D47" s="1"/>
      <c r="E47" s="1"/>
      <c r="G47" s="49"/>
      <c r="H47" s="117" t="s">
        <v>10</v>
      </c>
      <c r="I47" s="49"/>
      <c r="J47" s="117"/>
      <c r="K47" s="49"/>
      <c r="L47" s="117" t="s">
        <v>10</v>
      </c>
      <c r="M47" s="49"/>
      <c r="N47" s="49"/>
    </row>
    <row r="48" spans="1:14" ht="25.5" customHeight="1">
      <c r="A48" s="3" t="s">
        <v>49</v>
      </c>
      <c r="B48" s="2"/>
      <c r="C48" s="2"/>
      <c r="D48" s="2"/>
      <c r="E48" s="2"/>
      <c r="F48" s="52"/>
      <c r="G48" s="1"/>
      <c r="I48" s="1"/>
      <c r="K48" s="1"/>
      <c r="M48" s="1"/>
      <c r="N48" s="2"/>
    </row>
    <row r="49" spans="1:17" ht="25.5" customHeight="1">
      <c r="A49" s="3" t="s">
        <v>50</v>
      </c>
      <c r="B49" s="2"/>
      <c r="C49" s="2"/>
      <c r="D49" s="2"/>
      <c r="E49" s="2"/>
      <c r="F49" s="52"/>
      <c r="G49" s="1"/>
      <c r="I49" s="1"/>
      <c r="K49" s="1"/>
      <c r="M49" s="1"/>
      <c r="N49" s="2"/>
    </row>
    <row r="50" spans="1:17" ht="25.5" customHeight="1">
      <c r="A50" s="84" t="s">
        <v>51</v>
      </c>
      <c r="B50" s="2"/>
      <c r="C50" s="2"/>
      <c r="D50" s="2"/>
      <c r="E50" s="2"/>
      <c r="F50" s="43" t="s">
        <v>52</v>
      </c>
      <c r="G50" s="41"/>
      <c r="H50" s="16">
        <v>137370730.22</v>
      </c>
      <c r="I50" s="41"/>
      <c r="J50" s="16">
        <v>119057446.48</v>
      </c>
      <c r="K50" s="41"/>
      <c r="L50" s="16">
        <v>137370730.22</v>
      </c>
      <c r="M50" s="41"/>
      <c r="N50" s="16">
        <v>119057446.48</v>
      </c>
    </row>
    <row r="51" spans="1:17" ht="25.5" customHeight="1">
      <c r="A51" s="3" t="s">
        <v>53</v>
      </c>
      <c r="B51" s="2"/>
      <c r="C51" s="2"/>
      <c r="D51" s="2"/>
      <c r="E51" s="2"/>
      <c r="F51" s="43" t="s">
        <v>54</v>
      </c>
      <c r="G51" s="41"/>
      <c r="H51" s="16">
        <v>127471633.54999998</v>
      </c>
      <c r="I51" s="41"/>
      <c r="J51" s="16">
        <v>80147517.849999964</v>
      </c>
      <c r="K51" s="41"/>
      <c r="L51" s="16">
        <v>126731953.72</v>
      </c>
      <c r="M51" s="41"/>
      <c r="N51" s="16">
        <v>80104647.149999961</v>
      </c>
    </row>
    <row r="52" spans="1:17" ht="25.5" customHeight="1">
      <c r="A52" s="3" t="s">
        <v>55</v>
      </c>
      <c r="B52" s="2"/>
      <c r="C52" s="2"/>
      <c r="D52" s="2"/>
      <c r="E52" s="2"/>
      <c r="F52" s="43"/>
      <c r="G52" s="41"/>
      <c r="H52" s="16"/>
      <c r="I52" s="41"/>
      <c r="J52" s="16"/>
      <c r="K52" s="41"/>
      <c r="L52" s="16"/>
      <c r="M52" s="41"/>
      <c r="N52" s="16"/>
    </row>
    <row r="53" spans="1:17" ht="25.5" customHeight="1">
      <c r="A53" s="84" t="s">
        <v>56</v>
      </c>
      <c r="B53" s="2"/>
      <c r="C53" s="2"/>
      <c r="D53" s="2"/>
      <c r="E53" s="2"/>
      <c r="F53" s="43" t="s">
        <v>57</v>
      </c>
      <c r="G53" s="41"/>
      <c r="H53" s="16">
        <v>72497321.769999996</v>
      </c>
      <c r="I53" s="41"/>
      <c r="J53" s="16">
        <v>23843910.41</v>
      </c>
      <c r="K53" s="41"/>
      <c r="L53" s="16">
        <v>72497321.769999996</v>
      </c>
      <c r="M53" s="41"/>
      <c r="N53" s="16">
        <v>23843910.41</v>
      </c>
      <c r="Q53" s="21" t="s">
        <v>58</v>
      </c>
    </row>
    <row r="54" spans="1:17" ht="25.5" customHeight="1">
      <c r="A54" s="3" t="s">
        <v>59</v>
      </c>
      <c r="B54" s="2"/>
      <c r="C54" s="2"/>
      <c r="D54" s="2"/>
      <c r="E54" s="2"/>
      <c r="F54" s="43"/>
      <c r="G54" s="41"/>
      <c r="H54" s="16"/>
      <c r="I54" s="41"/>
      <c r="J54" s="16"/>
      <c r="K54" s="41"/>
      <c r="L54" s="16"/>
      <c r="M54" s="41"/>
      <c r="N54" s="16"/>
    </row>
    <row r="55" spans="1:17" ht="25.5" customHeight="1">
      <c r="A55" s="84" t="s">
        <v>56</v>
      </c>
      <c r="B55" s="2"/>
      <c r="C55" s="2"/>
      <c r="D55" s="2"/>
      <c r="E55" s="2"/>
      <c r="F55" s="43" t="s">
        <v>60</v>
      </c>
      <c r="G55" s="41"/>
      <c r="H55" s="16">
        <v>4743376.96</v>
      </c>
      <c r="I55" s="41"/>
      <c r="J55" s="21">
        <v>6816094.3200000003</v>
      </c>
      <c r="K55" s="41"/>
      <c r="L55" s="21">
        <v>4743376.96</v>
      </c>
      <c r="M55" s="41"/>
      <c r="N55" s="21">
        <v>6816094.3200000003</v>
      </c>
    </row>
    <row r="56" spans="1:17" ht="25.5" customHeight="1">
      <c r="A56" s="3" t="s">
        <v>61</v>
      </c>
      <c r="B56" s="2"/>
      <c r="C56" s="2"/>
      <c r="D56" s="2"/>
      <c r="E56" s="2"/>
      <c r="F56" s="43" t="s">
        <v>62</v>
      </c>
      <c r="G56" s="41"/>
      <c r="H56" s="21">
        <v>14410801.640000001</v>
      </c>
      <c r="I56" s="41"/>
      <c r="J56" s="16">
        <v>8183361.0999999996</v>
      </c>
      <c r="K56" s="41"/>
      <c r="L56" s="16">
        <v>14389558.26</v>
      </c>
      <c r="M56" s="41"/>
      <c r="N56" s="16">
        <v>8183361.0999999996</v>
      </c>
    </row>
    <row r="57" spans="1:17" ht="25.5" customHeight="1">
      <c r="A57" s="3" t="s">
        <v>63</v>
      </c>
      <c r="B57" s="2"/>
      <c r="C57" s="2"/>
      <c r="D57" s="2"/>
      <c r="E57" s="2"/>
      <c r="F57" s="43"/>
      <c r="G57" s="41"/>
      <c r="H57" s="16">
        <v>16755275.570000002</v>
      </c>
      <c r="I57" s="41"/>
      <c r="J57" s="16">
        <v>19422642.18</v>
      </c>
      <c r="K57" s="41"/>
      <c r="L57" s="16">
        <v>16179038.130000001</v>
      </c>
      <c r="M57" s="41"/>
      <c r="N57" s="16">
        <v>19422642.18</v>
      </c>
      <c r="Q57" s="21" t="s">
        <v>58</v>
      </c>
    </row>
    <row r="58" spans="1:17" ht="25.5" customHeight="1">
      <c r="A58" s="3" t="s">
        <v>64</v>
      </c>
      <c r="B58" s="2"/>
      <c r="C58" s="2"/>
      <c r="D58" s="2"/>
      <c r="E58" s="2"/>
      <c r="F58" s="43"/>
      <c r="G58" s="41"/>
      <c r="H58" s="16">
        <v>2740301.58</v>
      </c>
      <c r="I58" s="41"/>
      <c r="J58" s="16">
        <v>3159038.14</v>
      </c>
      <c r="K58" s="41"/>
      <c r="L58" s="16">
        <v>2740301.58</v>
      </c>
      <c r="M58" s="41"/>
      <c r="N58" s="16">
        <v>3159038.14</v>
      </c>
    </row>
    <row r="59" spans="1:17" ht="25.5" customHeight="1">
      <c r="A59" s="2"/>
      <c r="B59" s="3" t="s">
        <v>65</v>
      </c>
      <c r="C59" s="2"/>
      <c r="D59" s="2"/>
      <c r="E59" s="2"/>
      <c r="F59" s="49"/>
      <c r="G59" s="41"/>
      <c r="H59" s="46">
        <f>SUM(H50:H58)</f>
        <v>375989441.2899999</v>
      </c>
      <c r="I59" s="41"/>
      <c r="J59" s="46">
        <f>SUM(J50:J58)</f>
        <v>260630010.47999996</v>
      </c>
      <c r="K59" s="41"/>
      <c r="L59" s="46">
        <f>SUM(L50:L58)</f>
        <v>374652280.63999993</v>
      </c>
      <c r="M59" s="41"/>
      <c r="N59" s="46">
        <f>SUM(N50:N58)</f>
        <v>260587139.77999994</v>
      </c>
    </row>
    <row r="60" spans="1:17" ht="25.5" customHeight="1">
      <c r="A60" s="3" t="s">
        <v>66</v>
      </c>
      <c r="B60" s="3"/>
      <c r="C60" s="2"/>
      <c r="D60" s="2"/>
      <c r="E60" s="2"/>
      <c r="F60" s="49"/>
      <c r="G60" s="41"/>
      <c r="I60" s="41"/>
      <c r="K60" s="41"/>
      <c r="M60" s="41"/>
      <c r="N60" s="16"/>
    </row>
    <row r="61" spans="1:17" ht="25.5" customHeight="1">
      <c r="A61" s="2" t="s">
        <v>67</v>
      </c>
      <c r="B61" s="3"/>
      <c r="C61" s="2"/>
      <c r="D61" s="2"/>
      <c r="E61" s="2"/>
      <c r="F61" s="43" t="s">
        <v>57</v>
      </c>
      <c r="G61" s="41"/>
      <c r="H61" s="16">
        <v>13564833.84</v>
      </c>
      <c r="I61" s="41"/>
      <c r="J61" s="16">
        <v>74678455.789999992</v>
      </c>
      <c r="K61" s="41"/>
      <c r="L61" s="16">
        <v>13564833.84</v>
      </c>
      <c r="M61" s="41"/>
      <c r="N61" s="16">
        <v>74678455.789999992</v>
      </c>
      <c r="Q61" s="21" t="s">
        <v>58</v>
      </c>
    </row>
    <row r="62" spans="1:17" ht="25.5" customHeight="1">
      <c r="A62" s="2" t="s">
        <v>68</v>
      </c>
      <c r="B62" s="3"/>
      <c r="C62" s="2"/>
      <c r="D62" s="2"/>
      <c r="E62" s="2"/>
      <c r="F62" s="43" t="s">
        <v>60</v>
      </c>
      <c r="G62" s="41"/>
      <c r="H62" s="16">
        <v>11900673.300000001</v>
      </c>
      <c r="I62" s="41"/>
      <c r="J62" s="16">
        <v>6950206.3599999994</v>
      </c>
      <c r="K62" s="41"/>
      <c r="L62" s="16">
        <v>11900673.300000001</v>
      </c>
      <c r="M62" s="41"/>
      <c r="N62" s="16">
        <v>6950206.3599999994</v>
      </c>
    </row>
    <row r="63" spans="1:17" ht="25.5" customHeight="1">
      <c r="A63" s="2" t="s">
        <v>69</v>
      </c>
      <c r="B63" s="3"/>
      <c r="C63" s="2"/>
      <c r="D63" s="2"/>
      <c r="E63" s="2"/>
      <c r="F63" s="43"/>
      <c r="G63" s="41"/>
      <c r="H63" s="16"/>
      <c r="I63" s="41"/>
      <c r="J63" s="16"/>
      <c r="K63" s="41"/>
      <c r="L63" s="16"/>
      <c r="M63" s="41"/>
      <c r="N63" s="16"/>
    </row>
    <row r="64" spans="1:17" ht="25.5" customHeight="1">
      <c r="A64" s="84" t="s">
        <v>70</v>
      </c>
      <c r="C64" s="2"/>
      <c r="D64" s="2"/>
      <c r="E64" s="2"/>
      <c r="F64" s="43" t="s">
        <v>71</v>
      </c>
      <c r="G64" s="41"/>
      <c r="H64" s="16">
        <v>28493058.149999999</v>
      </c>
      <c r="I64" s="41"/>
      <c r="J64" s="16">
        <v>26621346.550000001</v>
      </c>
      <c r="K64" s="41"/>
      <c r="L64" s="16">
        <v>28493058.149999999</v>
      </c>
      <c r="M64" s="41"/>
      <c r="N64" s="16">
        <v>26621346.550000001</v>
      </c>
    </row>
    <row r="65" spans="1:14" ht="25.5" customHeight="1">
      <c r="A65" s="3" t="s">
        <v>72</v>
      </c>
      <c r="C65" s="2"/>
      <c r="D65" s="2"/>
      <c r="E65" s="2"/>
      <c r="F65" s="43" t="s">
        <v>62</v>
      </c>
      <c r="G65" s="41"/>
      <c r="H65" s="16">
        <v>9360875.629999999</v>
      </c>
      <c r="I65" s="41"/>
      <c r="J65" s="16">
        <v>17039548.91</v>
      </c>
      <c r="K65" s="41"/>
      <c r="L65" s="16">
        <v>9328528.2899999991</v>
      </c>
      <c r="M65" s="41"/>
      <c r="N65" s="16">
        <v>17039548.91</v>
      </c>
    </row>
    <row r="66" spans="1:14" ht="25.5" customHeight="1">
      <c r="A66" s="3" t="s">
        <v>73</v>
      </c>
      <c r="C66" s="2"/>
      <c r="D66" s="2"/>
      <c r="E66" s="2"/>
      <c r="F66" s="43"/>
      <c r="G66" s="41"/>
      <c r="H66" s="16">
        <v>993720.34000000008</v>
      </c>
      <c r="I66" s="41"/>
      <c r="J66" s="16">
        <v>1005789.3999999999</v>
      </c>
      <c r="K66" s="41"/>
      <c r="L66" s="16">
        <v>993720.34000000008</v>
      </c>
      <c r="M66" s="41"/>
      <c r="N66" s="16">
        <v>1005789.3999999999</v>
      </c>
    </row>
    <row r="67" spans="1:14" ht="25.5" customHeight="1">
      <c r="A67" s="2"/>
      <c r="B67" s="3" t="s">
        <v>74</v>
      </c>
      <c r="C67" s="2"/>
      <c r="D67" s="2"/>
      <c r="E67" s="2"/>
      <c r="F67" s="83"/>
      <c r="G67" s="41"/>
      <c r="H67" s="46">
        <f>SUM(H61:H66)</f>
        <v>64313161.260000005</v>
      </c>
      <c r="I67" s="41"/>
      <c r="J67" s="46">
        <f>SUM(J61:J66)</f>
        <v>126295347.00999999</v>
      </c>
      <c r="K67" s="41"/>
      <c r="L67" s="46">
        <f>SUM(L61:L66)</f>
        <v>64280813.920000002</v>
      </c>
      <c r="M67" s="41"/>
      <c r="N67" s="46">
        <f>SUM(N61:N66)</f>
        <v>126295347.00999999</v>
      </c>
    </row>
    <row r="68" spans="1:14" ht="25.5" customHeight="1">
      <c r="A68" s="2"/>
      <c r="B68" s="3" t="s">
        <v>75</v>
      </c>
      <c r="C68" s="2"/>
      <c r="D68" s="2"/>
      <c r="E68" s="2"/>
      <c r="F68" s="52"/>
      <c r="G68" s="41"/>
      <c r="H68" s="119">
        <f>+H59+H67</f>
        <v>440302602.54999989</v>
      </c>
      <c r="I68" s="41"/>
      <c r="J68" s="119">
        <f>+J59+J67</f>
        <v>386925357.48999995</v>
      </c>
      <c r="K68" s="41"/>
      <c r="L68" s="119">
        <f>+L59+L67</f>
        <v>438933094.55999994</v>
      </c>
      <c r="M68" s="41"/>
      <c r="N68" s="119">
        <f>+N59+N67</f>
        <v>386882486.78999996</v>
      </c>
    </row>
    <row r="69" spans="1:14" ht="25.5" customHeight="1">
      <c r="A69" s="2"/>
      <c r="B69" s="3"/>
      <c r="C69" s="2"/>
      <c r="D69" s="2"/>
      <c r="E69" s="2"/>
      <c r="F69" s="52"/>
      <c r="G69" s="41"/>
      <c r="H69" s="16"/>
      <c r="I69" s="41"/>
      <c r="J69" s="16"/>
      <c r="K69" s="41"/>
      <c r="L69" s="16"/>
      <c r="M69" s="41"/>
      <c r="N69" s="16"/>
    </row>
    <row r="70" spans="1:14" ht="25.5" customHeight="1">
      <c r="A70" s="2"/>
      <c r="B70" s="3"/>
      <c r="C70" s="2"/>
      <c r="D70" s="2"/>
      <c r="E70" s="2"/>
      <c r="F70" s="52"/>
      <c r="G70" s="41"/>
      <c r="H70" s="16"/>
      <c r="I70" s="41"/>
      <c r="J70" s="16"/>
      <c r="K70" s="41"/>
      <c r="L70" s="16"/>
      <c r="M70" s="41"/>
      <c r="N70" s="16"/>
    </row>
    <row r="71" spans="1:14" ht="25.5" customHeight="1">
      <c r="A71" s="3" t="s">
        <v>43</v>
      </c>
      <c r="B71" s="2"/>
      <c r="C71" s="2"/>
      <c r="D71" s="2"/>
      <c r="E71" s="2"/>
      <c r="F71" s="52"/>
      <c r="G71" s="1"/>
      <c r="H71" s="2"/>
      <c r="I71" s="1"/>
      <c r="J71" s="2"/>
      <c r="K71" s="1"/>
      <c r="L71" s="2"/>
      <c r="M71" s="1"/>
      <c r="N71" s="2"/>
    </row>
    <row r="72" spans="1:14" ht="25.5" customHeight="1">
      <c r="A72" s="3"/>
      <c r="B72" s="2"/>
      <c r="C72" s="2"/>
      <c r="D72" s="2"/>
      <c r="E72" s="2"/>
      <c r="F72" s="52"/>
      <c r="G72" s="1"/>
      <c r="H72" s="2"/>
      <c r="I72" s="1"/>
      <c r="J72" s="2"/>
      <c r="K72" s="1"/>
      <c r="L72" s="2"/>
      <c r="M72" s="1"/>
      <c r="N72" s="2"/>
    </row>
    <row r="73" spans="1:14" ht="25.5" customHeight="1">
      <c r="A73" s="3"/>
      <c r="B73" s="2"/>
      <c r="C73" s="2"/>
      <c r="D73" s="2"/>
      <c r="E73" s="2"/>
      <c r="F73" s="52"/>
      <c r="G73" s="1"/>
      <c r="H73" s="2"/>
      <c r="I73" s="1"/>
      <c r="J73" s="2"/>
      <c r="K73" s="1"/>
      <c r="L73" s="2"/>
      <c r="M73" s="1"/>
      <c r="N73" s="2"/>
    </row>
    <row r="74" spans="1:14" ht="25.5" customHeight="1">
      <c r="D74" s="3" t="s">
        <v>44</v>
      </c>
      <c r="G74" s="21"/>
      <c r="H74" s="2"/>
      <c r="I74" s="21"/>
      <c r="J74" s="2"/>
      <c r="K74" s="21"/>
      <c r="L74" s="2"/>
      <c r="M74" s="21"/>
      <c r="N74" s="2"/>
    </row>
    <row r="75" spans="1:14" ht="25.5" customHeight="1">
      <c r="B75" s="2"/>
      <c r="D75" s="3" t="s">
        <v>45</v>
      </c>
      <c r="G75" s="2"/>
      <c r="H75" s="2"/>
      <c r="I75" s="2"/>
      <c r="J75" s="2"/>
      <c r="K75" s="2"/>
      <c r="L75" s="2"/>
      <c r="M75" s="2"/>
      <c r="N75" s="2"/>
    </row>
    <row r="76" spans="1:14" ht="25.5" customHeight="1">
      <c r="A76" s="124" t="s">
        <v>76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</row>
    <row r="77" spans="1:14" ht="25.5" customHeight="1">
      <c r="A77" s="124" t="s">
        <v>0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</row>
    <row r="78" spans="1:14" ht="25.5" customHeight="1">
      <c r="A78" s="124" t="s">
        <v>47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</row>
    <row r="79" spans="1:14" ht="25.5" customHeight="1">
      <c r="A79" s="123" t="s">
        <v>217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</row>
    <row r="80" spans="1:14" ht="25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5.5" customHeight="1">
      <c r="A81" s="2"/>
      <c r="B81" s="2"/>
      <c r="C81" s="2"/>
      <c r="D81" s="2"/>
      <c r="E81" s="2"/>
      <c r="F81" s="52"/>
      <c r="G81" s="1"/>
      <c r="H81" s="2"/>
      <c r="I81" s="1"/>
      <c r="J81" s="2"/>
      <c r="K81" s="1"/>
      <c r="L81" s="2"/>
      <c r="M81" s="1"/>
      <c r="N81" s="11" t="s">
        <v>2</v>
      </c>
    </row>
    <row r="82" spans="1:14" ht="25.5" customHeight="1">
      <c r="A82" s="2"/>
      <c r="B82" s="2"/>
      <c r="C82" s="2"/>
      <c r="D82" s="2"/>
      <c r="E82" s="2"/>
      <c r="F82" s="52"/>
      <c r="G82" s="1"/>
      <c r="H82" s="122" t="s">
        <v>3</v>
      </c>
      <c r="I82" s="122"/>
      <c r="J82" s="122"/>
      <c r="K82" s="1"/>
      <c r="L82" s="122" t="s">
        <v>4</v>
      </c>
      <c r="M82" s="122"/>
      <c r="N82" s="122"/>
    </row>
    <row r="83" spans="1:14" ht="25.5" customHeight="1">
      <c r="F83" s="81"/>
      <c r="G83" s="49"/>
      <c r="H83" s="115" t="s">
        <v>216</v>
      </c>
      <c r="I83" s="49"/>
      <c r="J83" s="115" t="s">
        <v>6</v>
      </c>
      <c r="K83" s="49"/>
      <c r="L83" s="115" t="s">
        <v>216</v>
      </c>
      <c r="M83" s="49"/>
      <c r="N83" s="115" t="str">
        <f>+N45</f>
        <v>31 ธันวาคม 2566</v>
      </c>
    </row>
    <row r="84" spans="1:14" ht="25.5" customHeight="1">
      <c r="F84" s="81"/>
      <c r="G84" s="49"/>
      <c r="H84" s="116" t="s">
        <v>7</v>
      </c>
      <c r="I84" s="49"/>
      <c r="J84" s="117" t="s">
        <v>8</v>
      </c>
      <c r="K84" s="49"/>
      <c r="L84" s="116" t="s">
        <v>7</v>
      </c>
      <c r="M84" s="49"/>
      <c r="N84" s="117" t="s">
        <v>8</v>
      </c>
    </row>
    <row r="85" spans="1:14" ht="25.5" customHeight="1">
      <c r="B85" s="1"/>
      <c r="C85" s="1" t="s">
        <v>77</v>
      </c>
      <c r="D85" s="1"/>
      <c r="E85" s="1"/>
      <c r="G85" s="49"/>
      <c r="H85" s="117" t="s">
        <v>10</v>
      </c>
      <c r="I85" s="49"/>
      <c r="J85" s="117"/>
      <c r="K85" s="49"/>
      <c r="L85" s="117" t="s">
        <v>10</v>
      </c>
      <c r="M85" s="49"/>
      <c r="N85" s="49"/>
    </row>
    <row r="86" spans="1:14" ht="25.5" customHeight="1">
      <c r="A86" s="3" t="s">
        <v>78</v>
      </c>
      <c r="B86" s="2"/>
      <c r="C86" s="2"/>
      <c r="D86" s="2"/>
      <c r="E86" s="2"/>
      <c r="F86" s="52"/>
      <c r="G86" s="41"/>
      <c r="H86" s="120" t="s">
        <v>79</v>
      </c>
      <c r="I86" s="41"/>
      <c r="J86" s="120" t="s">
        <v>79</v>
      </c>
      <c r="K86" s="41"/>
      <c r="L86" s="120" t="s">
        <v>79</v>
      </c>
      <c r="M86" s="41"/>
      <c r="N86" s="120" t="s">
        <v>79</v>
      </c>
    </row>
    <row r="87" spans="1:14" ht="25.5" customHeight="1">
      <c r="A87" s="3" t="s">
        <v>80</v>
      </c>
      <c r="B87" s="2"/>
      <c r="C87" s="2"/>
      <c r="D87" s="2"/>
      <c r="E87" s="2"/>
      <c r="F87" s="52"/>
      <c r="G87" s="41"/>
      <c r="H87" s="16"/>
      <c r="I87" s="41"/>
      <c r="J87" s="16"/>
      <c r="K87" s="41"/>
      <c r="L87" s="16"/>
      <c r="M87" s="41"/>
      <c r="N87" s="16"/>
    </row>
    <row r="88" spans="1:14" ht="25.5" customHeight="1">
      <c r="A88" s="3" t="s">
        <v>81</v>
      </c>
      <c r="B88" s="2"/>
      <c r="C88" s="2"/>
      <c r="D88" s="2"/>
      <c r="E88" s="2"/>
      <c r="F88" s="52"/>
      <c r="G88" s="41"/>
      <c r="H88" s="16"/>
      <c r="I88" s="41"/>
      <c r="J88" s="16"/>
      <c r="K88" s="41"/>
      <c r="L88" s="16"/>
      <c r="M88" s="41"/>
      <c r="N88" s="16"/>
    </row>
    <row r="89" spans="1:14" ht="25.5" customHeight="1" thickBot="1">
      <c r="A89" s="3"/>
      <c r="B89" s="2" t="s">
        <v>82</v>
      </c>
      <c r="C89" s="2"/>
      <c r="D89" s="2"/>
      <c r="E89" s="2"/>
      <c r="F89" s="52"/>
      <c r="G89" s="41"/>
      <c r="H89" s="121">
        <v>350000000</v>
      </c>
      <c r="I89" s="41"/>
      <c r="J89" s="121">
        <v>350000000</v>
      </c>
      <c r="K89" s="41"/>
      <c r="L89" s="121">
        <v>350000000</v>
      </c>
      <c r="M89" s="41"/>
      <c r="N89" s="121">
        <v>350000000</v>
      </c>
    </row>
    <row r="90" spans="1:14" ht="25.5" customHeight="1" thickTop="1">
      <c r="A90" s="3" t="s">
        <v>83</v>
      </c>
      <c r="B90" s="2"/>
      <c r="C90" s="2"/>
      <c r="D90" s="2"/>
      <c r="E90" s="2"/>
      <c r="F90" s="52"/>
      <c r="G90" s="41"/>
      <c r="H90" s="16"/>
      <c r="I90" s="41"/>
      <c r="J90" s="16"/>
      <c r="K90" s="41"/>
      <c r="L90" s="16"/>
      <c r="M90" s="41"/>
      <c r="N90" s="16"/>
    </row>
    <row r="91" spans="1:14" ht="25.5" customHeight="1">
      <c r="A91" s="3"/>
      <c r="B91" s="2" t="s">
        <v>84</v>
      </c>
      <c r="C91" s="2"/>
      <c r="D91" s="2"/>
      <c r="E91" s="2"/>
      <c r="F91" s="49"/>
      <c r="G91" s="41"/>
      <c r="H91" s="16">
        <v>350000000</v>
      </c>
      <c r="I91" s="41"/>
      <c r="J91" s="16">
        <v>350000000</v>
      </c>
      <c r="K91" s="41"/>
      <c r="L91" s="16">
        <v>350000000</v>
      </c>
      <c r="M91" s="41"/>
      <c r="N91" s="16">
        <v>350000000</v>
      </c>
    </row>
    <row r="92" spans="1:14" ht="25.5" customHeight="1">
      <c r="A92" s="3" t="s">
        <v>85</v>
      </c>
      <c r="B92" s="3"/>
      <c r="C92" s="2"/>
      <c r="D92" s="2"/>
      <c r="E92" s="2"/>
      <c r="F92" s="49"/>
      <c r="G92" s="41"/>
      <c r="H92" s="16">
        <v>1459718667</v>
      </c>
      <c r="I92" s="41"/>
      <c r="J92" s="16">
        <v>1459718667</v>
      </c>
      <c r="K92" s="41"/>
      <c r="L92" s="16">
        <v>1459718667</v>
      </c>
      <c r="M92" s="41"/>
      <c r="N92" s="16">
        <v>1459718667</v>
      </c>
    </row>
    <row r="93" spans="1:14" ht="25.5" customHeight="1">
      <c r="A93" s="3" t="s">
        <v>86</v>
      </c>
      <c r="B93" s="2"/>
      <c r="C93" s="2"/>
      <c r="D93" s="2"/>
      <c r="E93" s="2"/>
      <c r="F93" s="52"/>
      <c r="G93" s="21"/>
      <c r="I93" s="21"/>
      <c r="K93" s="21"/>
      <c r="M93" s="21"/>
    </row>
    <row r="94" spans="1:14" ht="25.5" customHeight="1">
      <c r="A94" s="3" t="s">
        <v>87</v>
      </c>
      <c r="B94" s="2"/>
      <c r="C94" s="2"/>
      <c r="D94" s="2"/>
      <c r="E94" s="2"/>
      <c r="F94" s="52"/>
      <c r="G94" s="21"/>
      <c r="I94" s="21"/>
      <c r="K94" s="21"/>
      <c r="M94" s="21"/>
    </row>
    <row r="95" spans="1:14" ht="25.5" customHeight="1">
      <c r="A95" s="2"/>
      <c r="B95" s="3" t="s">
        <v>88</v>
      </c>
      <c r="C95" s="2"/>
      <c r="D95" s="2"/>
      <c r="E95" s="2"/>
      <c r="F95" s="49"/>
      <c r="G95" s="41"/>
      <c r="H95" s="16">
        <v>35000000</v>
      </c>
      <c r="I95" s="41"/>
      <c r="J95" s="16">
        <v>35000000</v>
      </c>
      <c r="K95" s="41"/>
      <c r="L95" s="16">
        <v>35000000</v>
      </c>
      <c r="M95" s="41"/>
      <c r="N95" s="16">
        <v>35000000</v>
      </c>
    </row>
    <row r="96" spans="1:14" ht="25.5" customHeight="1">
      <c r="A96" s="3" t="s">
        <v>89</v>
      </c>
      <c r="B96" s="2"/>
      <c r="C96" s="2"/>
      <c r="D96" s="2"/>
      <c r="E96" s="2"/>
      <c r="F96" s="52"/>
      <c r="G96" s="41"/>
      <c r="H96" s="16">
        <f>+งบเปลี่ยนแปลงรวม!M16</f>
        <v>179217080.40059868</v>
      </c>
      <c r="I96" s="41"/>
      <c r="J96" s="16">
        <f>+งบเปลี่ยนแปลงรวม!M11</f>
        <v>118032953.52999973</v>
      </c>
      <c r="K96" s="41"/>
      <c r="L96" s="16">
        <f>+งบเปลี่ยนแปลงเฉพาะกิจการ!L21</f>
        <v>176901391.48999959</v>
      </c>
      <c r="M96" s="41"/>
      <c r="N96" s="16">
        <v>118066035.22999966</v>
      </c>
    </row>
    <row r="97" spans="1:14" ht="25.5" customHeight="1">
      <c r="A97" s="36" t="s">
        <v>90</v>
      </c>
      <c r="B97" s="3"/>
      <c r="C97" s="2"/>
      <c r="D97" s="2"/>
      <c r="E97" s="2"/>
      <c r="F97" s="52"/>
      <c r="G97" s="41"/>
      <c r="H97" s="45">
        <f>SUM(H91:H96)</f>
        <v>2023935747.4005988</v>
      </c>
      <c r="I97" s="41"/>
      <c r="J97" s="45">
        <f>SUM(J91:J96)</f>
        <v>1962751620.5299997</v>
      </c>
      <c r="K97" s="41"/>
      <c r="L97" s="45">
        <f>SUM(L91:L96)</f>
        <v>2021620058.4899995</v>
      </c>
      <c r="M97" s="41"/>
      <c r="N97" s="45">
        <f>SUM(N91:N96)</f>
        <v>1962784702.2299995</v>
      </c>
    </row>
    <row r="98" spans="1:14" ht="25.5" customHeight="1">
      <c r="A98" s="36" t="s">
        <v>91</v>
      </c>
      <c r="B98" s="3"/>
      <c r="C98" s="2"/>
      <c r="D98" s="2"/>
      <c r="E98" s="2"/>
      <c r="F98" s="52"/>
      <c r="G98" s="41"/>
      <c r="H98" s="16">
        <v>12104039.5</v>
      </c>
      <c r="I98" s="41"/>
      <c r="J98" s="16">
        <v>9.67</v>
      </c>
      <c r="K98" s="41"/>
      <c r="L98" s="16">
        <v>0</v>
      </c>
      <c r="M98" s="41"/>
      <c r="N98" s="16">
        <v>0</v>
      </c>
    </row>
    <row r="99" spans="1:14" ht="25.5" customHeight="1">
      <c r="A99" s="36"/>
      <c r="B99" s="2" t="s">
        <v>92</v>
      </c>
      <c r="C99" s="2"/>
      <c r="D99" s="2"/>
      <c r="E99" s="2"/>
      <c r="F99" s="52"/>
      <c r="G99" s="41"/>
      <c r="H99" s="45">
        <f>SUM(H97:H98)</f>
        <v>2036039786.9005988</v>
      </c>
      <c r="I99" s="41"/>
      <c r="J99" s="45">
        <f>SUM(J97:J98)</f>
        <v>1962751630.1999998</v>
      </c>
      <c r="K99" s="41"/>
      <c r="L99" s="45">
        <f>SUM(L97:L98)</f>
        <v>2021620058.4899995</v>
      </c>
      <c r="M99" s="41"/>
      <c r="N99" s="45">
        <f>SUM(N97:N98)</f>
        <v>1962784702.2299995</v>
      </c>
    </row>
    <row r="100" spans="1:14" ht="25.5" customHeight="1" thickBot="1">
      <c r="A100" s="3"/>
      <c r="B100" s="3" t="s">
        <v>93</v>
      </c>
      <c r="C100" s="2"/>
      <c r="D100" s="2"/>
      <c r="E100" s="2"/>
      <c r="F100" s="52"/>
      <c r="G100" s="41"/>
      <c r="H100" s="108">
        <f>+H68+H99</f>
        <v>2476342389.4505987</v>
      </c>
      <c r="I100" s="41"/>
      <c r="J100" s="108">
        <f>+J68+J99</f>
        <v>2349676987.6899996</v>
      </c>
      <c r="K100" s="41"/>
      <c r="L100" s="108">
        <f>+L68+L99</f>
        <v>2460553153.0499992</v>
      </c>
      <c r="M100" s="41"/>
      <c r="N100" s="108">
        <f>+N68+N99</f>
        <v>2349667189.0199995</v>
      </c>
    </row>
    <row r="101" spans="1:14" ht="25.5" customHeight="1" thickTop="1">
      <c r="A101" s="3"/>
      <c r="B101" s="2"/>
      <c r="C101" s="2"/>
      <c r="D101" s="2"/>
      <c r="E101" s="2"/>
      <c r="F101" s="52"/>
      <c r="G101" s="41"/>
      <c r="H101" s="23"/>
      <c r="I101" s="41"/>
      <c r="J101" s="23"/>
      <c r="K101" s="41"/>
      <c r="L101" s="23"/>
      <c r="M101" s="41"/>
      <c r="N101" s="23"/>
    </row>
    <row r="102" spans="1:14" ht="25.5" customHeight="1">
      <c r="A102" s="3"/>
      <c r="B102" s="2"/>
      <c r="C102" s="2"/>
      <c r="D102" s="2"/>
      <c r="E102" s="2"/>
      <c r="F102" s="52"/>
      <c r="G102" s="23"/>
      <c r="H102" s="23"/>
      <c r="I102" s="23"/>
      <c r="J102" s="23"/>
      <c r="K102" s="23"/>
      <c r="L102" s="23"/>
      <c r="M102" s="23"/>
      <c r="N102" s="23"/>
    </row>
    <row r="103" spans="1:14" ht="25.5" customHeight="1">
      <c r="B103" s="2"/>
      <c r="C103" s="2"/>
      <c r="D103" s="2"/>
      <c r="E103" s="2"/>
      <c r="F103" s="52"/>
      <c r="G103" s="23"/>
      <c r="H103" s="23"/>
      <c r="I103" s="23"/>
      <c r="J103" s="23"/>
      <c r="K103" s="23"/>
      <c r="L103" s="23"/>
      <c r="M103" s="23"/>
      <c r="N103" s="23"/>
    </row>
    <row r="104" spans="1:14" ht="25.5" customHeight="1">
      <c r="A104" s="3" t="s">
        <v>43</v>
      </c>
      <c r="B104" s="2"/>
      <c r="C104" s="2"/>
      <c r="D104" s="2"/>
      <c r="E104" s="2"/>
      <c r="F104" s="52"/>
    </row>
    <row r="105" spans="1:14" ht="25.5" customHeight="1">
      <c r="B105" s="2"/>
      <c r="C105" s="2"/>
      <c r="D105" s="2"/>
      <c r="E105" s="2"/>
      <c r="F105" s="52"/>
      <c r="G105" s="71"/>
      <c r="H105" s="23"/>
      <c r="I105" s="71"/>
      <c r="J105" s="23"/>
      <c r="K105" s="71"/>
      <c r="L105" s="23"/>
      <c r="M105" s="71"/>
      <c r="N105" s="23"/>
    </row>
    <row r="106" spans="1:14" ht="25.5" customHeight="1">
      <c r="A106" s="3"/>
      <c r="B106" s="2"/>
      <c r="C106" s="2"/>
      <c r="D106" s="2"/>
      <c r="E106" s="2"/>
      <c r="F106" s="52"/>
      <c r="G106" s="71"/>
      <c r="H106" s="23"/>
      <c r="I106" s="71"/>
      <c r="J106" s="23"/>
      <c r="K106" s="71"/>
      <c r="L106" s="23"/>
      <c r="M106" s="71"/>
      <c r="N106" s="23"/>
    </row>
    <row r="107" spans="1:14" ht="25.5" customHeight="1">
      <c r="D107" s="3" t="s">
        <v>44</v>
      </c>
      <c r="G107" s="21"/>
      <c r="H107" s="2"/>
      <c r="I107" s="21"/>
      <c r="J107" s="2"/>
      <c r="K107" s="21"/>
      <c r="L107" s="2"/>
      <c r="M107" s="21"/>
      <c r="N107" s="2"/>
    </row>
    <row r="108" spans="1:14" ht="25.5" customHeight="1">
      <c r="B108" s="2"/>
      <c r="D108" s="3" t="s">
        <v>45</v>
      </c>
      <c r="G108" s="2"/>
      <c r="H108" s="2"/>
      <c r="I108" s="2"/>
      <c r="J108" s="2"/>
      <c r="K108" s="2"/>
      <c r="L108" s="2"/>
      <c r="M108" s="2"/>
      <c r="N108" s="2"/>
    </row>
    <row r="111" spans="1:14" ht="27" customHeight="1">
      <c r="G111" s="23"/>
      <c r="I111" s="23"/>
      <c r="K111" s="23"/>
      <c r="M111" s="23"/>
    </row>
    <row r="113" spans="8:14" ht="27" customHeight="1">
      <c r="H113" s="21">
        <f>+H100-H28</f>
        <v>-3.4680366516113281E-3</v>
      </c>
      <c r="J113" s="21">
        <f>+J100-J28</f>
        <v>-2.0008087158203125E-3</v>
      </c>
      <c r="L113" s="21">
        <f>+L100-L28</f>
        <v>0</v>
      </c>
      <c r="N113" s="21">
        <f>+N100-N28</f>
        <v>0</v>
      </c>
    </row>
  </sheetData>
  <sheetProtection selectLockedCells="1" selectUnlockedCells="1"/>
  <mergeCells count="17">
    <mergeCell ref="A1:N1"/>
    <mergeCell ref="A2:N2"/>
    <mergeCell ref="A3:N3"/>
    <mergeCell ref="A38:N38"/>
    <mergeCell ref="A39:N39"/>
    <mergeCell ref="L6:N6"/>
    <mergeCell ref="H6:J6"/>
    <mergeCell ref="L82:N82"/>
    <mergeCell ref="H82:J82"/>
    <mergeCell ref="A79:N79"/>
    <mergeCell ref="A40:N40"/>
    <mergeCell ref="A41:N41"/>
    <mergeCell ref="A76:N76"/>
    <mergeCell ref="A77:N77"/>
    <mergeCell ref="A78:N78"/>
    <mergeCell ref="H44:J44"/>
    <mergeCell ref="L44:N44"/>
  </mergeCells>
  <pageMargins left="0.82677165354330717" right="0.31496062992125984" top="0.74803149606299213" bottom="0.74803149606299213" header="0.31496062992125984" footer="0.31496062992125984"/>
  <pageSetup paperSize="9" scale="77" firstPageNumber="0" orientation="portrait" r:id="rId1"/>
  <headerFooter alignWithMargins="0"/>
  <rowBreaks count="2" manualBreakCount="2">
    <brk id="37" max="16383" man="1"/>
    <brk id="75" max="16383" man="1"/>
  </rowBreaks>
  <ignoredErrors>
    <ignoredError sqref="F11:F14 F19:F26 F50:F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3"/>
  <sheetViews>
    <sheetView view="pageBreakPreview" zoomScale="96" zoomScaleNormal="115" zoomScaleSheetLayoutView="96" workbookViewId="0">
      <selection activeCell="A3" sqref="A3:N3"/>
    </sheetView>
  </sheetViews>
  <sheetFormatPr defaultColWidth="9.125" defaultRowHeight="27" customHeight="1"/>
  <cols>
    <col min="1" max="1" width="9.125" style="21"/>
    <col min="2" max="4" width="9.125" style="21" customWidth="1"/>
    <col min="5" max="5" width="5.75" style="21" customWidth="1"/>
    <col min="6" max="6" width="9.125" style="30" customWidth="1"/>
    <col min="7" max="7" width="3.125" style="72" customWidth="1"/>
    <col min="8" max="8" width="18.625" style="21" customWidth="1"/>
    <col min="9" max="9" width="0.75" style="72" customWidth="1"/>
    <col min="10" max="10" width="18.625" style="102" customWidth="1"/>
    <col min="11" max="11" width="1.375" style="72" customWidth="1"/>
    <col min="12" max="12" width="18.625" style="21" customWidth="1"/>
    <col min="13" max="13" width="2.25" style="21" customWidth="1"/>
    <col min="14" max="14" width="10.75" style="21" bestFit="1" customWidth="1"/>
    <col min="15" max="15" width="14.375" style="21" bestFit="1" customWidth="1"/>
    <col min="16" max="16" width="12.25" style="21" customWidth="1"/>
    <col min="17" max="16384" width="9.125" style="21"/>
  </cols>
  <sheetData>
    <row r="1" spans="1:12" ht="24.9" customHeight="1">
      <c r="A1" s="47" t="s">
        <v>0</v>
      </c>
      <c r="B1" s="47"/>
      <c r="C1" s="47"/>
      <c r="D1" s="47"/>
      <c r="E1" s="47"/>
      <c r="F1" s="48"/>
      <c r="G1" s="48"/>
      <c r="H1" s="47"/>
      <c r="I1" s="48"/>
      <c r="J1" s="100"/>
      <c r="K1" s="48"/>
      <c r="L1" s="47"/>
    </row>
    <row r="2" spans="1:12" ht="24.9" customHeight="1">
      <c r="A2" s="47" t="s">
        <v>94</v>
      </c>
      <c r="B2" s="47"/>
      <c r="C2" s="47"/>
      <c r="D2" s="47"/>
      <c r="E2" s="47"/>
      <c r="F2" s="48"/>
      <c r="G2" s="48"/>
      <c r="H2" s="47"/>
      <c r="I2" s="48"/>
      <c r="J2" s="100"/>
      <c r="K2" s="48"/>
      <c r="L2" s="47"/>
    </row>
    <row r="3" spans="1:12" ht="24.9" customHeight="1">
      <c r="A3" s="25" t="s">
        <v>218</v>
      </c>
      <c r="B3" s="25"/>
      <c r="C3" s="25"/>
      <c r="D3" s="25"/>
      <c r="E3" s="25"/>
      <c r="F3" s="26"/>
      <c r="G3" s="26"/>
      <c r="H3" s="25"/>
      <c r="I3" s="26"/>
      <c r="J3" s="101"/>
      <c r="K3" s="26"/>
      <c r="L3" s="25"/>
    </row>
    <row r="4" spans="1:12" ht="24.9" customHeight="1">
      <c r="A4" s="126" t="s">
        <v>95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2" ht="24.9" customHeight="1">
      <c r="A5" s="1"/>
      <c r="B5" s="1"/>
      <c r="C5" s="1"/>
      <c r="D5" s="1"/>
      <c r="E5" s="1"/>
      <c r="F5" s="49"/>
      <c r="G5" s="1"/>
      <c r="H5" s="1"/>
      <c r="I5" s="1"/>
      <c r="J5" s="41"/>
      <c r="K5" s="1"/>
      <c r="L5" s="1"/>
    </row>
    <row r="6" spans="1:12" ht="24.9" customHeight="1">
      <c r="A6" s="1"/>
      <c r="B6" s="1"/>
      <c r="C6" s="1"/>
      <c r="D6" s="1"/>
      <c r="E6" s="1"/>
      <c r="G6" s="1"/>
      <c r="H6" s="1"/>
      <c r="I6" s="1"/>
      <c r="J6" s="41"/>
      <c r="K6" s="1"/>
      <c r="L6" s="42" t="s">
        <v>2</v>
      </c>
    </row>
    <row r="7" spans="1:12" ht="24.9" customHeight="1">
      <c r="A7" s="1"/>
      <c r="B7" s="1"/>
      <c r="C7" s="1"/>
      <c r="D7" s="1"/>
      <c r="E7" s="1"/>
      <c r="G7" s="1"/>
      <c r="H7" s="5" t="s">
        <v>3</v>
      </c>
      <c r="I7" s="2"/>
      <c r="J7" s="122" t="s">
        <v>4</v>
      </c>
      <c r="K7" s="122"/>
      <c r="L7" s="122"/>
    </row>
    <row r="8" spans="1:12" ht="24.9" customHeight="1">
      <c r="A8" s="2"/>
      <c r="B8" s="2"/>
      <c r="C8" s="2"/>
      <c r="D8" s="2"/>
      <c r="E8" s="2"/>
      <c r="F8" s="49" t="s">
        <v>5</v>
      </c>
      <c r="G8" s="49"/>
      <c r="H8" s="43" t="s">
        <v>96</v>
      </c>
      <c r="I8" s="49"/>
      <c r="J8" s="50" t="s">
        <v>96</v>
      </c>
      <c r="K8" s="49"/>
      <c r="L8" s="49" t="s">
        <v>97</v>
      </c>
    </row>
    <row r="9" spans="1:12" ht="24.9" customHeight="1">
      <c r="A9" s="2"/>
      <c r="B9" s="2"/>
      <c r="C9" s="2"/>
      <c r="D9" s="2"/>
      <c r="E9" s="2"/>
      <c r="F9" s="49"/>
      <c r="G9" s="49"/>
      <c r="H9" s="43"/>
      <c r="I9" s="49"/>
      <c r="J9" s="50"/>
      <c r="K9" s="49"/>
      <c r="L9" s="49"/>
    </row>
    <row r="10" spans="1:12" s="53" customFormat="1" ht="24.9" customHeight="1">
      <c r="A10" s="51" t="s">
        <v>98</v>
      </c>
      <c r="B10" s="51"/>
      <c r="C10" s="51"/>
      <c r="D10" s="51"/>
      <c r="E10" s="51"/>
      <c r="F10" s="52"/>
      <c r="G10" s="49"/>
      <c r="I10" s="49"/>
      <c r="J10" s="102"/>
      <c r="K10" s="49"/>
      <c r="L10" s="51"/>
    </row>
    <row r="11" spans="1:12" s="53" customFormat="1" ht="24.9" customHeight="1">
      <c r="A11" s="54" t="s">
        <v>99</v>
      </c>
      <c r="F11" s="49"/>
      <c r="G11" s="1"/>
      <c r="H11" s="15">
        <v>273645195.57999992</v>
      </c>
      <c r="I11" s="1"/>
      <c r="J11" s="15">
        <v>271662647.63999999</v>
      </c>
      <c r="K11" s="1"/>
      <c r="L11" s="15">
        <v>248352605.65999997</v>
      </c>
    </row>
    <row r="12" spans="1:12" s="55" customFormat="1" ht="24.9" customHeight="1">
      <c r="A12" s="54" t="s">
        <v>100</v>
      </c>
      <c r="F12" s="56"/>
      <c r="G12" s="57"/>
      <c r="H12" s="16">
        <v>43197894.01000002</v>
      </c>
      <c r="I12" s="41"/>
      <c r="J12" s="16">
        <v>41447290.01000002</v>
      </c>
      <c r="K12" s="41"/>
      <c r="L12" s="15">
        <v>39625141.020000011</v>
      </c>
    </row>
    <row r="13" spans="1:12" s="53" customFormat="1" ht="24.9" customHeight="1">
      <c r="A13" s="54" t="s">
        <v>102</v>
      </c>
      <c r="F13" s="43" t="s">
        <v>226</v>
      </c>
      <c r="G13" s="50"/>
      <c r="H13" s="16">
        <v>11427389.840000004</v>
      </c>
      <c r="I13" s="41"/>
      <c r="J13" s="16">
        <v>12061568.540000003</v>
      </c>
      <c r="K13" s="41"/>
      <c r="L13" s="15">
        <v>12186341.640000001</v>
      </c>
    </row>
    <row r="14" spans="1:12" s="53" customFormat="1" ht="24.9" customHeight="1">
      <c r="A14" s="51" t="s">
        <v>103</v>
      </c>
      <c r="B14" s="51"/>
      <c r="C14" s="51"/>
      <c r="D14" s="51"/>
      <c r="E14" s="51"/>
      <c r="F14" s="52"/>
      <c r="G14" s="41"/>
      <c r="H14" s="46">
        <f>SUM(H11:H13)</f>
        <v>328270479.42999995</v>
      </c>
      <c r="I14" s="41"/>
      <c r="J14" s="46">
        <f>SUM(J11:J13)</f>
        <v>325171506.19</v>
      </c>
      <c r="K14" s="41"/>
      <c r="L14" s="46">
        <f>SUM(L11:L13)</f>
        <v>300164088.31999993</v>
      </c>
    </row>
    <row r="15" spans="1:12" s="53" customFormat="1" ht="24.9" customHeight="1">
      <c r="A15" s="51" t="s">
        <v>104</v>
      </c>
      <c r="B15" s="51"/>
      <c r="C15" s="51"/>
      <c r="D15" s="51"/>
      <c r="E15" s="51"/>
      <c r="F15" s="52"/>
      <c r="G15" s="41"/>
      <c r="I15" s="41"/>
      <c r="J15" s="102"/>
      <c r="K15" s="41"/>
      <c r="L15" s="16"/>
    </row>
    <row r="16" spans="1:12" s="53" customFormat="1" ht="24.9" customHeight="1">
      <c r="A16" s="54" t="s">
        <v>105</v>
      </c>
      <c r="F16" s="52"/>
      <c r="G16" s="41"/>
      <c r="H16" s="16">
        <v>-139331755.85705352</v>
      </c>
      <c r="I16" s="41"/>
      <c r="J16" s="16">
        <v>-140743588.80000001</v>
      </c>
      <c r="K16" s="41"/>
      <c r="L16" s="15">
        <v>-134810564.66000009</v>
      </c>
    </row>
    <row r="17" spans="1:12" s="53" customFormat="1" ht="24.9" customHeight="1">
      <c r="A17" s="54" t="s">
        <v>106</v>
      </c>
      <c r="F17" s="52"/>
      <c r="G17" s="41"/>
      <c r="H17" s="16">
        <v>-31466739.628879774</v>
      </c>
      <c r="I17" s="41"/>
      <c r="J17" s="16">
        <v>-30592604.999999993</v>
      </c>
      <c r="K17" s="41"/>
      <c r="L17" s="15">
        <v>-32366716.230000034</v>
      </c>
    </row>
    <row r="18" spans="1:12" s="53" customFormat="1" ht="24.9" customHeight="1">
      <c r="A18" s="54" t="s">
        <v>108</v>
      </c>
      <c r="F18" s="52"/>
      <c r="G18" s="41"/>
      <c r="H18" s="16">
        <v>-32771651.210000016</v>
      </c>
      <c r="I18" s="41"/>
      <c r="J18" s="16">
        <v>-32762273.210000016</v>
      </c>
      <c r="K18" s="41"/>
      <c r="L18" s="15">
        <v>-28840379.710000008</v>
      </c>
    </row>
    <row r="19" spans="1:12" s="53" customFormat="1" ht="24.9" customHeight="1">
      <c r="A19" s="54" t="s">
        <v>109</v>
      </c>
      <c r="F19" s="52"/>
      <c r="G19" s="50"/>
      <c r="H19" s="16">
        <v>-35179987.780000031</v>
      </c>
      <c r="I19" s="41"/>
      <c r="J19" s="16">
        <v>-34841018.190000027</v>
      </c>
      <c r="K19" s="41"/>
      <c r="L19" s="15">
        <v>-28082932</v>
      </c>
    </row>
    <row r="20" spans="1:12" s="53" customFormat="1" ht="24.9" customHeight="1">
      <c r="A20" s="53" t="s">
        <v>110</v>
      </c>
      <c r="F20" s="52"/>
      <c r="G20" s="41"/>
      <c r="H20" s="103">
        <f>SUM(H16:H19)</f>
        <v>-238750134.47593334</v>
      </c>
      <c r="I20" s="41"/>
      <c r="J20" s="103">
        <f>SUM(J16:J19)</f>
        <v>-238939485.20000005</v>
      </c>
      <c r="K20" s="41"/>
      <c r="L20" s="103">
        <f>SUM(L16:L19)</f>
        <v>-224100592.60000011</v>
      </c>
    </row>
    <row r="21" spans="1:12" s="58" customFormat="1" ht="24.9" customHeight="1">
      <c r="A21" s="58" t="s">
        <v>111</v>
      </c>
      <c r="F21" s="59"/>
      <c r="G21" s="41"/>
      <c r="H21" s="27">
        <f>+H14+H20</f>
        <v>89520344.954066604</v>
      </c>
      <c r="I21" s="41"/>
      <c r="J21" s="27">
        <f>+J14+J20</f>
        <v>86232020.98999995</v>
      </c>
      <c r="K21" s="41"/>
      <c r="L21" s="114">
        <f>+L14+L20</f>
        <v>76063495.71999982</v>
      </c>
    </row>
    <row r="22" spans="1:12" s="58" customFormat="1" ht="24.9" customHeight="1">
      <c r="A22" s="54" t="s">
        <v>112</v>
      </c>
      <c r="F22" s="59"/>
      <c r="G22" s="50"/>
      <c r="H22" s="60">
        <v>3577863.6899999995</v>
      </c>
      <c r="I22" s="41"/>
      <c r="J22" s="60">
        <v>3577863.6899999995</v>
      </c>
      <c r="K22" s="41"/>
      <c r="L22" s="78">
        <v>16512.070000000007</v>
      </c>
    </row>
    <row r="23" spans="1:12" s="53" customFormat="1" ht="24.9" customHeight="1">
      <c r="A23" s="54" t="s">
        <v>113</v>
      </c>
      <c r="F23" s="52"/>
      <c r="G23" s="50"/>
      <c r="H23" s="44">
        <v>-3406527.2200000016</v>
      </c>
      <c r="I23" s="41"/>
      <c r="J23" s="44">
        <v>-3406527.2200000016</v>
      </c>
      <c r="K23" s="41"/>
      <c r="L23" s="104">
        <v>-4281647.3199999984</v>
      </c>
    </row>
    <row r="24" spans="1:12" s="53" customFormat="1" ht="24.9" customHeight="1">
      <c r="A24" s="51" t="s">
        <v>114</v>
      </c>
      <c r="F24" s="52"/>
      <c r="G24" s="1"/>
      <c r="H24" s="15">
        <f>SUM(H21:H23)</f>
        <v>89691681.424066603</v>
      </c>
      <c r="I24" s="1"/>
      <c r="J24" s="15">
        <f>SUM(J21:J23)</f>
        <v>86403357.459999949</v>
      </c>
      <c r="K24" s="1"/>
      <c r="L24" s="15">
        <f>SUM(L21:L23)</f>
        <v>71798360.46999982</v>
      </c>
    </row>
    <row r="25" spans="1:12" s="53" customFormat="1" ht="24.9" customHeight="1">
      <c r="A25" s="51" t="s">
        <v>115</v>
      </c>
      <c r="F25" s="43" t="s">
        <v>206</v>
      </c>
      <c r="G25" s="49"/>
      <c r="H25" s="16">
        <v>-18722564.509999998</v>
      </c>
      <c r="I25" s="49"/>
      <c r="J25" s="16">
        <v>-18056955.089999996</v>
      </c>
      <c r="K25" s="49"/>
      <c r="L25" s="15">
        <v>-13269098.060000001</v>
      </c>
    </row>
    <row r="26" spans="1:12" s="53" customFormat="1" ht="24.9" customHeight="1">
      <c r="A26" s="51" t="s">
        <v>116</v>
      </c>
      <c r="F26" s="52"/>
      <c r="G26" s="49"/>
      <c r="H26" s="103">
        <f>SUM(H24:H25)</f>
        <v>70969116.914066613</v>
      </c>
      <c r="I26" s="49"/>
      <c r="J26" s="103">
        <f>SUM(J24:J25)</f>
        <v>68346402.369999945</v>
      </c>
      <c r="K26" s="49"/>
      <c r="L26" s="106">
        <f>SUM(L24:L25)</f>
        <v>58529262.409999818</v>
      </c>
    </row>
    <row r="27" spans="1:12" s="28" customFormat="1" ht="24.9" customHeight="1">
      <c r="A27" s="36"/>
      <c r="B27" s="61"/>
      <c r="C27" s="61"/>
      <c r="D27" s="61"/>
      <c r="E27" s="61"/>
      <c r="F27" s="61"/>
      <c r="G27" s="41"/>
      <c r="H27" s="107"/>
      <c r="I27" s="41"/>
      <c r="J27" s="107"/>
      <c r="K27" s="41"/>
      <c r="L27" s="107"/>
    </row>
    <row r="28" spans="1:12" s="28" customFormat="1" ht="24.9" customHeight="1">
      <c r="B28" s="61"/>
      <c r="C28" s="61"/>
      <c r="D28" s="61"/>
      <c r="E28" s="61"/>
      <c r="F28" s="61"/>
      <c r="G28" s="41"/>
      <c r="H28" s="107"/>
      <c r="I28" s="41"/>
      <c r="K28" s="41"/>
      <c r="L28" s="107"/>
    </row>
    <row r="29" spans="1:12" s="28" customFormat="1" ht="24.9" customHeight="1">
      <c r="A29" s="36" t="s">
        <v>43</v>
      </c>
      <c r="B29" s="61"/>
      <c r="C29" s="61"/>
      <c r="D29" s="61"/>
      <c r="E29" s="61"/>
      <c r="F29" s="61"/>
      <c r="G29" s="41"/>
      <c r="H29" s="107"/>
      <c r="I29" s="41"/>
      <c r="J29" s="107"/>
      <c r="K29" s="41"/>
      <c r="L29" s="107"/>
    </row>
    <row r="30" spans="1:12" s="28" customFormat="1" ht="24.9" customHeight="1">
      <c r="A30" s="36"/>
      <c r="B30" s="61"/>
      <c r="C30" s="61"/>
      <c r="D30" s="61"/>
      <c r="E30" s="61"/>
      <c r="F30" s="61"/>
      <c r="G30" s="41"/>
      <c r="H30" s="107"/>
      <c r="I30" s="41"/>
      <c r="J30" s="107"/>
      <c r="K30" s="41"/>
      <c r="L30" s="107"/>
    </row>
    <row r="31" spans="1:12" s="28" customFormat="1" ht="24.9" customHeight="1">
      <c r="A31" s="36"/>
      <c r="B31" s="61"/>
      <c r="C31" s="61"/>
      <c r="D31" s="61"/>
      <c r="E31" s="61"/>
      <c r="F31" s="61"/>
      <c r="G31" s="1"/>
      <c r="H31" s="107"/>
      <c r="I31" s="1"/>
      <c r="J31" s="107"/>
      <c r="K31" s="1"/>
      <c r="L31" s="107"/>
    </row>
    <row r="32" spans="1:12" ht="24.9" customHeight="1">
      <c r="B32" s="62"/>
      <c r="C32" s="3" t="s">
        <v>44</v>
      </c>
      <c r="D32" s="3"/>
      <c r="E32" s="3"/>
      <c r="G32" s="1"/>
      <c r="H32" s="2"/>
      <c r="I32" s="1"/>
      <c r="J32" s="16"/>
      <c r="K32" s="1"/>
      <c r="L32" s="2"/>
    </row>
    <row r="33" spans="1:12" ht="24.9" customHeight="1">
      <c r="B33" s="62"/>
      <c r="C33" s="3" t="s">
        <v>45</v>
      </c>
      <c r="D33" s="3"/>
      <c r="E33" s="3"/>
      <c r="G33" s="1"/>
      <c r="H33" s="2"/>
      <c r="I33" s="1"/>
      <c r="J33" s="16"/>
      <c r="K33" s="1"/>
      <c r="L33" s="2"/>
    </row>
    <row r="34" spans="1:12" ht="27" customHeight="1">
      <c r="A34" s="2"/>
      <c r="B34" s="2"/>
      <c r="C34" s="2"/>
      <c r="D34" s="2"/>
      <c r="E34" s="2"/>
      <c r="F34" s="52"/>
      <c r="G34" s="1"/>
      <c r="H34" s="2"/>
      <c r="I34" s="1"/>
      <c r="J34" s="16"/>
      <c r="K34" s="1"/>
      <c r="L34" s="2"/>
    </row>
    <row r="35" spans="1:12" s="28" customFormat="1" ht="24.9" customHeight="1">
      <c r="A35" s="125" t="s">
        <v>46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</row>
    <row r="36" spans="1:12" ht="24.9" customHeight="1">
      <c r="A36" s="123" t="s">
        <v>0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</row>
    <row r="37" spans="1:12" ht="24.9" customHeight="1">
      <c r="A37" s="123" t="s">
        <v>117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</row>
    <row r="38" spans="1:12" ht="24.9" customHeight="1">
      <c r="A38" s="25" t="str">
        <f>+A3</f>
        <v>สำหรับงวด 3 เดือน สิ้นสุดวันที่ 30 กันยายน 2567</v>
      </c>
      <c r="B38" s="47"/>
      <c r="C38" s="47"/>
      <c r="D38" s="47"/>
      <c r="E38" s="47"/>
      <c r="F38" s="48"/>
      <c r="G38" s="48"/>
      <c r="H38" s="47"/>
      <c r="I38" s="48"/>
      <c r="J38" s="100"/>
      <c r="K38" s="48"/>
      <c r="L38" s="47"/>
    </row>
    <row r="39" spans="1:12" ht="24.9" customHeight="1">
      <c r="A39" s="25" t="s">
        <v>95</v>
      </c>
      <c r="B39" s="25"/>
      <c r="C39" s="25"/>
      <c r="D39" s="25"/>
      <c r="E39" s="25"/>
      <c r="F39" s="26"/>
      <c r="G39" s="26"/>
      <c r="H39" s="25"/>
      <c r="I39" s="26"/>
      <c r="J39" s="101"/>
      <c r="K39" s="26"/>
      <c r="L39" s="25"/>
    </row>
    <row r="40" spans="1:12" ht="24.9" customHeight="1">
      <c r="A40" s="1"/>
      <c r="B40" s="1"/>
      <c r="C40" s="1"/>
      <c r="D40" s="1"/>
      <c r="E40" s="1"/>
      <c r="F40" s="49"/>
      <c r="G40" s="49"/>
      <c r="H40" s="1"/>
      <c r="I40" s="49"/>
      <c r="J40" s="41"/>
      <c r="K40" s="49"/>
      <c r="L40" s="1"/>
    </row>
    <row r="41" spans="1:12" ht="24.9" customHeight="1">
      <c r="A41" s="1"/>
      <c r="B41" s="1"/>
      <c r="C41" s="1"/>
      <c r="D41" s="1"/>
      <c r="E41" s="1"/>
      <c r="F41" s="49"/>
      <c r="G41" s="49"/>
      <c r="H41" s="1"/>
      <c r="I41" s="49"/>
      <c r="J41" s="41"/>
      <c r="K41" s="49"/>
      <c r="L41" s="42" t="s">
        <v>2</v>
      </c>
    </row>
    <row r="42" spans="1:12" ht="24.9" customHeight="1">
      <c r="A42" s="1"/>
      <c r="B42" s="1"/>
      <c r="C42" s="1"/>
      <c r="D42" s="1"/>
      <c r="E42" s="1"/>
      <c r="F42" s="49"/>
      <c r="G42" s="49"/>
      <c r="H42" s="5" t="s">
        <v>3</v>
      </c>
      <c r="I42" s="49"/>
      <c r="J42" s="122" t="s">
        <v>4</v>
      </c>
      <c r="K42" s="122"/>
      <c r="L42" s="122"/>
    </row>
    <row r="43" spans="1:12" ht="24.9" customHeight="1">
      <c r="A43" s="2"/>
      <c r="B43" s="2"/>
      <c r="C43" s="2"/>
      <c r="D43" s="2"/>
      <c r="E43" s="2"/>
      <c r="F43" s="49"/>
      <c r="G43" s="1"/>
      <c r="H43" s="43" t="s">
        <v>96</v>
      </c>
      <c r="I43" s="49"/>
      <c r="J43" s="50" t="s">
        <v>96</v>
      </c>
      <c r="K43" s="1"/>
      <c r="L43" s="49" t="s">
        <v>97</v>
      </c>
    </row>
    <row r="44" spans="1:12" s="53" customFormat="1" ht="24.9" customHeight="1">
      <c r="A44" s="67" t="s">
        <v>124</v>
      </c>
      <c r="F44" s="52"/>
      <c r="G44" s="50"/>
      <c r="H44" s="16">
        <v>0</v>
      </c>
      <c r="I44" s="41"/>
      <c r="J44" s="16">
        <v>0</v>
      </c>
      <c r="K44" s="41"/>
      <c r="L44" s="16">
        <v>0</v>
      </c>
    </row>
    <row r="45" spans="1:12" s="53" customFormat="1" ht="24.9" customHeight="1" thickBot="1">
      <c r="A45" s="51" t="s">
        <v>125</v>
      </c>
      <c r="F45" s="52"/>
      <c r="G45" s="41"/>
      <c r="H45" s="108">
        <f>SUM(H44,H26)</f>
        <v>70969116.914066613</v>
      </c>
      <c r="I45" s="41"/>
      <c r="J45" s="108">
        <f>SUM(J44,J26)</f>
        <v>68346402.369999945</v>
      </c>
      <c r="K45" s="41"/>
      <c r="L45" s="108">
        <f>SUM(L44,L26)</f>
        <v>58529262.409999818</v>
      </c>
    </row>
    <row r="46" spans="1:12" s="28" customFormat="1" ht="24.9" customHeight="1" thickTop="1">
      <c r="A46" s="65" t="s">
        <v>126</v>
      </c>
      <c r="C46" s="61"/>
      <c r="D46" s="61"/>
      <c r="E46" s="61"/>
      <c r="F46" s="61"/>
      <c r="G46" s="50"/>
      <c r="H46" s="61"/>
      <c r="I46" s="41"/>
      <c r="J46" s="107"/>
      <c r="K46" s="41"/>
      <c r="L46" s="61"/>
    </row>
    <row r="47" spans="1:12" s="28" customFormat="1" ht="24.9" customHeight="1">
      <c r="A47" s="66" t="s">
        <v>127</v>
      </c>
      <c r="C47" s="61"/>
      <c r="D47" s="61"/>
      <c r="E47" s="61"/>
      <c r="F47" s="61"/>
      <c r="G47" s="50"/>
      <c r="H47" s="29">
        <f>+H45-H48</f>
        <v>70855008.454066619</v>
      </c>
      <c r="I47" s="41"/>
      <c r="J47" s="29">
        <f>+J26-J48</f>
        <v>68346402.369999945</v>
      </c>
      <c r="K47" s="41"/>
      <c r="L47" s="29">
        <f>+L26-L48</f>
        <v>58529262.409999818</v>
      </c>
    </row>
    <row r="48" spans="1:12" s="28" customFormat="1" ht="24.9" customHeight="1">
      <c r="A48" s="66" t="s">
        <v>128</v>
      </c>
      <c r="C48" s="61"/>
      <c r="D48" s="61"/>
      <c r="E48" s="61"/>
      <c r="F48" s="61"/>
      <c r="G48" s="41"/>
      <c r="H48" s="44">
        <f>114103.72+4.74</f>
        <v>114108.46</v>
      </c>
      <c r="I48" s="41"/>
      <c r="J48" s="107">
        <v>0</v>
      </c>
      <c r="K48" s="41"/>
      <c r="L48" s="107">
        <v>0</v>
      </c>
    </row>
    <row r="49" spans="1:12" s="28" customFormat="1" ht="24.9" customHeight="1" thickBot="1">
      <c r="A49" s="36"/>
      <c r="C49" s="61"/>
      <c r="D49" s="61"/>
      <c r="E49" s="61"/>
      <c r="F49" s="61"/>
      <c r="G49" s="41"/>
      <c r="H49" s="110">
        <f>SUM(H47:H48)</f>
        <v>70969116.914066613</v>
      </c>
      <c r="I49" s="41"/>
      <c r="J49" s="109">
        <f>SUM(J47:J48)</f>
        <v>68346402.369999945</v>
      </c>
      <c r="K49" s="41"/>
      <c r="L49" s="110">
        <f>SUM(L47:L48)</f>
        <v>58529262.409999818</v>
      </c>
    </row>
    <row r="50" spans="1:12" s="28" customFormat="1" ht="24.9" customHeight="1" thickTop="1">
      <c r="A50" s="65" t="s">
        <v>129</v>
      </c>
      <c r="C50" s="61"/>
      <c r="D50" s="61"/>
      <c r="E50" s="61"/>
      <c r="F50" s="61"/>
      <c r="G50" s="41"/>
      <c r="H50" s="61"/>
      <c r="I50" s="41"/>
      <c r="J50" s="107"/>
      <c r="K50" s="41"/>
      <c r="L50" s="61"/>
    </row>
    <row r="51" spans="1:12" s="28" customFormat="1" ht="24.9" customHeight="1">
      <c r="A51" s="66" t="s">
        <v>127</v>
      </c>
      <c r="C51" s="61"/>
      <c r="D51" s="61"/>
      <c r="E51" s="61"/>
      <c r="F51" s="61"/>
      <c r="G51" s="41"/>
      <c r="H51" s="37">
        <f>+H45-H52</f>
        <v>70855008.454066619</v>
      </c>
      <c r="I51" s="41"/>
      <c r="J51" s="37">
        <f>+J45-J52</f>
        <v>68346402.369999945</v>
      </c>
      <c r="K51" s="41"/>
      <c r="L51" s="37">
        <f>+L45-L52</f>
        <v>58529262.409999818</v>
      </c>
    </row>
    <row r="52" spans="1:12" s="28" customFormat="1" ht="24.9" customHeight="1">
      <c r="A52" s="66" t="s">
        <v>130</v>
      </c>
      <c r="C52" s="61"/>
      <c r="D52" s="61"/>
      <c r="E52" s="61"/>
      <c r="F52" s="61"/>
      <c r="G52" s="50"/>
      <c r="H52" s="44">
        <f>H48</f>
        <v>114108.46</v>
      </c>
      <c r="I52" s="41"/>
      <c r="J52" s="107">
        <f>+J48</f>
        <v>0</v>
      </c>
      <c r="K52" s="41"/>
      <c r="L52" s="107">
        <f>+L48</f>
        <v>0</v>
      </c>
    </row>
    <row r="53" spans="1:12" s="28" customFormat="1" ht="24.9" customHeight="1" thickBot="1">
      <c r="A53" s="36"/>
      <c r="B53" s="61"/>
      <c r="C53" s="61"/>
      <c r="D53" s="61"/>
      <c r="E53" s="61"/>
      <c r="F53" s="61"/>
      <c r="G53" s="50"/>
      <c r="H53" s="110">
        <f>SUM(H51:H52)</f>
        <v>70969116.914066613</v>
      </c>
      <c r="I53" s="41"/>
      <c r="J53" s="109">
        <f>SUM(J51:J52)</f>
        <v>68346402.369999945</v>
      </c>
      <c r="K53" s="41"/>
      <c r="L53" s="110">
        <f>SUM(L51:L52)</f>
        <v>58529262.409999818</v>
      </c>
    </row>
    <row r="54" spans="1:12" s="28" customFormat="1" ht="24.9" customHeight="1" thickTop="1">
      <c r="A54" s="36"/>
      <c r="B54" s="61"/>
      <c r="C54" s="61"/>
      <c r="D54" s="61"/>
      <c r="E54" s="61"/>
      <c r="F54" s="61"/>
      <c r="G54" s="41"/>
      <c r="H54" s="61"/>
      <c r="I54" s="41"/>
      <c r="J54" s="107"/>
      <c r="K54" s="41"/>
      <c r="L54" s="61"/>
    </row>
    <row r="55" spans="1:12" s="53" customFormat="1" ht="24.9" customHeight="1">
      <c r="A55" s="68" t="s">
        <v>131</v>
      </c>
      <c r="B55" s="51"/>
      <c r="C55" s="51"/>
      <c r="D55" s="51"/>
      <c r="E55" s="51"/>
      <c r="F55" s="52"/>
      <c r="G55" s="50"/>
      <c r="H55" s="16"/>
      <c r="I55" s="41"/>
      <c r="J55" s="16"/>
      <c r="K55" s="41"/>
      <c r="L55" s="16"/>
    </row>
    <row r="56" spans="1:12" s="53" customFormat="1" ht="24.9" customHeight="1">
      <c r="A56" s="69" t="s">
        <v>132</v>
      </c>
      <c r="C56" s="68"/>
      <c r="D56" s="68"/>
      <c r="E56" s="68"/>
      <c r="F56" s="52"/>
      <c r="G56" s="50"/>
      <c r="H56" s="70">
        <f>+H26/H57</f>
        <v>0.10138445273438088</v>
      </c>
      <c r="I56" s="111"/>
      <c r="J56" s="70">
        <f>+J26/J57</f>
        <v>9.7637717671428495E-2</v>
      </c>
      <c r="K56" s="111"/>
      <c r="L56" s="70">
        <f>+L26/L57</f>
        <v>9.8368508252100528E-2</v>
      </c>
    </row>
    <row r="57" spans="1:12" s="53" customFormat="1" ht="24.9" customHeight="1">
      <c r="A57" s="68" t="s">
        <v>133</v>
      </c>
      <c r="B57" s="68"/>
      <c r="C57" s="68"/>
      <c r="D57" s="68"/>
      <c r="E57" s="68"/>
      <c r="F57" s="52"/>
      <c r="G57" s="41"/>
      <c r="H57" s="80">
        <v>700000000</v>
      </c>
      <c r="I57" s="112"/>
      <c r="J57" s="80">
        <v>700000000</v>
      </c>
      <c r="K57" s="112"/>
      <c r="L57" s="80">
        <v>595000000</v>
      </c>
    </row>
    <row r="58" spans="1:12" s="53" customFormat="1" ht="24.9" customHeight="1">
      <c r="A58" s="68"/>
      <c r="B58" s="68"/>
      <c r="C58" s="68"/>
      <c r="D58" s="68"/>
      <c r="E58" s="68"/>
      <c r="F58" s="52"/>
      <c r="G58" s="41"/>
      <c r="H58" s="113"/>
      <c r="I58" s="41"/>
      <c r="J58" s="16"/>
      <c r="K58" s="41"/>
      <c r="L58" s="113"/>
    </row>
    <row r="59" spans="1:12" s="53" customFormat="1" ht="24.9" customHeight="1">
      <c r="A59" s="36" t="s">
        <v>43</v>
      </c>
      <c r="B59" s="51"/>
      <c r="C59" s="51"/>
      <c r="D59" s="51"/>
      <c r="E59" s="51"/>
      <c r="F59" s="52"/>
      <c r="G59" s="41"/>
      <c r="H59" s="51"/>
      <c r="I59" s="41"/>
      <c r="J59" s="16"/>
      <c r="K59" s="41"/>
      <c r="L59" s="51"/>
    </row>
    <row r="60" spans="1:12" s="53" customFormat="1" ht="24.9" customHeight="1">
      <c r="B60" s="51"/>
      <c r="C60" s="51"/>
      <c r="D60" s="51"/>
      <c r="E60" s="51"/>
      <c r="F60" s="52"/>
      <c r="G60" s="41"/>
      <c r="H60" s="51"/>
      <c r="I60" s="41"/>
      <c r="J60" s="16"/>
      <c r="K60" s="41"/>
      <c r="L60" s="51"/>
    </row>
    <row r="61" spans="1:12" s="53" customFormat="1" ht="24.9" customHeight="1">
      <c r="A61" s="36"/>
      <c r="B61" s="51"/>
      <c r="C61" s="51"/>
      <c r="D61" s="51"/>
      <c r="E61" s="51"/>
      <c r="F61" s="52"/>
      <c r="G61" s="41"/>
      <c r="H61" s="51"/>
      <c r="I61" s="41"/>
      <c r="J61" s="16"/>
      <c r="K61" s="41"/>
      <c r="L61" s="51"/>
    </row>
    <row r="62" spans="1:12" s="53" customFormat="1" ht="24.9" customHeight="1">
      <c r="A62" s="36"/>
      <c r="B62" s="62"/>
      <c r="C62" s="3" t="s">
        <v>44</v>
      </c>
      <c r="D62" s="3"/>
      <c r="E62" s="3"/>
      <c r="G62" s="41"/>
      <c r="H62" s="51"/>
      <c r="I62" s="41"/>
      <c r="J62" s="16"/>
      <c r="K62" s="41"/>
      <c r="L62" s="51"/>
    </row>
    <row r="63" spans="1:12" ht="24.9" customHeight="1">
      <c r="B63" s="62"/>
      <c r="C63" s="3" t="s">
        <v>45</v>
      </c>
      <c r="D63" s="3"/>
      <c r="E63" s="3"/>
      <c r="G63" s="41"/>
      <c r="H63" s="2"/>
      <c r="I63" s="41"/>
      <c r="J63" s="16"/>
      <c r="K63" s="41"/>
      <c r="L63" s="2"/>
    </row>
    <row r="64" spans="1:12" ht="27" customHeight="1">
      <c r="G64" s="41"/>
      <c r="I64" s="41"/>
      <c r="K64" s="41"/>
    </row>
    <row r="65" spans="7:11" ht="27" customHeight="1">
      <c r="G65" s="1"/>
      <c r="I65" s="1"/>
      <c r="K65" s="1"/>
    </row>
    <row r="66" spans="7:11" ht="27" customHeight="1">
      <c r="G66" s="1"/>
      <c r="I66" s="1"/>
      <c r="K66" s="1"/>
    </row>
    <row r="67" spans="7:11" ht="27" customHeight="1">
      <c r="G67" s="1"/>
      <c r="I67" s="1"/>
      <c r="K67" s="1"/>
    </row>
    <row r="68" spans="7:11" ht="27" customHeight="1">
      <c r="G68" s="21"/>
      <c r="I68" s="21"/>
      <c r="K68" s="21"/>
    </row>
    <row r="69" spans="7:11" ht="27" customHeight="1">
      <c r="G69" s="2"/>
      <c r="I69" s="2"/>
      <c r="K69" s="2"/>
    </row>
    <row r="70" spans="7:11" ht="27" customHeight="1">
      <c r="G70" s="30"/>
      <c r="I70" s="30"/>
      <c r="K70" s="30"/>
    </row>
    <row r="71" spans="7:11" ht="27" customHeight="1">
      <c r="G71" s="30"/>
      <c r="I71" s="30"/>
      <c r="K71" s="30"/>
    </row>
    <row r="72" spans="7:11" ht="27" customHeight="1">
      <c r="G72" s="30"/>
      <c r="I72" s="30"/>
      <c r="K72" s="30"/>
    </row>
    <row r="73" spans="7:11" ht="27" customHeight="1">
      <c r="G73" s="30"/>
      <c r="I73" s="30"/>
      <c r="K73" s="30"/>
    </row>
    <row r="74" spans="7:11" ht="27" customHeight="1">
      <c r="G74" s="4"/>
      <c r="I74" s="4"/>
      <c r="K74" s="4"/>
    </row>
    <row r="75" spans="7:11" ht="27" customHeight="1">
      <c r="G75" s="1"/>
      <c r="I75" s="1"/>
      <c r="K75" s="1"/>
    </row>
    <row r="76" spans="7:11" ht="27" customHeight="1">
      <c r="G76" s="1"/>
      <c r="I76" s="1"/>
      <c r="K76" s="1"/>
    </row>
    <row r="77" spans="7:11" ht="27" customHeight="1">
      <c r="G77" s="49"/>
      <c r="I77" s="49"/>
      <c r="K77" s="49"/>
    </row>
    <row r="78" spans="7:11" ht="27" customHeight="1">
      <c r="G78" s="49"/>
      <c r="I78" s="49"/>
      <c r="K78" s="49"/>
    </row>
    <row r="79" spans="7:11" ht="27" customHeight="1">
      <c r="G79" s="49"/>
      <c r="I79" s="49"/>
      <c r="K79" s="49"/>
    </row>
    <row r="80" spans="7:11" ht="27" customHeight="1">
      <c r="G80" s="41"/>
      <c r="I80" s="41"/>
      <c r="K80" s="41"/>
    </row>
    <row r="81" spans="7:11" ht="27" customHeight="1">
      <c r="G81" s="41"/>
      <c r="I81" s="41"/>
      <c r="K81" s="41"/>
    </row>
    <row r="82" spans="7:11" ht="27" customHeight="1">
      <c r="G82" s="41"/>
      <c r="I82" s="41"/>
      <c r="K82" s="41"/>
    </row>
    <row r="83" spans="7:11" ht="27" customHeight="1">
      <c r="G83" s="41"/>
      <c r="I83" s="41"/>
      <c r="K83" s="41"/>
    </row>
    <row r="84" spans="7:11" ht="27" customHeight="1">
      <c r="G84" s="41"/>
      <c r="I84" s="41"/>
      <c r="K84" s="41"/>
    </row>
    <row r="85" spans="7:11" ht="27" customHeight="1">
      <c r="G85" s="41"/>
      <c r="I85" s="41"/>
      <c r="K85" s="41"/>
    </row>
    <row r="86" spans="7:11" ht="27" customHeight="1">
      <c r="G86" s="41"/>
      <c r="I86" s="41"/>
      <c r="K86" s="41"/>
    </row>
    <row r="87" spans="7:11" ht="27" customHeight="1">
      <c r="G87" s="21"/>
      <c r="I87" s="21"/>
      <c r="K87" s="21"/>
    </row>
    <row r="88" spans="7:11" ht="27" customHeight="1">
      <c r="G88" s="21"/>
      <c r="I88" s="21"/>
      <c r="K88" s="21"/>
    </row>
    <row r="89" spans="7:11" ht="27" customHeight="1">
      <c r="G89" s="41"/>
      <c r="I89" s="41"/>
      <c r="K89" s="41"/>
    </row>
    <row r="90" spans="7:11" ht="27" customHeight="1">
      <c r="G90" s="41"/>
      <c r="I90" s="41"/>
      <c r="K90" s="41"/>
    </row>
    <row r="91" spans="7:11" ht="27" customHeight="1">
      <c r="G91" s="41"/>
      <c r="I91" s="41"/>
      <c r="K91" s="41"/>
    </row>
    <row r="92" spans="7:11" ht="27" customHeight="1">
      <c r="G92" s="41"/>
      <c r="I92" s="41"/>
      <c r="K92" s="41"/>
    </row>
    <row r="93" spans="7:11" ht="27" customHeight="1">
      <c r="G93" s="41"/>
      <c r="I93" s="41"/>
      <c r="K93" s="41"/>
    </row>
    <row r="94" spans="7:11" ht="27" customHeight="1">
      <c r="G94" s="23"/>
      <c r="I94" s="23"/>
      <c r="K94" s="23"/>
    </row>
    <row r="95" spans="7:11" ht="27" customHeight="1">
      <c r="G95" s="23"/>
      <c r="I95" s="23"/>
      <c r="K95" s="23"/>
    </row>
    <row r="97" spans="7:11" ht="27" customHeight="1">
      <c r="G97" s="71"/>
      <c r="I97" s="71"/>
      <c r="K97" s="71"/>
    </row>
    <row r="98" spans="7:11" ht="27" customHeight="1">
      <c r="G98" s="71"/>
      <c r="I98" s="71"/>
      <c r="K98" s="71"/>
    </row>
    <row r="99" spans="7:11" ht="27" customHeight="1">
      <c r="G99" s="21"/>
      <c r="I99" s="21"/>
      <c r="K99" s="21"/>
    </row>
    <row r="100" spans="7:11" ht="27" customHeight="1">
      <c r="G100" s="2"/>
      <c r="I100" s="2"/>
      <c r="K100" s="2"/>
    </row>
    <row r="103" spans="7:11" ht="27" customHeight="1">
      <c r="G103" s="23"/>
      <c r="I103" s="23"/>
      <c r="K103" s="23"/>
    </row>
  </sheetData>
  <sheetProtection selectLockedCells="1" selectUnlockedCells="1"/>
  <mergeCells count="6">
    <mergeCell ref="A37:L37"/>
    <mergeCell ref="J42:L42"/>
    <mergeCell ref="A35:L35"/>
    <mergeCell ref="A4:L4"/>
    <mergeCell ref="J7:L7"/>
    <mergeCell ref="A36:L36"/>
  </mergeCells>
  <pageMargins left="0.85" right="0.19685039370078741" top="0.70866141732283472" bottom="0.31496062992125984" header="0.39370078740157483" footer="0.35433070866141736"/>
  <pageSetup paperSize="9" scale="85" firstPageNumber="0" fitToHeight="0" orientation="portrait" r:id="rId1"/>
  <headerFooter alignWithMargins="0"/>
  <rowBreaks count="1" manualBreakCount="1">
    <brk id="34" max="16383" man="1"/>
  </rowBreaks>
  <ignoredErrors>
    <ignoredError sqref="F14:F17 F18:F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B74E1-C6B8-420E-A750-C9252F108072}">
  <dimension ref="A1:L111"/>
  <sheetViews>
    <sheetView view="pageBreakPreview" topLeftCell="A64" zoomScale="85" zoomScaleNormal="100" zoomScaleSheetLayoutView="85" workbookViewId="0">
      <selection activeCell="A3" sqref="A3:N3"/>
    </sheetView>
  </sheetViews>
  <sheetFormatPr defaultColWidth="9.125" defaultRowHeight="27" customHeight="1"/>
  <cols>
    <col min="1" max="1" width="9.125" style="21"/>
    <col min="2" max="3" width="9.125" style="21" customWidth="1"/>
    <col min="4" max="4" width="8" style="21" customWidth="1"/>
    <col min="5" max="5" width="5.75" style="21" customWidth="1"/>
    <col min="6" max="6" width="9.125" style="30" customWidth="1"/>
    <col min="7" max="7" width="3.125" style="72" customWidth="1"/>
    <col min="8" max="8" width="18.625" style="21" customWidth="1"/>
    <col min="9" max="9" width="1.375" style="72" customWidth="1"/>
    <col min="10" max="10" width="18.625" style="102" customWidth="1"/>
    <col min="11" max="11" width="1.375" style="72" customWidth="1"/>
    <col min="12" max="12" width="18.625" style="21" customWidth="1"/>
    <col min="13" max="13" width="2.25" style="21" customWidth="1"/>
    <col min="14" max="14" width="10.75" style="21" bestFit="1" customWidth="1"/>
    <col min="15" max="15" width="14.375" style="21" bestFit="1" customWidth="1"/>
    <col min="16" max="16" width="12.25" style="21" customWidth="1"/>
    <col min="17" max="16384" width="9.125" style="21"/>
  </cols>
  <sheetData>
    <row r="1" spans="1:12" ht="24.9" customHeight="1">
      <c r="A1" s="47" t="s">
        <v>0</v>
      </c>
      <c r="B1" s="47"/>
      <c r="C1" s="47"/>
      <c r="D1" s="47"/>
      <c r="E1" s="47"/>
      <c r="F1" s="48"/>
      <c r="G1" s="48"/>
      <c r="H1" s="47"/>
      <c r="I1" s="48"/>
      <c r="J1" s="100"/>
      <c r="K1" s="48"/>
      <c r="L1" s="47"/>
    </row>
    <row r="2" spans="1:12" ht="24.9" customHeight="1">
      <c r="A2" s="47" t="s">
        <v>94</v>
      </c>
      <c r="B2" s="47"/>
      <c r="C2" s="47"/>
      <c r="D2" s="47"/>
      <c r="E2" s="47"/>
      <c r="F2" s="48"/>
      <c r="G2" s="48"/>
      <c r="H2" s="47"/>
      <c r="I2" s="48"/>
      <c r="J2" s="100"/>
      <c r="K2" s="48"/>
      <c r="L2" s="47"/>
    </row>
    <row r="3" spans="1:12" ht="24.9" customHeight="1">
      <c r="A3" s="25" t="s">
        <v>219</v>
      </c>
      <c r="B3" s="25"/>
      <c r="C3" s="25"/>
      <c r="D3" s="25"/>
      <c r="E3" s="25"/>
      <c r="F3" s="26"/>
      <c r="G3" s="26"/>
      <c r="H3" s="25"/>
      <c r="I3" s="26"/>
      <c r="J3" s="101"/>
      <c r="K3" s="26"/>
      <c r="L3" s="25"/>
    </row>
    <row r="4" spans="1:12" ht="24.9" customHeight="1">
      <c r="A4" s="126" t="s">
        <v>95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2" ht="24.9" customHeight="1">
      <c r="A5" s="1"/>
      <c r="B5" s="1"/>
      <c r="C5" s="1"/>
      <c r="D5" s="1"/>
      <c r="E5" s="1"/>
      <c r="F5" s="49"/>
      <c r="G5" s="1"/>
      <c r="H5" s="1"/>
      <c r="I5" s="1"/>
      <c r="J5" s="41"/>
      <c r="K5" s="1"/>
      <c r="L5" s="1"/>
    </row>
    <row r="6" spans="1:12" ht="24.9" customHeight="1">
      <c r="A6" s="1"/>
      <c r="B6" s="1"/>
      <c r="C6" s="1"/>
      <c r="D6" s="1"/>
      <c r="E6" s="1"/>
      <c r="G6" s="1"/>
      <c r="H6" s="1"/>
      <c r="I6" s="1"/>
      <c r="J6" s="41"/>
      <c r="K6" s="1"/>
      <c r="L6" s="42" t="s">
        <v>2</v>
      </c>
    </row>
    <row r="7" spans="1:12" ht="24.9" customHeight="1">
      <c r="A7" s="1"/>
      <c r="B7" s="1"/>
      <c r="C7" s="1"/>
      <c r="D7" s="1"/>
      <c r="E7" s="1"/>
      <c r="G7" s="1"/>
      <c r="H7" s="5" t="s">
        <v>3</v>
      </c>
      <c r="I7" s="2"/>
      <c r="J7" s="122" t="s">
        <v>4</v>
      </c>
      <c r="K7" s="122"/>
      <c r="L7" s="122"/>
    </row>
    <row r="8" spans="1:12" ht="24.9" customHeight="1">
      <c r="A8" s="2"/>
      <c r="B8" s="2"/>
      <c r="C8" s="2"/>
      <c r="D8" s="2"/>
      <c r="E8" s="2"/>
      <c r="F8" s="49" t="s">
        <v>5</v>
      </c>
      <c r="G8" s="49"/>
      <c r="H8" s="43" t="s">
        <v>96</v>
      </c>
      <c r="I8" s="49"/>
      <c r="J8" s="50" t="s">
        <v>96</v>
      </c>
      <c r="K8" s="49"/>
      <c r="L8" s="49" t="s">
        <v>97</v>
      </c>
    </row>
    <row r="9" spans="1:12" ht="24.9" customHeight="1">
      <c r="A9" s="2"/>
      <c r="B9" s="2"/>
      <c r="C9" s="2"/>
      <c r="D9" s="2"/>
      <c r="E9" s="2"/>
      <c r="F9" s="49"/>
      <c r="G9" s="49"/>
      <c r="H9" s="43"/>
      <c r="I9" s="49"/>
      <c r="J9" s="50"/>
      <c r="K9" s="49"/>
      <c r="L9" s="49"/>
    </row>
    <row r="10" spans="1:12" s="53" customFormat="1" ht="24.9" customHeight="1">
      <c r="A10" s="51" t="s">
        <v>98</v>
      </c>
      <c r="B10" s="51"/>
      <c r="C10" s="51"/>
      <c r="D10" s="51"/>
      <c r="E10" s="51"/>
      <c r="F10" s="52"/>
      <c r="G10" s="49"/>
      <c r="I10" s="49"/>
      <c r="J10" s="102"/>
      <c r="K10" s="49"/>
      <c r="L10" s="51"/>
    </row>
    <row r="11" spans="1:12" s="53" customFormat="1" ht="24.9" customHeight="1">
      <c r="A11" s="54" t="s">
        <v>99</v>
      </c>
      <c r="F11" s="49"/>
      <c r="G11" s="1"/>
      <c r="H11" s="15">
        <v>618796174.97000003</v>
      </c>
      <c r="I11" s="1"/>
      <c r="J11" s="15">
        <v>616813627.02999997</v>
      </c>
      <c r="K11" s="1"/>
      <c r="L11" s="15">
        <v>737567191.30000007</v>
      </c>
    </row>
    <row r="12" spans="1:12" s="55" customFormat="1" ht="24.9" customHeight="1">
      <c r="A12" s="54" t="s">
        <v>100</v>
      </c>
      <c r="F12" s="56"/>
      <c r="G12" s="57"/>
      <c r="H12" s="16">
        <v>124945073.39000002</v>
      </c>
      <c r="I12" s="41"/>
      <c r="J12" s="16">
        <v>123194469.39000002</v>
      </c>
      <c r="K12" s="41"/>
      <c r="L12" s="15">
        <v>119010681.43000001</v>
      </c>
    </row>
    <row r="13" spans="1:12" s="55" customFormat="1" ht="24.9" customHeight="1">
      <c r="A13" s="54" t="s">
        <v>101</v>
      </c>
      <c r="F13" s="56"/>
      <c r="G13" s="57"/>
      <c r="H13" s="16">
        <v>0</v>
      </c>
      <c r="I13" s="41"/>
      <c r="J13" s="16">
        <v>0</v>
      </c>
      <c r="K13" s="41"/>
      <c r="L13" s="15">
        <v>25761956.98</v>
      </c>
    </row>
    <row r="14" spans="1:12" s="53" customFormat="1" ht="24.9" customHeight="1">
      <c r="A14" s="54" t="s">
        <v>102</v>
      </c>
      <c r="F14" s="43" t="s">
        <v>226</v>
      </c>
      <c r="G14" s="50"/>
      <c r="H14" s="16">
        <v>14442381.390000002</v>
      </c>
      <c r="I14" s="41"/>
      <c r="J14" s="16">
        <v>15076560.090000004</v>
      </c>
      <c r="K14" s="41"/>
      <c r="L14" s="15">
        <v>13705269.369999999</v>
      </c>
    </row>
    <row r="15" spans="1:12" s="53" customFormat="1" ht="24.9" customHeight="1">
      <c r="A15" s="51" t="s">
        <v>103</v>
      </c>
      <c r="B15" s="51"/>
      <c r="C15" s="51"/>
      <c r="D15" s="51"/>
      <c r="E15" s="51"/>
      <c r="F15" s="52"/>
      <c r="G15" s="41"/>
      <c r="H15" s="46">
        <f>SUM(H11:H14)</f>
        <v>758183629.75</v>
      </c>
      <c r="I15" s="41"/>
      <c r="J15" s="46">
        <f>SUM(J11:J14)</f>
        <v>755084656.50999999</v>
      </c>
      <c r="K15" s="41"/>
      <c r="L15" s="46">
        <f>SUM(L11:L14)</f>
        <v>896045099.08000004</v>
      </c>
    </row>
    <row r="16" spans="1:12" s="53" customFormat="1" ht="24.9" customHeight="1">
      <c r="A16" s="51" t="s">
        <v>104</v>
      </c>
      <c r="B16" s="51"/>
      <c r="C16" s="51"/>
      <c r="D16" s="51"/>
      <c r="E16" s="51"/>
      <c r="F16" s="52"/>
      <c r="G16" s="41"/>
      <c r="I16" s="41"/>
      <c r="J16" s="102"/>
      <c r="K16" s="41"/>
      <c r="L16" s="16"/>
    </row>
    <row r="17" spans="1:12" s="53" customFormat="1" ht="24.9" customHeight="1">
      <c r="A17" s="54" t="s">
        <v>105</v>
      </c>
      <c r="F17" s="52"/>
      <c r="G17" s="41"/>
      <c r="H17" s="16">
        <v>-318646891.69705355</v>
      </c>
      <c r="I17" s="41"/>
      <c r="J17" s="16">
        <v>-320058724.64000005</v>
      </c>
      <c r="K17" s="41"/>
      <c r="L17" s="15">
        <v>-406178770.04000008</v>
      </c>
    </row>
    <row r="18" spans="1:12" s="53" customFormat="1" ht="24.9" customHeight="1">
      <c r="A18" s="54" t="s">
        <v>106</v>
      </c>
      <c r="F18" s="52"/>
      <c r="G18" s="41"/>
      <c r="H18" s="16">
        <v>-96981079.468879759</v>
      </c>
      <c r="I18" s="41"/>
      <c r="J18" s="16">
        <v>-96106944.839999974</v>
      </c>
      <c r="K18" s="41"/>
      <c r="L18" s="15">
        <v>-86779631.01000002</v>
      </c>
    </row>
    <row r="19" spans="1:12" s="53" customFormat="1" ht="24.9" customHeight="1">
      <c r="A19" s="54" t="s">
        <v>107</v>
      </c>
      <c r="F19" s="52"/>
      <c r="G19" s="41"/>
      <c r="H19" s="16">
        <v>0</v>
      </c>
      <c r="I19" s="41"/>
      <c r="J19" s="16">
        <v>0</v>
      </c>
      <c r="K19" s="41"/>
      <c r="L19" s="15">
        <v>-22796193.32</v>
      </c>
    </row>
    <row r="20" spans="1:12" s="53" customFormat="1" ht="24.9" customHeight="1">
      <c r="A20" s="54" t="s">
        <v>108</v>
      </c>
      <c r="F20" s="52"/>
      <c r="G20" s="41"/>
      <c r="H20" s="16">
        <v>-85123693.770000026</v>
      </c>
      <c r="I20" s="41"/>
      <c r="J20" s="16">
        <v>-85114315.770000026</v>
      </c>
      <c r="K20" s="41"/>
      <c r="L20" s="15">
        <v>-73411053.150000006</v>
      </c>
    </row>
    <row r="21" spans="1:12" s="53" customFormat="1" ht="24.9" customHeight="1">
      <c r="A21" s="54" t="s">
        <v>109</v>
      </c>
      <c r="F21" s="52"/>
      <c r="G21" s="50"/>
      <c r="H21" s="16">
        <v>-101815196.63000001</v>
      </c>
      <c r="I21" s="41"/>
      <c r="J21" s="16">
        <v>-101257372.57000001</v>
      </c>
      <c r="K21" s="41"/>
      <c r="L21" s="15">
        <v>-106968329.97000001</v>
      </c>
    </row>
    <row r="22" spans="1:12" s="53" customFormat="1" ht="24.9" customHeight="1">
      <c r="A22" s="53" t="s">
        <v>110</v>
      </c>
      <c r="F22" s="52"/>
      <c r="G22" s="41"/>
      <c r="H22" s="103">
        <f>SUM(H17:H21)</f>
        <v>-602566861.56593335</v>
      </c>
      <c r="I22" s="41"/>
      <c r="J22" s="103">
        <f>SUM(J17:J21)</f>
        <v>-602537357.82000005</v>
      </c>
      <c r="K22" s="41"/>
      <c r="L22" s="103">
        <f>SUM(L17:L21)</f>
        <v>-696133977.49000013</v>
      </c>
    </row>
    <row r="23" spans="1:12" s="58" customFormat="1" ht="24.9" customHeight="1">
      <c r="A23" s="58" t="s">
        <v>111</v>
      </c>
      <c r="F23" s="59"/>
      <c r="G23" s="41"/>
      <c r="H23" s="27">
        <f>+H15+H22</f>
        <v>155616768.18406665</v>
      </c>
      <c r="I23" s="41"/>
      <c r="J23" s="27">
        <f>+J15+J22</f>
        <v>152547298.68999994</v>
      </c>
      <c r="K23" s="41"/>
      <c r="L23" s="27">
        <f>+L15+L22</f>
        <v>199911121.58999991</v>
      </c>
    </row>
    <row r="24" spans="1:12" s="58" customFormat="1" ht="24.9" customHeight="1">
      <c r="A24" s="54" t="s">
        <v>112</v>
      </c>
      <c r="F24" s="59"/>
      <c r="G24" s="50"/>
      <c r="H24" s="60">
        <v>11227864.73</v>
      </c>
      <c r="I24" s="41"/>
      <c r="J24" s="60">
        <v>11222795.25</v>
      </c>
      <c r="K24" s="41"/>
      <c r="L24" s="78">
        <v>157386.84</v>
      </c>
    </row>
    <row r="25" spans="1:12" s="53" customFormat="1" ht="24.9" customHeight="1">
      <c r="A25" s="54" t="s">
        <v>113</v>
      </c>
      <c r="F25" s="52"/>
      <c r="G25" s="50"/>
      <c r="H25" s="44">
        <v>-9174922.8800000008</v>
      </c>
      <c r="I25" s="41"/>
      <c r="J25" s="44">
        <v>-9174922.8800000008</v>
      </c>
      <c r="K25" s="41"/>
      <c r="L25" s="104">
        <v>-11443660.799999999</v>
      </c>
    </row>
    <row r="26" spans="1:12" s="53" customFormat="1" ht="24.9" customHeight="1">
      <c r="A26" s="51" t="s">
        <v>114</v>
      </c>
      <c r="F26" s="52"/>
      <c r="G26" s="1"/>
      <c r="H26" s="15">
        <f>SUM(H23:H25)</f>
        <v>157669710.03406665</v>
      </c>
      <c r="I26" s="1"/>
      <c r="J26" s="15">
        <f>SUM(J23:J25)</f>
        <v>154595171.05999994</v>
      </c>
      <c r="K26" s="1"/>
      <c r="L26" s="15">
        <f>SUM(L23:L25)</f>
        <v>188624847.62999991</v>
      </c>
    </row>
    <row r="27" spans="1:12" s="53" customFormat="1" ht="24.9" customHeight="1">
      <c r="A27" s="51" t="s">
        <v>115</v>
      </c>
      <c r="F27" s="43" t="s">
        <v>206</v>
      </c>
      <c r="G27" s="49"/>
      <c r="H27" s="16">
        <v>-33394235.329999998</v>
      </c>
      <c r="I27" s="49"/>
      <c r="J27" s="16">
        <v>-32772396.799999997</v>
      </c>
      <c r="K27" s="49"/>
      <c r="L27" s="105">
        <v>-38032863.170000002</v>
      </c>
    </row>
    <row r="28" spans="1:12" s="53" customFormat="1" ht="24.9" customHeight="1">
      <c r="A28" s="51" t="s">
        <v>116</v>
      </c>
      <c r="F28" s="52"/>
      <c r="G28" s="49"/>
      <c r="H28" s="103">
        <f>SUM(H26:H27)</f>
        <v>124275474.70406665</v>
      </c>
      <c r="I28" s="49"/>
      <c r="J28" s="103">
        <f>SUM(J26:J27)</f>
        <v>121822774.25999995</v>
      </c>
      <c r="K28" s="49"/>
      <c r="L28" s="106">
        <f>SUM(L26:L27)</f>
        <v>150591984.45999992</v>
      </c>
    </row>
    <row r="29" spans="1:12" s="28" customFormat="1" ht="24.9" customHeight="1">
      <c r="A29" s="36"/>
      <c r="B29" s="61"/>
      <c r="C29" s="61"/>
      <c r="D29" s="61"/>
      <c r="E29" s="61"/>
      <c r="F29" s="61"/>
      <c r="G29" s="41"/>
      <c r="H29" s="107"/>
      <c r="I29" s="41"/>
      <c r="J29" s="107"/>
      <c r="K29" s="41"/>
      <c r="L29" s="107"/>
    </row>
    <row r="30" spans="1:12" s="28" customFormat="1" ht="24.9" customHeight="1">
      <c r="B30" s="61"/>
      <c r="C30" s="61"/>
      <c r="D30" s="61"/>
      <c r="E30" s="61"/>
      <c r="F30" s="61"/>
      <c r="G30" s="41"/>
      <c r="H30" s="107"/>
      <c r="I30" s="41"/>
      <c r="K30" s="41"/>
      <c r="L30" s="107"/>
    </row>
    <row r="31" spans="1:12" s="28" customFormat="1" ht="24.9" customHeight="1">
      <c r="A31" s="36" t="s">
        <v>43</v>
      </c>
      <c r="B31" s="61"/>
      <c r="C31" s="61"/>
      <c r="D31" s="61"/>
      <c r="E31" s="61"/>
      <c r="F31" s="61"/>
      <c r="G31" s="41"/>
      <c r="H31" s="107"/>
      <c r="I31" s="41"/>
      <c r="J31" s="107"/>
      <c r="K31" s="41"/>
      <c r="L31" s="107"/>
    </row>
    <row r="32" spans="1:12" s="28" customFormat="1" ht="24.9" customHeight="1">
      <c r="A32" s="36"/>
      <c r="B32" s="61"/>
      <c r="C32" s="61"/>
      <c r="D32" s="61"/>
      <c r="E32" s="61"/>
      <c r="F32" s="61"/>
      <c r="G32" s="41"/>
      <c r="H32" s="107"/>
      <c r="I32" s="41"/>
      <c r="J32" s="107"/>
      <c r="K32" s="41"/>
      <c r="L32" s="107"/>
    </row>
    <row r="33" spans="1:12" s="28" customFormat="1" ht="24.9" customHeight="1">
      <c r="A33" s="36"/>
      <c r="B33" s="61"/>
      <c r="C33" s="61"/>
      <c r="D33" s="61"/>
      <c r="E33" s="61"/>
      <c r="F33" s="61"/>
      <c r="G33" s="1"/>
      <c r="H33" s="107"/>
      <c r="I33" s="1"/>
      <c r="J33" s="107"/>
      <c r="K33" s="1"/>
      <c r="L33" s="107"/>
    </row>
    <row r="34" spans="1:12" ht="24.9" customHeight="1">
      <c r="B34" s="62"/>
      <c r="C34" s="3" t="s">
        <v>44</v>
      </c>
      <c r="D34" s="3"/>
      <c r="E34" s="3"/>
      <c r="G34" s="1"/>
      <c r="H34" s="2"/>
      <c r="I34" s="1"/>
      <c r="J34" s="16"/>
      <c r="K34" s="1"/>
      <c r="L34" s="2"/>
    </row>
    <row r="35" spans="1:12" ht="24.9" customHeight="1">
      <c r="B35" s="62"/>
      <c r="C35" s="3" t="s">
        <v>45</v>
      </c>
      <c r="D35" s="3"/>
      <c r="E35" s="3"/>
      <c r="G35" s="1"/>
      <c r="H35" s="2"/>
      <c r="I35" s="1"/>
      <c r="J35" s="16"/>
      <c r="K35" s="1"/>
      <c r="L35" s="2"/>
    </row>
    <row r="36" spans="1:12" ht="27" customHeight="1">
      <c r="A36" s="2"/>
      <c r="B36" s="2"/>
      <c r="C36" s="2"/>
      <c r="D36" s="2"/>
      <c r="E36" s="2"/>
      <c r="F36" s="52"/>
      <c r="G36" s="1"/>
      <c r="H36" s="2"/>
      <c r="I36" s="1"/>
      <c r="J36" s="16"/>
      <c r="K36" s="1"/>
      <c r="L36" s="2"/>
    </row>
    <row r="37" spans="1:12" s="28" customFormat="1" ht="24.9" customHeight="1">
      <c r="A37" s="125" t="s">
        <v>46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</row>
    <row r="38" spans="1:12" ht="24.9" customHeight="1">
      <c r="A38" s="123" t="s">
        <v>0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</row>
    <row r="39" spans="1:12" ht="24.9" customHeight="1">
      <c r="A39" s="123" t="s">
        <v>117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</row>
    <row r="40" spans="1:12" ht="24.9" customHeight="1">
      <c r="A40" s="25" t="str">
        <f>+A3</f>
        <v>สำหรับงวด 9 เดือน สิ้นสุดวันที่ 30 กันยายน 2567</v>
      </c>
      <c r="B40" s="47"/>
      <c r="C40" s="47"/>
      <c r="D40" s="47"/>
      <c r="E40" s="47"/>
      <c r="F40" s="48"/>
      <c r="G40" s="48"/>
      <c r="H40" s="47"/>
      <c r="I40" s="48"/>
      <c r="J40" s="100"/>
      <c r="K40" s="48"/>
      <c r="L40" s="47"/>
    </row>
    <row r="41" spans="1:12" ht="24.9" customHeight="1">
      <c r="A41" s="25" t="s">
        <v>95</v>
      </c>
      <c r="B41" s="25"/>
      <c r="C41" s="25"/>
      <c r="D41" s="25"/>
      <c r="E41" s="25"/>
      <c r="F41" s="26"/>
      <c r="G41" s="26"/>
      <c r="H41" s="25"/>
      <c r="I41" s="26"/>
      <c r="J41" s="101"/>
      <c r="K41" s="26"/>
      <c r="L41" s="25"/>
    </row>
    <row r="42" spans="1:12" ht="24.9" customHeight="1">
      <c r="A42" s="1"/>
      <c r="B42" s="1"/>
      <c r="C42" s="1"/>
      <c r="D42" s="1"/>
      <c r="E42" s="1"/>
      <c r="F42" s="49"/>
      <c r="G42" s="49"/>
      <c r="H42" s="1"/>
      <c r="I42" s="49"/>
      <c r="J42" s="41"/>
      <c r="K42" s="49"/>
      <c r="L42" s="1"/>
    </row>
    <row r="43" spans="1:12" ht="24.9" customHeight="1">
      <c r="A43" s="1"/>
      <c r="B43" s="1"/>
      <c r="C43" s="1"/>
      <c r="D43" s="1"/>
      <c r="E43" s="1"/>
      <c r="F43" s="49"/>
      <c r="G43" s="49"/>
      <c r="H43" s="1"/>
      <c r="I43" s="49"/>
      <c r="J43" s="41"/>
      <c r="K43" s="49"/>
      <c r="L43" s="42" t="s">
        <v>2</v>
      </c>
    </row>
    <row r="44" spans="1:12" ht="24.9" customHeight="1">
      <c r="A44" s="1"/>
      <c r="B44" s="1"/>
      <c r="C44" s="1"/>
      <c r="D44" s="1"/>
      <c r="E44" s="1"/>
      <c r="F44" s="49"/>
      <c r="G44" s="49"/>
      <c r="H44" s="5" t="s">
        <v>3</v>
      </c>
      <c r="I44" s="49"/>
      <c r="J44" s="122" t="s">
        <v>4</v>
      </c>
      <c r="K44" s="122"/>
      <c r="L44" s="122"/>
    </row>
    <row r="45" spans="1:12" ht="24.9" customHeight="1">
      <c r="A45" s="2"/>
      <c r="B45" s="2"/>
      <c r="C45" s="2"/>
      <c r="D45" s="2"/>
      <c r="E45" s="2"/>
      <c r="F45" s="49"/>
      <c r="G45" s="1"/>
      <c r="H45" s="43" t="s">
        <v>96</v>
      </c>
      <c r="I45" s="49"/>
      <c r="J45" s="50" t="s">
        <v>96</v>
      </c>
      <c r="K45" s="1"/>
      <c r="L45" s="49" t="s">
        <v>97</v>
      </c>
    </row>
    <row r="46" spans="1:12" s="53" customFormat="1" ht="24.9" customHeight="1">
      <c r="A46" s="51" t="s">
        <v>118</v>
      </c>
      <c r="F46" s="52"/>
      <c r="G46" s="49"/>
      <c r="H46" s="16"/>
      <c r="I46" s="49"/>
      <c r="J46" s="16"/>
      <c r="K46" s="49"/>
    </row>
    <row r="47" spans="1:12" s="53" customFormat="1" ht="24.9" customHeight="1">
      <c r="A47" s="63" t="s">
        <v>119</v>
      </c>
      <c r="F47" s="52"/>
      <c r="G47" s="49"/>
      <c r="H47" s="16"/>
      <c r="I47" s="49"/>
      <c r="J47" s="16"/>
      <c r="K47" s="49"/>
    </row>
    <row r="48" spans="1:12" s="53" customFormat="1" ht="24.9" customHeight="1">
      <c r="A48" s="64" t="s">
        <v>120</v>
      </c>
      <c r="F48" s="52"/>
      <c r="G48" s="1"/>
      <c r="H48" s="16"/>
      <c r="I48" s="1"/>
      <c r="J48" s="16"/>
      <c r="K48" s="1"/>
      <c r="L48" s="16"/>
    </row>
    <row r="49" spans="1:12" s="53" customFormat="1" ht="24.9" customHeight="1">
      <c r="A49" s="65" t="s">
        <v>121</v>
      </c>
      <c r="F49" s="52"/>
      <c r="G49" s="4"/>
      <c r="H49" s="16"/>
      <c r="I49" s="1"/>
      <c r="J49" s="16"/>
      <c r="K49" s="1"/>
      <c r="L49" s="16"/>
    </row>
    <row r="50" spans="1:12" s="53" customFormat="1" ht="24.9" customHeight="1">
      <c r="A50" s="66" t="s">
        <v>122</v>
      </c>
      <c r="F50" s="49"/>
      <c r="G50" s="50"/>
      <c r="H50" s="16">
        <v>0</v>
      </c>
      <c r="I50" s="41"/>
      <c r="J50" s="16">
        <v>0</v>
      </c>
      <c r="K50" s="41"/>
      <c r="L50" s="15">
        <v>-151414.29999999999</v>
      </c>
    </row>
    <row r="51" spans="1:12" s="53" customFormat="1" ht="24.9" customHeight="1">
      <c r="A51" s="66" t="s">
        <v>123</v>
      </c>
      <c r="F51" s="43"/>
      <c r="G51" s="41"/>
      <c r="H51" s="44">
        <v>0</v>
      </c>
      <c r="I51" s="41"/>
      <c r="J51" s="44">
        <v>0</v>
      </c>
      <c r="K51" s="41"/>
      <c r="L51" s="104">
        <v>-30282.86</v>
      </c>
    </row>
    <row r="52" spans="1:12" s="53" customFormat="1" ht="24.9" customHeight="1">
      <c r="A52" s="67" t="s">
        <v>124</v>
      </c>
      <c r="F52" s="52"/>
      <c r="G52" s="50"/>
      <c r="H52" s="16">
        <f>SUM(H50:H51)</f>
        <v>0</v>
      </c>
      <c r="I52" s="41"/>
      <c r="J52" s="16">
        <f>SUM(J50:J51)</f>
        <v>0</v>
      </c>
      <c r="K52" s="41"/>
      <c r="L52" s="16">
        <f>SUM(L50:L51)</f>
        <v>-181697.15999999997</v>
      </c>
    </row>
    <row r="53" spans="1:12" s="53" customFormat="1" ht="24.9" customHeight="1" thickBot="1">
      <c r="A53" s="51" t="s">
        <v>125</v>
      </c>
      <c r="F53" s="52"/>
      <c r="G53" s="41"/>
      <c r="H53" s="108">
        <f>SUM(H52,H28)</f>
        <v>124275474.70406665</v>
      </c>
      <c r="I53" s="41"/>
      <c r="J53" s="108">
        <f>SUM(J52,J28)</f>
        <v>121822774.25999995</v>
      </c>
      <c r="K53" s="41"/>
      <c r="L53" s="108">
        <f>SUM(L52,L28)</f>
        <v>150410287.29999992</v>
      </c>
    </row>
    <row r="54" spans="1:12" s="28" customFormat="1" ht="24.9" customHeight="1" thickTop="1">
      <c r="A54" s="65" t="s">
        <v>126</v>
      </c>
      <c r="C54" s="61"/>
      <c r="D54" s="61"/>
      <c r="E54" s="61"/>
      <c r="F54" s="61"/>
      <c r="G54" s="50"/>
      <c r="H54" s="61"/>
      <c r="I54" s="41"/>
      <c r="J54" s="107"/>
      <c r="K54" s="41"/>
      <c r="L54" s="61"/>
    </row>
    <row r="55" spans="1:12" s="28" customFormat="1" ht="24.9" customHeight="1">
      <c r="A55" s="66" t="s">
        <v>127</v>
      </c>
      <c r="C55" s="61"/>
      <c r="D55" s="61"/>
      <c r="E55" s="61"/>
      <c r="F55" s="61"/>
      <c r="G55" s="50"/>
      <c r="H55" s="29">
        <f>+H53-H56</f>
        <v>124171544.87059894</v>
      </c>
      <c r="I55" s="41"/>
      <c r="J55" s="29">
        <f>+J28-J56</f>
        <v>121822774.25999995</v>
      </c>
      <c r="K55" s="41"/>
      <c r="L55" s="29">
        <f>+L28-L56</f>
        <v>150591984.45999992</v>
      </c>
    </row>
    <row r="56" spans="1:12" s="28" customFormat="1" ht="24.9" customHeight="1">
      <c r="A56" s="66" t="s">
        <v>128</v>
      </c>
      <c r="C56" s="61"/>
      <c r="D56" s="61"/>
      <c r="E56" s="61"/>
      <c r="F56" s="61"/>
      <c r="G56" s="41"/>
      <c r="H56" s="44">
        <v>103929.83346770007</v>
      </c>
      <c r="I56" s="41"/>
      <c r="J56" s="107">
        <v>0</v>
      </c>
      <c r="K56" s="41"/>
      <c r="L56" s="107">
        <v>0</v>
      </c>
    </row>
    <row r="57" spans="1:12" s="28" customFormat="1" ht="24.9" customHeight="1" thickBot="1">
      <c r="A57" s="36"/>
      <c r="C57" s="61"/>
      <c r="D57" s="61"/>
      <c r="E57" s="61"/>
      <c r="F57" s="61"/>
      <c r="G57" s="41"/>
      <c r="H57" s="109">
        <f>SUM(H55:H56)</f>
        <v>124275474.70406665</v>
      </c>
      <c r="I57" s="41"/>
      <c r="J57" s="109">
        <f>SUM(J55:J56)</f>
        <v>121822774.25999995</v>
      </c>
      <c r="K57" s="41"/>
      <c r="L57" s="110">
        <f>SUM(L55:L56)</f>
        <v>150591984.45999992</v>
      </c>
    </row>
    <row r="58" spans="1:12" s="28" customFormat="1" ht="24.9" customHeight="1" thickTop="1">
      <c r="A58" s="65" t="s">
        <v>129</v>
      </c>
      <c r="C58" s="61"/>
      <c r="D58" s="61"/>
      <c r="E58" s="61"/>
      <c r="F58" s="61"/>
      <c r="G58" s="41"/>
      <c r="H58" s="61"/>
      <c r="I58" s="41"/>
      <c r="J58" s="107"/>
      <c r="K58" s="41"/>
      <c r="L58" s="61"/>
    </row>
    <row r="59" spans="1:12" s="28" customFormat="1" ht="24.9" customHeight="1">
      <c r="A59" s="66" t="s">
        <v>127</v>
      </c>
      <c r="C59" s="61"/>
      <c r="D59" s="61"/>
      <c r="E59" s="61"/>
      <c r="F59" s="61"/>
      <c r="G59" s="41"/>
      <c r="H59" s="37">
        <f>+H53-H60</f>
        <v>124171544.87059894</v>
      </c>
      <c r="I59" s="41"/>
      <c r="J59" s="37">
        <f>+J53-J60</f>
        <v>121822774.25999995</v>
      </c>
      <c r="K59" s="41"/>
      <c r="L59" s="37">
        <f>+L53-L60</f>
        <v>150410287.29999992</v>
      </c>
    </row>
    <row r="60" spans="1:12" s="28" customFormat="1" ht="24.9" customHeight="1">
      <c r="A60" s="66" t="s">
        <v>130</v>
      </c>
      <c r="C60" s="61"/>
      <c r="D60" s="61"/>
      <c r="E60" s="61"/>
      <c r="F60" s="61"/>
      <c r="G60" s="50"/>
      <c r="H60" s="44">
        <f>+H56</f>
        <v>103929.83346770007</v>
      </c>
      <c r="I60" s="41"/>
      <c r="J60" s="107">
        <f>+J56</f>
        <v>0</v>
      </c>
      <c r="K60" s="41"/>
      <c r="L60" s="107">
        <f>+L56</f>
        <v>0</v>
      </c>
    </row>
    <row r="61" spans="1:12" s="28" customFormat="1" ht="24.9" customHeight="1" thickBot="1">
      <c r="A61" s="36"/>
      <c r="B61" s="61"/>
      <c r="C61" s="61"/>
      <c r="D61" s="61"/>
      <c r="E61" s="61"/>
      <c r="F61" s="61"/>
      <c r="G61" s="50"/>
      <c r="H61" s="109">
        <f>SUM(H59:H60)</f>
        <v>124275474.70406665</v>
      </c>
      <c r="I61" s="41"/>
      <c r="J61" s="109">
        <f>SUM(J59:J60)</f>
        <v>121822774.25999995</v>
      </c>
      <c r="K61" s="41"/>
      <c r="L61" s="110">
        <f>SUM(L59:L60)</f>
        <v>150410287.29999992</v>
      </c>
    </row>
    <row r="62" spans="1:12" s="28" customFormat="1" ht="24.9" customHeight="1" thickTop="1">
      <c r="A62" s="36"/>
      <c r="B62" s="61"/>
      <c r="C62" s="61"/>
      <c r="D62" s="61"/>
      <c r="E62" s="61"/>
      <c r="F62" s="61"/>
      <c r="G62" s="41"/>
      <c r="H62" s="61"/>
      <c r="I62" s="41"/>
      <c r="J62" s="61"/>
      <c r="K62" s="41"/>
      <c r="L62" s="61"/>
    </row>
    <row r="63" spans="1:12" s="53" customFormat="1" ht="24.9" customHeight="1">
      <c r="A63" s="68" t="s">
        <v>131</v>
      </c>
      <c r="B63" s="51"/>
      <c r="C63" s="51"/>
      <c r="D63" s="51"/>
      <c r="E63" s="51"/>
      <c r="F63" s="52"/>
      <c r="G63" s="50"/>
      <c r="H63" s="16"/>
      <c r="I63" s="41"/>
      <c r="J63" s="16"/>
      <c r="K63" s="41"/>
      <c r="L63" s="16"/>
    </row>
    <row r="64" spans="1:12" s="53" customFormat="1" ht="24.9" customHeight="1">
      <c r="A64" s="69" t="s">
        <v>132</v>
      </c>
      <c r="C64" s="68"/>
      <c r="D64" s="68"/>
      <c r="E64" s="68"/>
      <c r="F64" s="52"/>
      <c r="G64" s="50"/>
      <c r="H64" s="70">
        <f>+H28/H65</f>
        <v>0.17753639243438094</v>
      </c>
      <c r="I64" s="111"/>
      <c r="J64" s="70">
        <f>+J28/J65</f>
        <v>0.17403253465714277</v>
      </c>
      <c r="K64" s="111"/>
      <c r="L64" s="70">
        <f>+L28/L65</f>
        <v>0.25309577220168056</v>
      </c>
    </row>
    <row r="65" spans="1:12" s="53" customFormat="1" ht="24.9" customHeight="1">
      <c r="A65" s="68" t="s">
        <v>133</v>
      </c>
      <c r="B65" s="68"/>
      <c r="C65" s="68"/>
      <c r="D65" s="68"/>
      <c r="E65" s="68"/>
      <c r="F65" s="52"/>
      <c r="G65" s="41"/>
      <c r="H65" s="80">
        <v>700000000</v>
      </c>
      <c r="I65" s="112"/>
      <c r="J65" s="80">
        <v>700000000</v>
      </c>
      <c r="K65" s="112"/>
      <c r="L65" s="80">
        <v>595000000</v>
      </c>
    </row>
    <row r="66" spans="1:12" s="53" customFormat="1" ht="24.9" customHeight="1">
      <c r="A66" s="68"/>
      <c r="B66" s="68"/>
      <c r="C66" s="68"/>
      <c r="D66" s="68"/>
      <c r="E66" s="68"/>
      <c r="F66" s="52"/>
      <c r="G66" s="41"/>
      <c r="H66" s="113"/>
      <c r="I66" s="41"/>
      <c r="J66" s="16"/>
      <c r="K66" s="41"/>
      <c r="L66" s="113"/>
    </row>
    <row r="67" spans="1:12" s="53" customFormat="1" ht="24.9" customHeight="1">
      <c r="A67" s="36" t="s">
        <v>43</v>
      </c>
      <c r="B67" s="51"/>
      <c r="C67" s="51"/>
      <c r="D67" s="51"/>
      <c r="E67" s="51"/>
      <c r="F67" s="52"/>
      <c r="G67" s="41"/>
      <c r="H67" s="51"/>
      <c r="I67" s="41"/>
      <c r="J67" s="16"/>
      <c r="K67" s="41"/>
      <c r="L67" s="51"/>
    </row>
    <row r="68" spans="1:12" s="53" customFormat="1" ht="24.9" customHeight="1">
      <c r="B68" s="51"/>
      <c r="C68" s="51"/>
      <c r="D68" s="51"/>
      <c r="E68" s="51"/>
      <c r="F68" s="52"/>
      <c r="G68" s="41"/>
      <c r="H68" s="51"/>
      <c r="I68" s="41"/>
      <c r="J68" s="16"/>
      <c r="K68" s="41"/>
      <c r="L68" s="51"/>
    </row>
    <row r="69" spans="1:12" s="53" customFormat="1" ht="24.9" customHeight="1">
      <c r="A69" s="36"/>
      <c r="B69" s="51"/>
      <c r="C69" s="51"/>
      <c r="D69" s="51"/>
      <c r="E69" s="51"/>
      <c r="F69" s="52"/>
      <c r="G69" s="41"/>
      <c r="H69" s="51"/>
      <c r="I69" s="41"/>
      <c r="J69" s="16"/>
      <c r="K69" s="41"/>
      <c r="L69" s="51"/>
    </row>
    <row r="70" spans="1:12" s="53" customFormat="1" ht="24.9" customHeight="1">
      <c r="A70" s="36"/>
      <c r="B70" s="62"/>
      <c r="C70" s="3" t="s">
        <v>44</v>
      </c>
      <c r="D70" s="3"/>
      <c r="E70" s="3"/>
      <c r="G70" s="41"/>
      <c r="H70" s="51"/>
      <c r="I70" s="41"/>
      <c r="J70" s="16"/>
      <c r="K70" s="41"/>
      <c r="L70" s="51"/>
    </row>
    <row r="71" spans="1:12" ht="24.9" customHeight="1">
      <c r="B71" s="62"/>
      <c r="C71" s="3" t="s">
        <v>45</v>
      </c>
      <c r="D71" s="3"/>
      <c r="E71" s="3"/>
      <c r="G71" s="41"/>
      <c r="H71" s="2"/>
      <c r="I71" s="41"/>
      <c r="J71" s="16"/>
      <c r="K71" s="41"/>
      <c r="L71" s="2"/>
    </row>
    <row r="72" spans="1:12" ht="27" customHeight="1">
      <c r="G72" s="41"/>
      <c r="I72" s="41"/>
      <c r="K72" s="41"/>
    </row>
    <row r="73" spans="1:12" ht="27" customHeight="1">
      <c r="G73" s="1"/>
      <c r="I73" s="1"/>
      <c r="K73" s="1"/>
    </row>
    <row r="74" spans="1:12" ht="27" customHeight="1">
      <c r="G74" s="1"/>
      <c r="I74" s="1"/>
      <c r="K74" s="1"/>
    </row>
    <row r="75" spans="1:12" ht="27" customHeight="1">
      <c r="G75" s="1"/>
      <c r="I75" s="1"/>
      <c r="K75" s="1"/>
    </row>
    <row r="76" spans="1:12" ht="27" customHeight="1">
      <c r="G76" s="21"/>
      <c r="I76" s="21"/>
      <c r="K76" s="21"/>
    </row>
    <row r="77" spans="1:12" ht="27" customHeight="1">
      <c r="G77" s="2"/>
      <c r="I77" s="2"/>
      <c r="K77" s="2"/>
    </row>
    <row r="78" spans="1:12" ht="27" customHeight="1">
      <c r="G78" s="30"/>
      <c r="I78" s="30"/>
      <c r="K78" s="30"/>
    </row>
    <row r="79" spans="1:12" ht="27" customHeight="1">
      <c r="G79" s="30"/>
      <c r="I79" s="30"/>
      <c r="K79" s="30"/>
    </row>
    <row r="80" spans="1:12" ht="27" customHeight="1">
      <c r="G80" s="30"/>
      <c r="I80" s="30"/>
      <c r="K80" s="30"/>
    </row>
    <row r="81" spans="7:11" ht="27" customHeight="1">
      <c r="G81" s="30"/>
      <c r="I81" s="30"/>
      <c r="K81" s="30"/>
    </row>
    <row r="82" spans="7:11" ht="27" customHeight="1">
      <c r="G82" s="4"/>
      <c r="I82" s="4"/>
      <c r="K82" s="4"/>
    </row>
    <row r="83" spans="7:11" ht="27" customHeight="1">
      <c r="G83" s="1"/>
      <c r="I83" s="1"/>
      <c r="K83" s="1"/>
    </row>
    <row r="84" spans="7:11" ht="27" customHeight="1">
      <c r="G84" s="1"/>
      <c r="I84" s="1"/>
      <c r="K84" s="1"/>
    </row>
    <row r="85" spans="7:11" ht="27" customHeight="1">
      <c r="G85" s="49"/>
      <c r="I85" s="49"/>
      <c r="K85" s="49"/>
    </row>
    <row r="86" spans="7:11" ht="27" customHeight="1">
      <c r="G86" s="49"/>
      <c r="I86" s="49"/>
      <c r="K86" s="49"/>
    </row>
    <row r="87" spans="7:11" ht="27" customHeight="1">
      <c r="G87" s="49"/>
      <c r="I87" s="49"/>
      <c r="K87" s="49"/>
    </row>
    <row r="88" spans="7:11" ht="27" customHeight="1">
      <c r="G88" s="41"/>
      <c r="I88" s="41"/>
      <c r="K88" s="41"/>
    </row>
    <row r="89" spans="7:11" ht="27" customHeight="1">
      <c r="G89" s="41"/>
      <c r="I89" s="41"/>
      <c r="K89" s="41"/>
    </row>
    <row r="90" spans="7:11" ht="27" customHeight="1">
      <c r="G90" s="41"/>
      <c r="I90" s="41"/>
      <c r="K90" s="41"/>
    </row>
    <row r="91" spans="7:11" ht="27" customHeight="1">
      <c r="G91" s="41"/>
      <c r="I91" s="41"/>
      <c r="K91" s="41"/>
    </row>
    <row r="92" spans="7:11" ht="27" customHeight="1">
      <c r="G92" s="41"/>
      <c r="I92" s="41"/>
      <c r="K92" s="41"/>
    </row>
    <row r="93" spans="7:11" ht="27" customHeight="1">
      <c r="G93" s="41"/>
      <c r="I93" s="41"/>
      <c r="K93" s="41"/>
    </row>
    <row r="94" spans="7:11" ht="27" customHeight="1">
      <c r="G94" s="41"/>
      <c r="I94" s="41"/>
      <c r="K94" s="41"/>
    </row>
    <row r="95" spans="7:11" ht="27" customHeight="1">
      <c r="G95" s="21"/>
      <c r="I95" s="21"/>
      <c r="K95" s="21"/>
    </row>
    <row r="96" spans="7:11" ht="27" customHeight="1">
      <c r="G96" s="21"/>
      <c r="I96" s="21"/>
      <c r="K96" s="21"/>
    </row>
    <row r="97" spans="7:11" ht="27" customHeight="1">
      <c r="G97" s="41"/>
      <c r="I97" s="41"/>
      <c r="K97" s="41"/>
    </row>
    <row r="98" spans="7:11" ht="27" customHeight="1">
      <c r="G98" s="41"/>
      <c r="I98" s="41"/>
      <c r="K98" s="41"/>
    </row>
    <row r="99" spans="7:11" ht="27" customHeight="1">
      <c r="G99" s="41"/>
      <c r="I99" s="41"/>
      <c r="K99" s="41"/>
    </row>
    <row r="100" spans="7:11" ht="27" customHeight="1">
      <c r="G100" s="41"/>
      <c r="I100" s="41"/>
      <c r="K100" s="41"/>
    </row>
    <row r="101" spans="7:11" ht="27" customHeight="1">
      <c r="G101" s="41"/>
      <c r="I101" s="41"/>
      <c r="K101" s="41"/>
    </row>
    <row r="102" spans="7:11" ht="27" customHeight="1">
      <c r="G102" s="23"/>
      <c r="I102" s="23"/>
      <c r="K102" s="23"/>
    </row>
    <row r="103" spans="7:11" ht="27" customHeight="1">
      <c r="G103" s="23"/>
      <c r="I103" s="23"/>
      <c r="K103" s="23"/>
    </row>
    <row r="105" spans="7:11" ht="27" customHeight="1">
      <c r="G105" s="71"/>
      <c r="I105" s="71"/>
      <c r="K105" s="71"/>
    </row>
    <row r="106" spans="7:11" ht="27" customHeight="1">
      <c r="G106" s="71"/>
      <c r="I106" s="71"/>
      <c r="K106" s="71"/>
    </row>
    <row r="107" spans="7:11" ht="27" customHeight="1">
      <c r="G107" s="21"/>
      <c r="I107" s="21"/>
      <c r="K107" s="21"/>
    </row>
    <row r="108" spans="7:11" ht="27" customHeight="1">
      <c r="G108" s="2"/>
      <c r="I108" s="2"/>
      <c r="K108" s="2"/>
    </row>
    <row r="111" spans="7:11" ht="27" customHeight="1">
      <c r="G111" s="23"/>
      <c r="I111" s="23"/>
      <c r="K111" s="23"/>
    </row>
  </sheetData>
  <sheetProtection selectLockedCells="1" selectUnlockedCells="1"/>
  <mergeCells count="6">
    <mergeCell ref="J44:L44"/>
    <mergeCell ref="A4:L4"/>
    <mergeCell ref="J7:L7"/>
    <mergeCell ref="A37:L37"/>
    <mergeCell ref="A38:L38"/>
    <mergeCell ref="A39:L39"/>
  </mergeCells>
  <pageMargins left="0.85" right="0.19685039370078741" top="0.70866141732283472" bottom="0.31496062992125984" header="0.39370078740157483" footer="0.35433070866141736"/>
  <pageSetup paperSize="9" scale="85" firstPageNumber="0" fitToHeight="0" orientation="portrait" r:id="rId1"/>
  <headerFooter alignWithMargins="0"/>
  <rowBreaks count="1" manualBreakCount="1">
    <brk id="36" max="16383" man="1"/>
  </rowBreaks>
  <ignoredErrors>
    <ignoredError sqref="H8:L8 F15:F26 H45:L4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C023F-10F4-45B5-9D36-02651F7440CB}">
  <dimension ref="A1:V57"/>
  <sheetViews>
    <sheetView view="pageBreakPreview" topLeftCell="A4" zoomScale="95" zoomScaleNormal="90" zoomScaleSheetLayoutView="95" workbookViewId="0">
      <selection activeCell="O4" sqref="O4"/>
    </sheetView>
  </sheetViews>
  <sheetFormatPr defaultColWidth="9.125" defaultRowHeight="23.25" customHeight="1"/>
  <cols>
    <col min="1" max="2" width="9.125" style="10" customWidth="1"/>
    <col min="3" max="3" width="16.25" style="10" customWidth="1"/>
    <col min="4" max="4" width="3.375" style="10" customWidth="1"/>
    <col min="5" max="5" width="13.875" style="10" customWidth="1"/>
    <col min="6" max="6" width="1.75" style="10" customWidth="1"/>
    <col min="7" max="7" width="15.75" style="10" customWidth="1"/>
    <col min="8" max="8" width="1.375" style="10" customWidth="1"/>
    <col min="9" max="9" width="18.25" style="10" customWidth="1"/>
    <col min="10" max="10" width="1.375" style="10" customWidth="1"/>
    <col min="11" max="11" width="15.75" style="10" customWidth="1"/>
    <col min="12" max="12" width="1.375" style="10" customWidth="1"/>
    <col min="13" max="13" width="15.75" style="10" customWidth="1"/>
    <col min="14" max="14" width="1.375" style="10" customWidth="1"/>
    <col min="15" max="15" width="19.25" style="10" bestFit="1" customWidth="1"/>
    <col min="16" max="16" width="1.375" style="10" customWidth="1"/>
    <col min="17" max="17" width="15.75" style="10" customWidth="1"/>
    <col min="18" max="18" width="1.375" style="10" customWidth="1"/>
    <col min="19" max="19" width="14.625" style="10" hidden="1" customWidth="1"/>
    <col min="20" max="20" width="2.125" style="10" hidden="1" customWidth="1"/>
    <col min="21" max="21" width="17.375" style="10" customWidth="1"/>
    <col min="22" max="22" width="2.25" style="10" customWidth="1"/>
    <col min="23" max="23" width="16.375" style="10" bestFit="1" customWidth="1"/>
    <col min="24" max="16384" width="9.125" style="10"/>
  </cols>
  <sheetData>
    <row r="1" spans="1:22" ht="24.6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2"/>
    </row>
    <row r="2" spans="1:22" ht="24.6" customHeight="1">
      <c r="A2" s="47" t="s">
        <v>134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2"/>
    </row>
    <row r="3" spans="1:22" ht="24.6" customHeight="1">
      <c r="A3" s="47" t="str">
        <f>+'งบกำไรขาดทุน 9 เดือน '!A3</f>
        <v>สำหรับงวด 9 เดือน สิ้นสุดวันที่ 30 กันยายน 2567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2"/>
    </row>
    <row r="4" spans="1:22" ht="24.6" customHeight="1">
      <c r="A4" s="47" t="s">
        <v>95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2"/>
    </row>
    <row r="5" spans="1:22" ht="24.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</row>
    <row r="6" spans="1:22" ht="24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 t="s">
        <v>135</v>
      </c>
      <c r="V6" s="2"/>
    </row>
    <row r="7" spans="1:22" ht="24.6" customHeight="1">
      <c r="A7" s="1"/>
      <c r="B7" s="1"/>
      <c r="C7" s="1"/>
      <c r="D7" s="1"/>
      <c r="E7" s="1"/>
      <c r="F7" s="2"/>
      <c r="G7" s="122" t="s">
        <v>136</v>
      </c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2"/>
    </row>
    <row r="8" spans="1:22" ht="24.6" customHeight="1">
      <c r="A8" s="1"/>
      <c r="B8" s="1"/>
      <c r="C8" s="1"/>
      <c r="D8" s="1"/>
      <c r="E8" s="11"/>
      <c r="G8" s="18" t="s">
        <v>137</v>
      </c>
      <c r="H8" s="19"/>
      <c r="I8" s="20" t="s">
        <v>138</v>
      </c>
      <c r="J8" s="19"/>
      <c r="K8" s="127" t="s">
        <v>139</v>
      </c>
      <c r="L8" s="127"/>
      <c r="M8" s="127"/>
      <c r="N8" s="31"/>
      <c r="O8" s="32" t="s">
        <v>140</v>
      </c>
      <c r="P8" s="31"/>
      <c r="Q8" s="32" t="s">
        <v>141</v>
      </c>
      <c r="R8" s="19"/>
      <c r="S8" s="18" t="s">
        <v>208</v>
      </c>
      <c r="T8" s="19"/>
      <c r="U8" s="18" t="s">
        <v>142</v>
      </c>
      <c r="V8" s="2"/>
    </row>
    <row r="9" spans="1:22" ht="24.6" customHeight="1">
      <c r="A9" s="1"/>
      <c r="B9" s="1"/>
      <c r="C9" s="1"/>
      <c r="D9" s="1"/>
      <c r="E9" s="11"/>
      <c r="G9" s="1" t="s">
        <v>143</v>
      </c>
      <c r="H9" s="2"/>
      <c r="I9" s="22" t="s">
        <v>144</v>
      </c>
      <c r="J9" s="2"/>
      <c r="K9" s="22" t="s">
        <v>145</v>
      </c>
      <c r="L9" s="22"/>
      <c r="M9" s="22" t="s">
        <v>146</v>
      </c>
      <c r="N9" s="22"/>
      <c r="O9" s="33" t="s">
        <v>147</v>
      </c>
      <c r="P9" s="22"/>
      <c r="Q9" s="33" t="s">
        <v>148</v>
      </c>
      <c r="R9" s="2"/>
      <c r="S9" s="2"/>
      <c r="T9" s="2"/>
      <c r="U9" s="1" t="s">
        <v>149</v>
      </c>
      <c r="V9" s="2"/>
    </row>
    <row r="10" spans="1:22" ht="24.6" customHeight="1">
      <c r="A10" s="1"/>
      <c r="B10" s="1"/>
      <c r="C10" s="1"/>
      <c r="D10" s="1"/>
      <c r="E10" s="6" t="s">
        <v>5</v>
      </c>
      <c r="G10" s="12"/>
      <c r="H10" s="13"/>
      <c r="I10" s="12"/>
      <c r="J10" s="13"/>
      <c r="K10" s="12" t="s">
        <v>150</v>
      </c>
      <c r="L10" s="13"/>
      <c r="M10" s="12"/>
      <c r="N10" s="12"/>
      <c r="O10" s="34"/>
      <c r="P10" s="12"/>
      <c r="Q10" s="12"/>
      <c r="R10" s="5"/>
      <c r="S10" s="5"/>
      <c r="T10" s="5"/>
      <c r="U10" s="13"/>
      <c r="V10" s="2"/>
    </row>
    <row r="11" spans="1:22" ht="24.6" customHeight="1">
      <c r="A11" s="73" t="s">
        <v>155</v>
      </c>
      <c r="B11" s="2"/>
      <c r="C11" s="2"/>
      <c r="D11" s="2"/>
      <c r="E11" s="2"/>
      <c r="F11" s="40"/>
      <c r="G11" s="16">
        <v>350000000</v>
      </c>
      <c r="H11" s="16"/>
      <c r="I11" s="16">
        <v>1459718667</v>
      </c>
      <c r="J11" s="16"/>
      <c r="K11" s="16">
        <v>35000000</v>
      </c>
      <c r="L11" s="16"/>
      <c r="M11" s="16">
        <v>118032953.52999973</v>
      </c>
      <c r="N11" s="16"/>
      <c r="O11" s="16">
        <f>SUM(G11:M11)</f>
        <v>1962751620.5299997</v>
      </c>
      <c r="P11" s="16"/>
      <c r="Q11" s="16">
        <v>9.67</v>
      </c>
      <c r="R11" s="16"/>
      <c r="S11" s="16">
        <v>0</v>
      </c>
      <c r="T11" s="16"/>
      <c r="U11" s="15">
        <f>SUM(O11:Q11)</f>
        <v>1962751630.1999998</v>
      </c>
      <c r="V11" s="2"/>
    </row>
    <row r="12" spans="1:22" ht="24.6" customHeight="1">
      <c r="A12" s="73" t="s">
        <v>152</v>
      </c>
      <c r="B12" s="2"/>
      <c r="C12" s="2"/>
      <c r="D12" s="2"/>
      <c r="E12" s="2"/>
      <c r="F12" s="40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2"/>
    </row>
    <row r="13" spans="1:22" ht="24.6" customHeight="1">
      <c r="A13" s="73" t="s">
        <v>207</v>
      </c>
      <c r="B13" s="2"/>
      <c r="C13" s="2"/>
      <c r="D13" s="2"/>
      <c r="E13" s="79">
        <v>9</v>
      </c>
      <c r="F13" s="40"/>
      <c r="G13" s="16">
        <v>0</v>
      </c>
      <c r="H13" s="16"/>
      <c r="I13" s="16">
        <v>0</v>
      </c>
      <c r="J13" s="16"/>
      <c r="K13" s="16">
        <v>0</v>
      </c>
      <c r="L13" s="16"/>
      <c r="M13" s="16">
        <v>0</v>
      </c>
      <c r="N13" s="16"/>
      <c r="O13" s="16">
        <v>0</v>
      </c>
      <c r="P13" s="16"/>
      <c r="Q13" s="16">
        <v>12000100</v>
      </c>
      <c r="R13" s="16"/>
      <c r="S13" s="16">
        <v>0</v>
      </c>
      <c r="T13" s="16"/>
      <c r="U13" s="16">
        <f>+Q13+S13</f>
        <v>12000100</v>
      </c>
      <c r="V13" s="2"/>
    </row>
    <row r="14" spans="1:22" ht="24.6" customHeight="1">
      <c r="A14" s="73" t="s">
        <v>153</v>
      </c>
      <c r="B14" s="2"/>
      <c r="C14" s="2"/>
      <c r="D14" s="2"/>
      <c r="E14" s="79">
        <v>23</v>
      </c>
      <c r="F14" s="40"/>
      <c r="G14" s="16">
        <v>0</v>
      </c>
      <c r="H14" s="16"/>
      <c r="I14" s="16">
        <v>0</v>
      </c>
      <c r="J14" s="16"/>
      <c r="K14" s="16">
        <v>0</v>
      </c>
      <c r="L14" s="16"/>
      <c r="M14" s="16">
        <v>-62987418</v>
      </c>
      <c r="N14" s="16"/>
      <c r="O14" s="16">
        <f t="shared" ref="O14:O15" si="0">SUM(G14:M14)</f>
        <v>-62987418</v>
      </c>
      <c r="P14" s="16"/>
      <c r="Q14" s="16">
        <v>0</v>
      </c>
      <c r="R14" s="16"/>
      <c r="S14" s="16">
        <v>0</v>
      </c>
      <c r="T14" s="16"/>
      <c r="U14" s="15">
        <f>SUM(O14:Q14)</f>
        <v>-62987418</v>
      </c>
      <c r="V14" s="2"/>
    </row>
    <row r="15" spans="1:22" ht="24.6" customHeight="1">
      <c r="A15" s="76" t="s">
        <v>154</v>
      </c>
      <c r="B15" s="2"/>
      <c r="C15" s="2"/>
      <c r="D15" s="2"/>
      <c r="E15" s="2"/>
      <c r="F15" s="40"/>
      <c r="G15" s="16">
        <v>0</v>
      </c>
      <c r="H15" s="16"/>
      <c r="I15" s="16">
        <v>0</v>
      </c>
      <c r="J15" s="16"/>
      <c r="K15" s="16">
        <v>0</v>
      </c>
      <c r="L15" s="16"/>
      <c r="M15" s="16">
        <f>+'งบกำไรขาดทุน 9 เดือน '!H55</f>
        <v>124171544.87059894</v>
      </c>
      <c r="N15" s="16"/>
      <c r="O15" s="16">
        <f t="shared" si="0"/>
        <v>124171544.87059894</v>
      </c>
      <c r="P15" s="16"/>
      <c r="Q15" s="16">
        <f>+'งบกำไรขาดทุน 9 เดือน '!H60</f>
        <v>103929.83346770007</v>
      </c>
      <c r="R15" s="16"/>
      <c r="S15" s="16">
        <f>+'งบกำไรขาดทุน 9 เดือน '!J60</f>
        <v>0</v>
      </c>
      <c r="T15" s="16"/>
      <c r="U15" s="15">
        <f>SUM(O15:Q15)</f>
        <v>124275474.70406665</v>
      </c>
      <c r="V15" s="2"/>
    </row>
    <row r="16" spans="1:22" ht="24.6" customHeight="1" thickBot="1">
      <c r="A16" s="73" t="s">
        <v>220</v>
      </c>
      <c r="B16" s="2"/>
      <c r="C16" s="2"/>
      <c r="D16" s="2"/>
      <c r="E16" s="2"/>
      <c r="F16" s="40"/>
      <c r="G16" s="77">
        <f>SUM(G11:G15)</f>
        <v>350000000</v>
      </c>
      <c r="H16" s="75"/>
      <c r="I16" s="77">
        <f>SUM(I11:I15)</f>
        <v>1459718667</v>
      </c>
      <c r="J16" s="75"/>
      <c r="K16" s="77">
        <f>SUM(K11:K15)</f>
        <v>35000000</v>
      </c>
      <c r="L16" s="75"/>
      <c r="M16" s="77">
        <f>SUM(M11:M15)</f>
        <v>179217080.40059868</v>
      </c>
      <c r="N16" s="75"/>
      <c r="O16" s="77">
        <f>SUM(O11:O15)</f>
        <v>2023935747.4005988</v>
      </c>
      <c r="P16" s="16"/>
      <c r="Q16" s="77">
        <f>SUM(Q11:Q15)</f>
        <v>12104039.5034677</v>
      </c>
      <c r="R16" s="16"/>
      <c r="S16" s="77">
        <f>SUM(S11:S15)</f>
        <v>0</v>
      </c>
      <c r="T16" s="16"/>
      <c r="U16" s="77">
        <f>SUM(U11:U15)</f>
        <v>2036039786.9040666</v>
      </c>
      <c r="V16" s="2"/>
    </row>
    <row r="17" spans="1:22" ht="24.6" customHeight="1" thickTop="1">
      <c r="A17" s="14"/>
      <c r="B17" s="2"/>
      <c r="C17" s="2"/>
      <c r="D17" s="2"/>
      <c r="E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4.6" customHeight="1">
      <c r="A18" s="3" t="s">
        <v>43</v>
      </c>
      <c r="B18" s="3"/>
      <c r="C18" s="3"/>
      <c r="D18" s="3"/>
      <c r="E18" s="3"/>
      <c r="F18" s="39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4.6" customHeight="1">
      <c r="A19" s="3"/>
      <c r="B19" s="3"/>
      <c r="C19" s="3"/>
      <c r="D19" s="3"/>
      <c r="E19" s="3"/>
      <c r="F19" s="39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4.6" customHeight="1">
      <c r="A20" s="3"/>
      <c r="B20" s="3"/>
      <c r="C20" s="3"/>
      <c r="D20" s="3"/>
      <c r="E20" s="3"/>
      <c r="F20" s="2"/>
      <c r="G20" s="2"/>
      <c r="H20" s="2"/>
      <c r="I20" s="2"/>
      <c r="J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4.6" customHeight="1">
      <c r="A21" s="2"/>
      <c r="G21" s="8" t="s">
        <v>156</v>
      </c>
      <c r="H21" s="35"/>
      <c r="L21" s="2"/>
      <c r="R21" s="2"/>
      <c r="S21" s="2"/>
      <c r="T21" s="2"/>
      <c r="U21" s="2"/>
    </row>
    <row r="22" spans="1:22" ht="24.6" customHeight="1">
      <c r="A22" s="2"/>
      <c r="G22" s="8" t="s">
        <v>157</v>
      </c>
      <c r="H22" s="3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2" ht="23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42" spans="6:6" ht="23.25" customHeight="1">
      <c r="F42" s="40"/>
    </row>
    <row r="43" spans="6:6" ht="23.25" customHeight="1">
      <c r="F43" s="40"/>
    </row>
    <row r="45" spans="6:6" ht="23.25" customHeight="1">
      <c r="F45" s="40"/>
    </row>
    <row r="47" spans="6:6" ht="23.25" customHeight="1">
      <c r="F47" s="40"/>
    </row>
    <row r="48" spans="6:6" ht="23.25" customHeight="1">
      <c r="F48" s="40"/>
    </row>
    <row r="53" spans="6:6" ht="23.25" customHeight="1">
      <c r="F53" s="40"/>
    </row>
    <row r="54" spans="6:6" ht="23.25" customHeight="1">
      <c r="F54" s="40"/>
    </row>
    <row r="56" spans="6:6" ht="23.25" customHeight="1">
      <c r="F56" s="40"/>
    </row>
    <row r="57" spans="6:6" ht="23.25" customHeight="1">
      <c r="F57" s="40"/>
    </row>
  </sheetData>
  <sheetProtection selectLockedCells="1" selectUnlockedCells="1"/>
  <mergeCells count="2">
    <mergeCell ref="G7:U7"/>
    <mergeCell ref="K8:M8"/>
  </mergeCells>
  <pageMargins left="0.6692913385826772" right="0.23622047244094491" top="0.59055118110236227" bottom="0.19685039370078741" header="0.23622047244094491" footer="0.31496062992125984"/>
  <pageSetup paperSize="9" scale="80" firstPageNumber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DFCE-7A9E-4B21-8DA6-E57E53B73857}">
  <dimension ref="A1:P86"/>
  <sheetViews>
    <sheetView tabSelected="1" topLeftCell="A6" zoomScale="90" zoomScaleNormal="90" zoomScaleSheetLayoutView="85" workbookViewId="0">
      <selection activeCell="P19" sqref="P19"/>
    </sheetView>
  </sheetViews>
  <sheetFormatPr defaultColWidth="9.125" defaultRowHeight="24" customHeight="1"/>
  <cols>
    <col min="1" max="2" width="9.125" style="131" customWidth="1"/>
    <col min="3" max="3" width="14.375" style="131" customWidth="1"/>
    <col min="4" max="4" width="14.125" style="131" customWidth="1"/>
    <col min="5" max="5" width="13.875" style="160" customWidth="1"/>
    <col min="6" max="6" width="18.75" style="131" customWidth="1"/>
    <col min="7" max="7" width="1.375" style="160" customWidth="1"/>
    <col min="8" max="8" width="18.75" style="131" customWidth="1"/>
    <col min="9" max="9" width="1.375" style="160" customWidth="1"/>
    <col min="10" max="10" width="18.75" style="131" customWidth="1"/>
    <col min="11" max="11" width="1.375" style="160" customWidth="1"/>
    <col min="12" max="12" width="18.75" style="131" customWidth="1"/>
    <col min="13" max="13" width="1.375" style="160" customWidth="1"/>
    <col min="14" max="14" width="18.75" style="131" customWidth="1"/>
    <col min="15" max="15" width="2.25" style="131" customWidth="1"/>
    <col min="16" max="16" width="14.75" style="131" bestFit="1" customWidth="1"/>
    <col min="17" max="16384" width="9.125" style="131"/>
  </cols>
  <sheetData>
    <row r="1" spans="1:15" ht="24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30"/>
    </row>
    <row r="2" spans="1:15" ht="24" customHeight="1">
      <c r="A2" s="129" t="s">
        <v>134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30"/>
    </row>
    <row r="3" spans="1:15" ht="24" customHeight="1">
      <c r="A3" s="129" t="str">
        <f>+งบเปลี่ยนแปลงรวม!A3</f>
        <v>สำหรับงวด 9 เดือน สิ้นสุดวันที่ 30 กันยายน 2567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30"/>
    </row>
    <row r="4" spans="1:15" ht="24" customHeight="1">
      <c r="A4" s="129" t="s">
        <v>95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0"/>
    </row>
    <row r="5" spans="1:15" ht="24" customHeight="1">
      <c r="A5" s="132"/>
      <c r="B5" s="132"/>
      <c r="C5" s="132"/>
      <c r="D5" s="132"/>
      <c r="E5" s="133"/>
      <c r="F5" s="132"/>
      <c r="G5" s="133"/>
      <c r="H5" s="132"/>
      <c r="I5" s="133"/>
      <c r="J5" s="132"/>
      <c r="K5" s="133"/>
      <c r="L5" s="132"/>
      <c r="M5" s="133"/>
      <c r="N5" s="132"/>
      <c r="O5" s="130"/>
    </row>
    <row r="6" spans="1:15" ht="24" customHeight="1">
      <c r="A6" s="132"/>
      <c r="B6" s="132"/>
      <c r="C6" s="132"/>
      <c r="D6" s="132"/>
      <c r="E6" s="133"/>
      <c r="F6" s="132"/>
      <c r="G6" s="133"/>
      <c r="H6" s="132"/>
      <c r="I6" s="133"/>
      <c r="J6" s="132"/>
      <c r="K6" s="133"/>
      <c r="L6" s="132"/>
      <c r="M6" s="133"/>
      <c r="N6" s="134" t="s">
        <v>135</v>
      </c>
      <c r="O6" s="130"/>
    </row>
    <row r="7" spans="1:15" ht="24" customHeight="1">
      <c r="A7" s="132"/>
      <c r="B7" s="132"/>
      <c r="C7" s="132"/>
      <c r="D7" s="132"/>
      <c r="E7" s="133"/>
      <c r="F7" s="135" t="s">
        <v>158</v>
      </c>
      <c r="G7" s="135"/>
      <c r="H7" s="135"/>
      <c r="I7" s="135"/>
      <c r="J7" s="135"/>
      <c r="K7" s="135"/>
      <c r="L7" s="135"/>
      <c r="M7" s="135"/>
      <c r="N7" s="135"/>
      <c r="O7" s="130"/>
    </row>
    <row r="8" spans="1:15" ht="24" customHeight="1">
      <c r="A8" s="132"/>
      <c r="B8" s="132"/>
      <c r="C8" s="132"/>
      <c r="D8" s="134"/>
      <c r="E8" s="136"/>
      <c r="F8" s="137" t="s">
        <v>137</v>
      </c>
      <c r="G8" s="136"/>
      <c r="H8" s="138" t="s">
        <v>138</v>
      </c>
      <c r="I8" s="136"/>
      <c r="J8" s="139" t="s">
        <v>139</v>
      </c>
      <c r="K8" s="139"/>
      <c r="L8" s="139"/>
      <c r="M8" s="140"/>
      <c r="N8" s="137" t="s">
        <v>142</v>
      </c>
      <c r="O8" s="130"/>
    </row>
    <row r="9" spans="1:15" ht="24" customHeight="1">
      <c r="A9" s="132"/>
      <c r="B9" s="132"/>
      <c r="C9" s="132"/>
      <c r="D9" s="134"/>
      <c r="E9" s="136"/>
      <c r="F9" s="132" t="s">
        <v>143</v>
      </c>
      <c r="G9" s="136"/>
      <c r="H9" s="141" t="s">
        <v>144</v>
      </c>
      <c r="I9" s="136"/>
      <c r="J9" s="141" t="s">
        <v>145</v>
      </c>
      <c r="K9" s="136"/>
      <c r="L9" s="141" t="s">
        <v>146</v>
      </c>
      <c r="M9" s="136"/>
      <c r="N9" s="132" t="s">
        <v>149</v>
      </c>
      <c r="O9" s="130"/>
    </row>
    <row r="10" spans="1:15" ht="24" customHeight="1">
      <c r="A10" s="132"/>
      <c r="B10" s="132"/>
      <c r="C10" s="132"/>
      <c r="D10" s="136"/>
      <c r="E10" s="136" t="s">
        <v>5</v>
      </c>
      <c r="F10" s="142"/>
      <c r="G10" s="136"/>
      <c r="H10" s="142"/>
      <c r="I10" s="136"/>
      <c r="J10" s="142" t="s">
        <v>150</v>
      </c>
      <c r="K10" s="136"/>
      <c r="L10" s="142"/>
      <c r="M10" s="136"/>
      <c r="N10" s="143"/>
      <c r="O10" s="130"/>
    </row>
    <row r="11" spans="1:15" ht="24" customHeight="1">
      <c r="A11" s="144" t="s">
        <v>151</v>
      </c>
      <c r="B11" s="130"/>
      <c r="C11" s="130"/>
      <c r="D11" s="145"/>
      <c r="E11" s="133"/>
      <c r="F11" s="146">
        <v>297500000</v>
      </c>
      <c r="G11" s="146"/>
      <c r="H11" s="146">
        <v>728143347</v>
      </c>
      <c r="I11" s="146"/>
      <c r="J11" s="146">
        <v>35000000</v>
      </c>
      <c r="K11" s="146"/>
      <c r="L11" s="146">
        <v>149515139.39599988</v>
      </c>
      <c r="M11" s="146"/>
      <c r="N11" s="146">
        <f>SUM(F11:L11)</f>
        <v>1210158486.3959999</v>
      </c>
      <c r="O11" s="130"/>
    </row>
    <row r="12" spans="1:15" ht="24" customHeight="1">
      <c r="A12" s="144" t="s">
        <v>152</v>
      </c>
      <c r="B12" s="130"/>
      <c r="C12" s="130"/>
      <c r="D12" s="147"/>
      <c r="E12" s="148"/>
      <c r="F12" s="146"/>
      <c r="G12" s="146"/>
      <c r="H12" s="146"/>
      <c r="I12" s="146"/>
      <c r="J12" s="146"/>
      <c r="K12" s="146"/>
      <c r="L12" s="149"/>
      <c r="M12" s="146"/>
      <c r="N12" s="146"/>
      <c r="O12" s="130"/>
    </row>
    <row r="13" spans="1:15" ht="24" customHeight="1">
      <c r="A13" s="144" t="s">
        <v>153</v>
      </c>
      <c r="B13" s="130"/>
      <c r="C13" s="130"/>
      <c r="D13" s="147"/>
      <c r="E13" s="159">
        <v>23</v>
      </c>
      <c r="F13" s="146">
        <v>0</v>
      </c>
      <c r="G13" s="146"/>
      <c r="H13" s="146">
        <v>0</v>
      </c>
      <c r="I13" s="146"/>
      <c r="J13" s="146">
        <v>0</v>
      </c>
      <c r="K13" s="146"/>
      <c r="L13" s="146">
        <v>-232050000</v>
      </c>
      <c r="M13" s="146"/>
      <c r="N13" s="146">
        <f>SUM(F13:L13)</f>
        <v>-232050000</v>
      </c>
      <c r="O13" s="130"/>
    </row>
    <row r="14" spans="1:15" ht="24" customHeight="1">
      <c r="A14" s="130" t="s">
        <v>154</v>
      </c>
      <c r="B14" s="130"/>
      <c r="C14" s="130"/>
      <c r="D14" s="130"/>
      <c r="E14" s="150"/>
      <c r="F14" s="146">
        <v>0</v>
      </c>
      <c r="G14" s="146"/>
      <c r="H14" s="146">
        <v>0</v>
      </c>
      <c r="I14" s="151"/>
      <c r="J14" s="146">
        <v>0</v>
      </c>
      <c r="K14" s="146"/>
      <c r="L14" s="146">
        <f>+'งบกำไรขาดทุน 9 เดือน '!L53</f>
        <v>150410287.29999992</v>
      </c>
      <c r="M14" s="146"/>
      <c r="N14" s="146">
        <f>SUM(F14:L14)</f>
        <v>150410287.29999992</v>
      </c>
      <c r="O14" s="130"/>
    </row>
    <row r="15" spans="1:15" ht="24" customHeight="1" thickBot="1">
      <c r="A15" s="144" t="s">
        <v>221</v>
      </c>
      <c r="B15" s="130"/>
      <c r="C15" s="130"/>
      <c r="D15" s="130"/>
      <c r="E15" s="150"/>
      <c r="F15" s="152">
        <f>SUM(F11:F14)</f>
        <v>297500000</v>
      </c>
      <c r="G15" s="148"/>
      <c r="H15" s="152">
        <f>SUM(H11:H14)</f>
        <v>728143347</v>
      </c>
      <c r="I15" s="148"/>
      <c r="J15" s="152">
        <f>SUM(J11:J14)</f>
        <v>35000000</v>
      </c>
      <c r="K15" s="148"/>
      <c r="L15" s="152">
        <f>SUM(L11:L14)</f>
        <v>67875426.695999801</v>
      </c>
      <c r="M15" s="148"/>
      <c r="N15" s="152">
        <f>SUM(N11:N14)</f>
        <v>1128518773.6959999</v>
      </c>
      <c r="O15" s="130"/>
    </row>
    <row r="16" spans="1:15" ht="24" customHeight="1" thickTop="1">
      <c r="A16" s="153"/>
      <c r="B16" s="130"/>
      <c r="C16" s="130"/>
      <c r="D16" s="154"/>
      <c r="E16" s="148"/>
      <c r="F16" s="155"/>
      <c r="G16" s="148"/>
      <c r="H16" s="155"/>
      <c r="I16" s="148"/>
      <c r="J16" s="155"/>
      <c r="K16" s="148"/>
      <c r="L16" s="130"/>
      <c r="M16" s="148"/>
      <c r="N16" s="155"/>
      <c r="O16" s="130"/>
    </row>
    <row r="17" spans="1:16" ht="24" customHeight="1">
      <c r="A17" s="144" t="str">
        <f>+งบเปลี่ยนแปลงรวม!A11</f>
        <v>ยอดคงเหลือ ณ วันที่ 1 มกราคม 2567</v>
      </c>
      <c r="B17" s="130"/>
      <c r="C17" s="130"/>
      <c r="D17" s="145"/>
      <c r="E17" s="148"/>
      <c r="F17" s="156">
        <v>350000000</v>
      </c>
      <c r="G17" s="148"/>
      <c r="H17" s="156">
        <v>1459718667</v>
      </c>
      <c r="I17" s="148"/>
      <c r="J17" s="156">
        <v>35000000</v>
      </c>
      <c r="K17" s="148"/>
      <c r="L17" s="156">
        <v>118066035.22999966</v>
      </c>
      <c r="M17" s="148"/>
      <c r="N17" s="146">
        <f>SUM(F17:L17)</f>
        <v>1962784702.2299995</v>
      </c>
      <c r="O17" s="130"/>
    </row>
    <row r="18" spans="1:16" ht="24" customHeight="1">
      <c r="A18" s="144" t="s">
        <v>152</v>
      </c>
      <c r="B18" s="130"/>
      <c r="C18" s="130"/>
      <c r="D18" s="147"/>
      <c r="E18" s="148"/>
      <c r="F18" s="155"/>
      <c r="G18" s="148"/>
      <c r="H18" s="155"/>
      <c r="I18" s="148"/>
      <c r="J18" s="155"/>
      <c r="K18" s="148"/>
      <c r="L18" s="130"/>
      <c r="M18" s="148"/>
      <c r="N18" s="146"/>
      <c r="O18" s="130"/>
      <c r="P18" s="157"/>
    </row>
    <row r="19" spans="1:16" ht="24" customHeight="1">
      <c r="A19" s="158" t="s">
        <v>153</v>
      </c>
      <c r="B19" s="130"/>
      <c r="C19" s="130"/>
      <c r="D19" s="147"/>
      <c r="E19" s="159">
        <v>23</v>
      </c>
      <c r="F19" s="155">
        <v>0</v>
      </c>
      <c r="G19" s="148"/>
      <c r="H19" s="155">
        <v>0</v>
      </c>
      <c r="I19" s="148"/>
      <c r="J19" s="155">
        <v>0</v>
      </c>
      <c r="K19" s="148"/>
      <c r="L19" s="146">
        <v>-62987418</v>
      </c>
      <c r="M19" s="148"/>
      <c r="N19" s="146">
        <f>SUM(F19:L19)</f>
        <v>-62987418</v>
      </c>
      <c r="O19" s="130"/>
      <c r="P19" s="157"/>
    </row>
    <row r="20" spans="1:16" ht="24" customHeight="1">
      <c r="A20" s="153" t="s">
        <v>154</v>
      </c>
      <c r="B20" s="130"/>
      <c r="C20" s="130"/>
      <c r="D20" s="154"/>
      <c r="E20" s="148"/>
      <c r="F20" s="155">
        <v>0</v>
      </c>
      <c r="G20" s="148"/>
      <c r="H20" s="155">
        <v>0</v>
      </c>
      <c r="I20" s="148"/>
      <c r="J20" s="155">
        <v>0</v>
      </c>
      <c r="K20" s="148"/>
      <c r="L20" s="155">
        <f>+'งบกำไรขาดทุน 9 เดือน '!J28</f>
        <v>121822774.25999995</v>
      </c>
      <c r="M20" s="148"/>
      <c r="N20" s="155">
        <f>SUM(F20:L20)</f>
        <v>121822774.25999995</v>
      </c>
      <c r="O20" s="130"/>
      <c r="P20" s="157"/>
    </row>
    <row r="21" spans="1:16" ht="24" customHeight="1" thickBot="1">
      <c r="A21" s="144" t="str">
        <f>+งบเปลี่ยนแปลงรวม!A16</f>
        <v>ยอดคงเหลือ ณ วันที่ 30 กันยายน 2567</v>
      </c>
      <c r="B21" s="130"/>
      <c r="C21" s="130"/>
      <c r="D21" s="130"/>
      <c r="E21" s="148"/>
      <c r="F21" s="152">
        <f>SUM(F17:F20)</f>
        <v>350000000</v>
      </c>
      <c r="G21" s="148"/>
      <c r="H21" s="152">
        <f>SUM(H17:H20)</f>
        <v>1459718667</v>
      </c>
      <c r="I21" s="148"/>
      <c r="J21" s="152">
        <f>SUM(J17:J20)</f>
        <v>35000000</v>
      </c>
      <c r="K21" s="148"/>
      <c r="L21" s="152">
        <f>SUM(L17:L20)</f>
        <v>176901391.48999959</v>
      </c>
      <c r="M21" s="148"/>
      <c r="N21" s="152">
        <f>SUM(N17:N20)</f>
        <v>2021620058.4899995</v>
      </c>
      <c r="O21" s="130"/>
      <c r="P21" s="157"/>
    </row>
    <row r="22" spans="1:16" ht="24" customHeight="1" thickTop="1">
      <c r="A22" s="144"/>
      <c r="B22" s="130"/>
      <c r="C22" s="130"/>
      <c r="D22" s="130"/>
      <c r="E22" s="148"/>
      <c r="F22" s="155"/>
      <c r="G22" s="148"/>
      <c r="H22" s="155"/>
      <c r="I22" s="148"/>
      <c r="J22" s="155"/>
      <c r="K22" s="148"/>
      <c r="L22" s="130"/>
      <c r="M22" s="148"/>
      <c r="N22" s="155"/>
      <c r="O22" s="130"/>
    </row>
    <row r="23" spans="1:16" ht="24" customHeight="1">
      <c r="A23" s="153" t="s">
        <v>43</v>
      </c>
      <c r="B23" s="153"/>
      <c r="C23" s="153"/>
      <c r="D23" s="153"/>
      <c r="E23" s="150"/>
      <c r="F23" s="130"/>
      <c r="G23" s="148"/>
      <c r="H23" s="130"/>
      <c r="I23" s="148"/>
      <c r="J23" s="130"/>
      <c r="K23" s="148"/>
      <c r="L23" s="130"/>
      <c r="M23" s="148"/>
      <c r="N23" s="130"/>
      <c r="O23" s="130"/>
    </row>
    <row r="24" spans="1:16" ht="24" customHeight="1">
      <c r="A24" s="153"/>
      <c r="B24" s="153"/>
      <c r="C24" s="153"/>
      <c r="D24" s="153"/>
      <c r="E24" s="148"/>
      <c r="F24" s="130"/>
      <c r="G24" s="148"/>
      <c r="H24" s="130"/>
      <c r="I24" s="148"/>
      <c r="J24" s="130"/>
      <c r="K24" s="148"/>
      <c r="L24" s="130"/>
      <c r="M24" s="148"/>
      <c r="N24" s="130"/>
      <c r="O24" s="130"/>
    </row>
    <row r="25" spans="1:16" ht="24" customHeight="1">
      <c r="A25" s="153"/>
      <c r="B25" s="153"/>
      <c r="C25" s="153"/>
      <c r="D25" s="153"/>
      <c r="E25" s="148"/>
      <c r="F25" s="130"/>
      <c r="G25" s="148"/>
      <c r="H25" s="130"/>
      <c r="I25" s="148"/>
      <c r="K25" s="148"/>
      <c r="L25" s="130"/>
      <c r="M25" s="148"/>
      <c r="N25" s="130"/>
      <c r="O25" s="130"/>
    </row>
    <row r="26" spans="1:16" ht="24" customHeight="1">
      <c r="A26" s="130"/>
      <c r="F26" s="161" t="s">
        <v>44</v>
      </c>
      <c r="G26" s="150"/>
      <c r="I26" s="148"/>
      <c r="K26" s="148"/>
      <c r="M26" s="148"/>
      <c r="N26" s="130"/>
    </row>
    <row r="27" spans="1:16" ht="24" customHeight="1">
      <c r="A27" s="130"/>
      <c r="F27" s="161" t="s">
        <v>45</v>
      </c>
      <c r="G27" s="150"/>
      <c r="H27" s="130"/>
      <c r="I27" s="148"/>
      <c r="J27" s="130"/>
      <c r="K27" s="148"/>
      <c r="L27" s="130"/>
      <c r="M27" s="148"/>
      <c r="N27" s="130"/>
    </row>
    <row r="28" spans="1:16" ht="24" customHeight="1">
      <c r="A28" s="130"/>
      <c r="B28" s="130"/>
      <c r="C28" s="130"/>
      <c r="D28" s="130"/>
      <c r="E28" s="133"/>
      <c r="F28" s="130"/>
      <c r="G28" s="133"/>
      <c r="H28" s="130"/>
      <c r="I28" s="133"/>
      <c r="J28" s="130"/>
      <c r="K28" s="133"/>
      <c r="L28" s="130"/>
      <c r="M28" s="133"/>
      <c r="N28" s="130"/>
      <c r="O28" s="130"/>
    </row>
    <row r="29" spans="1:16" ht="24" customHeight="1">
      <c r="E29" s="136"/>
      <c r="G29" s="136"/>
      <c r="I29" s="136"/>
      <c r="K29" s="136"/>
      <c r="M29" s="136"/>
    </row>
    <row r="30" spans="1:16" ht="24" customHeight="1">
      <c r="E30" s="133"/>
      <c r="G30" s="133"/>
      <c r="I30" s="133"/>
      <c r="K30" s="133"/>
      <c r="M30" s="133"/>
    </row>
    <row r="31" spans="1:16" ht="24" customHeight="1">
      <c r="E31" s="148"/>
      <c r="G31" s="148"/>
      <c r="I31" s="148"/>
      <c r="K31" s="148"/>
      <c r="M31" s="148"/>
    </row>
    <row r="32" spans="1:16" ht="24" customHeight="1">
      <c r="E32" s="148"/>
      <c r="G32" s="148"/>
      <c r="I32" s="148"/>
      <c r="K32" s="148"/>
      <c r="M32" s="148"/>
    </row>
    <row r="33" spans="5:13" ht="24" customHeight="1">
      <c r="E33" s="148"/>
      <c r="G33" s="148"/>
      <c r="I33" s="148"/>
      <c r="K33" s="148"/>
      <c r="M33" s="148"/>
    </row>
    <row r="34" spans="5:13" ht="24" customHeight="1">
      <c r="E34" s="150"/>
      <c r="G34" s="148"/>
      <c r="I34" s="148"/>
      <c r="K34" s="148"/>
      <c r="M34" s="148"/>
    </row>
    <row r="35" spans="5:13" ht="24" customHeight="1">
      <c r="E35" s="150"/>
      <c r="G35" s="148"/>
      <c r="I35" s="148"/>
      <c r="K35" s="148"/>
      <c r="M35" s="148"/>
    </row>
    <row r="36" spans="5:13" ht="24" customHeight="1">
      <c r="E36" s="148"/>
      <c r="G36" s="148"/>
      <c r="I36" s="148"/>
      <c r="K36" s="148"/>
      <c r="M36" s="148"/>
    </row>
    <row r="37" spans="5:13" ht="24" customHeight="1">
      <c r="E37" s="150"/>
      <c r="G37" s="148"/>
      <c r="I37" s="148"/>
      <c r="K37" s="148"/>
      <c r="M37" s="148"/>
    </row>
    <row r="38" spans="5:13" ht="24" customHeight="1">
      <c r="E38" s="148"/>
      <c r="G38" s="148"/>
      <c r="I38" s="148"/>
      <c r="K38" s="148"/>
      <c r="M38" s="148"/>
    </row>
    <row r="39" spans="5:13" ht="24" customHeight="1">
      <c r="E39" s="150"/>
      <c r="G39" s="148"/>
      <c r="I39" s="148"/>
      <c r="K39" s="148"/>
      <c r="M39" s="148"/>
    </row>
    <row r="40" spans="5:13" ht="24" customHeight="1">
      <c r="E40" s="150"/>
      <c r="G40" s="148"/>
      <c r="I40" s="148"/>
      <c r="K40" s="148"/>
      <c r="M40" s="148"/>
    </row>
    <row r="41" spans="5:13" ht="24" customHeight="1">
      <c r="E41" s="148"/>
      <c r="G41" s="148"/>
      <c r="I41" s="148"/>
      <c r="K41" s="148"/>
      <c r="M41" s="148"/>
    </row>
    <row r="42" spans="5:13" ht="24" customHeight="1">
      <c r="E42" s="148"/>
      <c r="G42" s="148"/>
      <c r="I42" s="148"/>
      <c r="K42" s="148"/>
      <c r="M42" s="148"/>
    </row>
    <row r="43" spans="5:13" ht="24" customHeight="1">
      <c r="E43" s="148"/>
      <c r="G43" s="148"/>
      <c r="I43" s="148"/>
      <c r="K43" s="148"/>
      <c r="M43" s="148"/>
    </row>
    <row r="44" spans="5:13" ht="24" customHeight="1">
      <c r="E44" s="148"/>
      <c r="G44" s="148"/>
      <c r="I44" s="148"/>
      <c r="K44" s="148"/>
      <c r="M44" s="148"/>
    </row>
    <row r="45" spans="5:13" ht="24" customHeight="1">
      <c r="E45" s="150"/>
      <c r="G45" s="148"/>
      <c r="I45" s="148"/>
      <c r="K45" s="148"/>
      <c r="M45" s="148"/>
    </row>
    <row r="46" spans="5:13" ht="24" customHeight="1">
      <c r="E46" s="150"/>
      <c r="G46" s="148"/>
      <c r="I46" s="148"/>
      <c r="K46" s="148"/>
      <c r="M46" s="148"/>
    </row>
    <row r="47" spans="5:13" ht="24" customHeight="1">
      <c r="E47" s="148"/>
      <c r="G47" s="148"/>
      <c r="I47" s="148"/>
      <c r="K47" s="148"/>
      <c r="M47" s="148"/>
    </row>
    <row r="48" spans="5:13" ht="24" customHeight="1">
      <c r="E48" s="162"/>
      <c r="G48" s="133"/>
      <c r="I48" s="133"/>
      <c r="K48" s="133"/>
      <c r="M48" s="133"/>
    </row>
    <row r="49" spans="5:13" ht="24" customHeight="1">
      <c r="E49" s="162"/>
      <c r="G49" s="133"/>
      <c r="I49" s="133"/>
      <c r="K49" s="133"/>
      <c r="M49" s="133"/>
    </row>
    <row r="50" spans="5:13" ht="24" customHeight="1">
      <c r="E50" s="133"/>
      <c r="G50" s="133"/>
      <c r="I50" s="133"/>
      <c r="K50" s="133"/>
      <c r="M50" s="133"/>
    </row>
    <row r="51" spans="5:13" ht="24" customHeight="1">
      <c r="E51" s="163"/>
      <c r="G51" s="163"/>
      <c r="I51" s="163"/>
      <c r="K51" s="163"/>
      <c r="M51" s="163"/>
    </row>
    <row r="52" spans="5:13" ht="24" customHeight="1">
      <c r="E52" s="164"/>
      <c r="G52" s="164"/>
      <c r="I52" s="164"/>
      <c r="K52" s="164"/>
      <c r="M52" s="164"/>
    </row>
    <row r="53" spans="5:13" ht="24" customHeight="1">
      <c r="E53" s="165"/>
      <c r="G53" s="165"/>
      <c r="I53" s="165"/>
      <c r="K53" s="165"/>
      <c r="M53" s="165"/>
    </row>
    <row r="54" spans="5:13" ht="24" customHeight="1">
      <c r="E54" s="165"/>
      <c r="G54" s="165"/>
      <c r="I54" s="165"/>
      <c r="K54" s="165"/>
      <c r="M54" s="165"/>
    </row>
    <row r="55" spans="5:13" ht="24" customHeight="1">
      <c r="E55" s="165"/>
      <c r="G55" s="165"/>
      <c r="I55" s="165"/>
      <c r="K55" s="165"/>
      <c r="M55" s="165"/>
    </row>
    <row r="56" spans="5:13" ht="24" customHeight="1">
      <c r="E56" s="165"/>
      <c r="G56" s="165"/>
      <c r="I56" s="165"/>
      <c r="K56" s="165"/>
      <c r="M56" s="165"/>
    </row>
    <row r="57" spans="5:13" ht="24" customHeight="1">
      <c r="E57" s="162"/>
      <c r="G57" s="162"/>
      <c r="I57" s="162"/>
      <c r="K57" s="162"/>
      <c r="M57" s="162"/>
    </row>
    <row r="58" spans="5:13" ht="24" customHeight="1">
      <c r="E58" s="133"/>
      <c r="G58" s="133"/>
      <c r="I58" s="133"/>
      <c r="K58" s="133"/>
      <c r="M58" s="133"/>
    </row>
    <row r="59" spans="5:13" ht="24" customHeight="1">
      <c r="E59" s="133"/>
      <c r="G59" s="133"/>
      <c r="I59" s="133"/>
      <c r="K59" s="133"/>
      <c r="M59" s="133"/>
    </row>
    <row r="60" spans="5:13" ht="24" customHeight="1">
      <c r="E60" s="136"/>
      <c r="G60" s="136"/>
      <c r="I60" s="136"/>
      <c r="K60" s="136"/>
      <c r="M60" s="136"/>
    </row>
    <row r="61" spans="5:13" ht="24" customHeight="1">
      <c r="E61" s="136"/>
      <c r="G61" s="136"/>
      <c r="I61" s="136"/>
      <c r="K61" s="136"/>
      <c r="M61" s="136"/>
    </row>
    <row r="62" spans="5:13" ht="24" customHeight="1">
      <c r="E62" s="136"/>
      <c r="G62" s="136"/>
      <c r="I62" s="136"/>
      <c r="K62" s="136"/>
      <c r="M62" s="136"/>
    </row>
    <row r="63" spans="5:13" ht="24" customHeight="1">
      <c r="E63" s="148"/>
      <c r="G63" s="148"/>
      <c r="I63" s="148"/>
      <c r="K63" s="148"/>
      <c r="M63" s="148"/>
    </row>
    <row r="64" spans="5:13" ht="24" customHeight="1">
      <c r="E64" s="148"/>
      <c r="G64" s="148"/>
      <c r="I64" s="148"/>
      <c r="K64" s="148"/>
      <c r="M64" s="148"/>
    </row>
    <row r="65" spans="5:13" ht="24" customHeight="1">
      <c r="E65" s="148"/>
      <c r="G65" s="148"/>
      <c r="I65" s="148"/>
      <c r="K65" s="148"/>
      <c r="M65" s="148"/>
    </row>
    <row r="66" spans="5:13" ht="24" customHeight="1">
      <c r="E66" s="148"/>
      <c r="G66" s="148"/>
      <c r="I66" s="148"/>
      <c r="K66" s="148"/>
      <c r="M66" s="148"/>
    </row>
    <row r="67" spans="5:13" ht="24" customHeight="1">
      <c r="E67" s="148"/>
      <c r="G67" s="148"/>
      <c r="I67" s="148"/>
      <c r="K67" s="148"/>
      <c r="M67" s="148"/>
    </row>
    <row r="68" spans="5:13" ht="24" customHeight="1">
      <c r="E68" s="148"/>
      <c r="G68" s="148"/>
      <c r="I68" s="148"/>
      <c r="K68" s="148"/>
      <c r="M68" s="148"/>
    </row>
    <row r="69" spans="5:13" ht="24" customHeight="1">
      <c r="E69" s="148"/>
      <c r="G69" s="148"/>
      <c r="I69" s="148"/>
      <c r="K69" s="148"/>
      <c r="M69" s="148"/>
    </row>
    <row r="70" spans="5:13" ht="24" customHeight="1">
      <c r="E70" s="163"/>
      <c r="G70" s="163"/>
      <c r="I70" s="163"/>
      <c r="K70" s="163"/>
      <c r="M70" s="163"/>
    </row>
    <row r="71" spans="5:13" ht="24" customHeight="1">
      <c r="E71" s="163"/>
      <c r="G71" s="163"/>
      <c r="I71" s="163"/>
      <c r="K71" s="163"/>
      <c r="M71" s="163"/>
    </row>
    <row r="72" spans="5:13" ht="24" customHeight="1">
      <c r="E72" s="148"/>
      <c r="G72" s="148"/>
      <c r="I72" s="148"/>
      <c r="K72" s="148"/>
      <c r="M72" s="148"/>
    </row>
    <row r="73" spans="5:13" ht="24" customHeight="1">
      <c r="E73" s="148"/>
      <c r="G73" s="148"/>
      <c r="I73" s="148"/>
      <c r="K73" s="148"/>
      <c r="M73" s="148"/>
    </row>
    <row r="74" spans="5:13" ht="24" customHeight="1">
      <c r="E74" s="148"/>
      <c r="G74" s="148"/>
      <c r="I74" s="148"/>
      <c r="K74" s="148"/>
      <c r="M74" s="148"/>
    </row>
    <row r="75" spans="5:13" ht="24" customHeight="1">
      <c r="E75" s="148"/>
      <c r="G75" s="148"/>
      <c r="I75" s="148"/>
      <c r="K75" s="148"/>
      <c r="M75" s="148"/>
    </row>
    <row r="76" spans="5:13" ht="24" customHeight="1">
      <c r="E76" s="148"/>
      <c r="G76" s="148"/>
      <c r="I76" s="148"/>
      <c r="K76" s="148"/>
      <c r="M76" s="148"/>
    </row>
    <row r="77" spans="5:13" ht="24" customHeight="1">
      <c r="E77" s="7"/>
      <c r="G77" s="7"/>
      <c r="I77" s="7"/>
      <c r="K77" s="7"/>
      <c r="M77" s="7"/>
    </row>
    <row r="78" spans="5:13" ht="24" customHeight="1">
      <c r="E78" s="7"/>
      <c r="G78" s="7"/>
      <c r="I78" s="7"/>
      <c r="K78" s="7"/>
      <c r="M78" s="7"/>
    </row>
    <row r="80" spans="5:13" ht="24" customHeight="1">
      <c r="E80" s="24"/>
      <c r="G80" s="24"/>
      <c r="I80" s="24"/>
      <c r="K80" s="24"/>
      <c r="M80" s="24"/>
    </row>
    <row r="81" spans="5:13" ht="24" customHeight="1">
      <c r="E81" s="24"/>
      <c r="G81" s="24"/>
      <c r="I81" s="24"/>
      <c r="K81" s="24"/>
      <c r="M81" s="24"/>
    </row>
    <row r="82" spans="5:13" ht="24" customHeight="1">
      <c r="E82" s="163"/>
      <c r="G82" s="163"/>
      <c r="I82" s="163"/>
      <c r="K82" s="163"/>
      <c r="M82" s="163"/>
    </row>
    <row r="83" spans="5:13" ht="24" customHeight="1">
      <c r="E83" s="164"/>
      <c r="G83" s="164"/>
      <c r="I83" s="164"/>
      <c r="K83" s="164"/>
      <c r="M83" s="164"/>
    </row>
    <row r="86" spans="5:13" ht="24" customHeight="1">
      <c r="E86" s="7"/>
      <c r="G86" s="7"/>
      <c r="I86" s="7"/>
      <c r="K86" s="7"/>
      <c r="M86" s="7"/>
    </row>
  </sheetData>
  <sheetProtection selectLockedCells="1" selectUnlockedCells="1"/>
  <mergeCells count="2">
    <mergeCell ref="J8:L8"/>
    <mergeCell ref="F7:N7"/>
  </mergeCells>
  <pageMargins left="0.98425196850393704" right="0.23622047244094491" top="0.55118110236220474" bottom="0.19685039370078741" header="0.23622047244094491" footer="0.31496062992125984"/>
  <pageSetup paperSize="9" scale="85" firstPageNumber="0" fitToHeight="0" orientation="landscape" r:id="rId1"/>
  <headerFooter alignWithMargins="0"/>
  <ignoredErrors>
    <ignoredError sqref="N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4"/>
  <sheetViews>
    <sheetView view="pageBreakPreview" topLeftCell="A112" zoomScale="120" zoomScaleNormal="93" zoomScaleSheetLayoutView="120" workbookViewId="0">
      <selection activeCell="A3" sqref="A3:N3"/>
    </sheetView>
  </sheetViews>
  <sheetFormatPr defaultColWidth="9.125" defaultRowHeight="25.2" customHeight="1"/>
  <cols>
    <col min="1" max="1" width="9.125" style="28"/>
    <col min="2" max="4" width="9.125" style="28" customWidth="1"/>
    <col min="5" max="5" width="5.75" style="28" customWidth="1"/>
    <col min="6" max="6" width="15.75" style="28" customWidth="1"/>
    <col min="7" max="7" width="1.75" style="87" customWidth="1"/>
    <col min="8" max="8" width="17" style="28" customWidth="1"/>
    <col min="9" max="9" width="1.75" style="87" customWidth="1"/>
    <col min="10" max="10" width="17.125" style="28" customWidth="1"/>
    <col min="11" max="11" width="1.75" style="87" customWidth="1"/>
    <col min="12" max="12" width="16.875" style="28" customWidth="1"/>
    <col min="13" max="13" width="2.125" style="28" customWidth="1"/>
    <col min="14" max="14" width="9.125" style="28" customWidth="1"/>
    <col min="15" max="15" width="12.375" style="28" bestFit="1" customWidth="1"/>
    <col min="16" max="16" width="18.625" style="28" customWidth="1"/>
    <col min="17" max="17" width="22" style="28" customWidth="1"/>
    <col min="18" max="18" width="9.125" style="28"/>
    <col min="19" max="19" width="16.375" style="28" customWidth="1"/>
    <col min="20" max="16384" width="9.125" style="28"/>
  </cols>
  <sheetData>
    <row r="1" spans="1:13" ht="25.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</row>
    <row r="2" spans="1:13" ht="25.5" customHeight="1">
      <c r="A2" s="47" t="s">
        <v>159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2"/>
    </row>
    <row r="3" spans="1:13" ht="25.5" customHeight="1">
      <c r="A3" s="47" t="str">
        <f>+งบเปลี่ยนแปลงเฉพาะกิจการ!A3</f>
        <v>สำหรับงวด 9 เดือน สิ้นสุดวันที่ 30 กันยายน 2567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2"/>
    </row>
    <row r="4" spans="1:13" ht="25.5" customHeight="1">
      <c r="A4" s="47" t="s">
        <v>95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2"/>
    </row>
    <row r="5" spans="1:13" ht="25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</row>
    <row r="6" spans="1:13" ht="25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2" t="s">
        <v>2</v>
      </c>
      <c r="M6" s="2"/>
    </row>
    <row r="7" spans="1:13" ht="25.5" customHeight="1">
      <c r="A7" s="1"/>
      <c r="B7" s="1"/>
      <c r="C7" s="1"/>
      <c r="D7" s="1"/>
      <c r="E7" s="1"/>
      <c r="F7" s="1"/>
      <c r="G7" s="1"/>
      <c r="H7" s="99" t="s">
        <v>3</v>
      </c>
      <c r="I7" s="1"/>
      <c r="J7" s="128" t="s">
        <v>4</v>
      </c>
      <c r="K7" s="128"/>
      <c r="L7" s="128"/>
      <c r="M7" s="2"/>
    </row>
    <row r="8" spans="1:13" ht="25.5" customHeight="1">
      <c r="A8" s="2"/>
      <c r="B8" s="2"/>
      <c r="C8" s="2"/>
      <c r="D8" s="2"/>
      <c r="E8" s="2"/>
      <c r="F8" s="2"/>
      <c r="G8" s="2"/>
      <c r="H8" s="43" t="s">
        <v>96</v>
      </c>
      <c r="I8" s="1"/>
      <c r="J8" s="43" t="s">
        <v>96</v>
      </c>
      <c r="K8" s="2"/>
      <c r="L8" s="86" t="s">
        <v>97</v>
      </c>
      <c r="M8" s="2"/>
    </row>
    <row r="9" spans="1:13" ht="25.5" customHeight="1">
      <c r="A9" s="2" t="s">
        <v>160</v>
      </c>
      <c r="B9" s="2"/>
      <c r="C9" s="2"/>
      <c r="D9" s="2"/>
      <c r="E9" s="2"/>
      <c r="F9" s="2"/>
      <c r="G9" s="2"/>
      <c r="H9" s="87"/>
      <c r="I9" s="1"/>
      <c r="J9" s="87"/>
      <c r="K9" s="2"/>
      <c r="L9" s="2"/>
      <c r="M9" s="2"/>
    </row>
    <row r="10" spans="1:13" ht="25.5" customHeight="1">
      <c r="A10" s="21" t="s">
        <v>161</v>
      </c>
      <c r="B10" s="2"/>
      <c r="C10" s="2"/>
      <c r="D10" s="2"/>
      <c r="E10" s="2"/>
      <c r="F10" s="2"/>
      <c r="G10" s="16"/>
      <c r="H10" s="16">
        <v>124275474.70406668</v>
      </c>
      <c r="I10" s="16"/>
      <c r="J10" s="16">
        <v>121822774.25999995</v>
      </c>
      <c r="K10" s="16"/>
      <c r="L10" s="16">
        <f>+'งบกำไรขาดทุน 9 เดือน '!L28</f>
        <v>150591984.45999992</v>
      </c>
      <c r="M10" s="2"/>
    </row>
    <row r="11" spans="1:13" ht="25.5" customHeight="1">
      <c r="A11" s="88" t="s">
        <v>162</v>
      </c>
      <c r="B11" s="2"/>
      <c r="C11" s="2"/>
      <c r="D11" s="2"/>
      <c r="E11" s="2"/>
      <c r="F11" s="2"/>
      <c r="G11" s="16"/>
      <c r="H11" s="29"/>
      <c r="I11" s="16"/>
      <c r="J11" s="29"/>
      <c r="K11" s="16"/>
      <c r="L11" s="16"/>
      <c r="M11" s="2"/>
    </row>
    <row r="12" spans="1:13" ht="25.5" customHeight="1">
      <c r="A12" s="2" t="s">
        <v>163</v>
      </c>
      <c r="B12" s="2"/>
      <c r="C12" s="2"/>
      <c r="D12" s="2"/>
      <c r="E12" s="2"/>
      <c r="F12" s="2"/>
      <c r="G12" s="16"/>
      <c r="H12" s="23">
        <v>33394235.329999998</v>
      </c>
      <c r="I12" s="16"/>
      <c r="J12" s="23">
        <v>32772396.799999997</v>
      </c>
      <c r="K12" s="16"/>
      <c r="L12" s="23">
        <f>-'งบกำไรขาดทุน 9 เดือน '!L27</f>
        <v>38032863.170000002</v>
      </c>
      <c r="M12" s="2"/>
    </row>
    <row r="13" spans="1:13" ht="25.5" customHeight="1">
      <c r="A13" s="2" t="s">
        <v>164</v>
      </c>
      <c r="B13" s="2"/>
      <c r="C13" s="2"/>
      <c r="D13" s="2"/>
      <c r="E13" s="2"/>
      <c r="F13" s="39"/>
      <c r="G13" s="16"/>
      <c r="H13" s="16">
        <v>9174922.8800000008</v>
      </c>
      <c r="I13" s="16"/>
      <c r="J13" s="16">
        <v>9174922.8800000008</v>
      </c>
      <c r="K13" s="16"/>
      <c r="L13" s="16">
        <v>10614756.699999999</v>
      </c>
      <c r="M13" s="2"/>
    </row>
    <row r="14" spans="1:13" ht="25.5" customHeight="1">
      <c r="A14" s="2" t="s">
        <v>165</v>
      </c>
      <c r="B14" s="2"/>
      <c r="C14" s="2"/>
      <c r="D14" s="2"/>
      <c r="E14" s="2"/>
      <c r="F14" s="39"/>
      <c r="G14" s="16"/>
      <c r="H14" s="16">
        <v>-11227864.73</v>
      </c>
      <c r="I14" s="16"/>
      <c r="J14" s="16">
        <v>-11222795.25</v>
      </c>
      <c r="K14" s="16"/>
      <c r="L14" s="16">
        <v>-157386.84</v>
      </c>
      <c r="M14" s="2"/>
    </row>
    <row r="15" spans="1:13" ht="25.2" customHeight="1">
      <c r="A15" s="2" t="s">
        <v>166</v>
      </c>
      <c r="B15" s="2"/>
      <c r="C15" s="2"/>
      <c r="D15" s="2"/>
      <c r="E15" s="2"/>
      <c r="F15" s="2"/>
      <c r="G15" s="16"/>
      <c r="H15" s="29">
        <v>26884815.718879778</v>
      </c>
      <c r="I15" s="16"/>
      <c r="J15" s="29">
        <v>26880832.159999996</v>
      </c>
      <c r="K15" s="16"/>
      <c r="L15" s="29">
        <v>21691008.459999997</v>
      </c>
      <c r="M15" s="2"/>
    </row>
    <row r="16" spans="1:13" ht="25.2" customHeight="1">
      <c r="A16" s="2" t="s">
        <v>209</v>
      </c>
      <c r="B16" s="2"/>
      <c r="C16" s="2"/>
      <c r="D16" s="2"/>
      <c r="E16" s="2"/>
      <c r="F16" s="2"/>
      <c r="G16" s="16"/>
      <c r="H16" s="29">
        <v>3431916.07</v>
      </c>
      <c r="I16" s="16"/>
      <c r="J16" s="29">
        <v>3431916.07</v>
      </c>
      <c r="K16" s="16"/>
      <c r="L16" s="29">
        <v>-3984976.7300000004</v>
      </c>
      <c r="M16" s="2"/>
    </row>
    <row r="17" spans="1:13" ht="25.5" customHeight="1">
      <c r="A17" s="2" t="s">
        <v>210</v>
      </c>
      <c r="B17" s="2"/>
      <c r="C17" s="2"/>
      <c r="D17" s="2"/>
      <c r="E17" s="2"/>
      <c r="F17" s="2"/>
      <c r="G17" s="16"/>
      <c r="H17" s="16">
        <v>2179915.4300000002</v>
      </c>
      <c r="I17" s="16"/>
      <c r="J17" s="16">
        <f>2179915.43</f>
        <v>2179915.4300000002</v>
      </c>
      <c r="K17" s="16"/>
      <c r="L17" s="16">
        <v>2250806.98</v>
      </c>
      <c r="M17" s="2"/>
    </row>
    <row r="18" spans="1:13" ht="25.2" customHeight="1">
      <c r="A18" s="2" t="s">
        <v>211</v>
      </c>
      <c r="B18" s="2"/>
      <c r="C18" s="2"/>
      <c r="D18" s="2"/>
      <c r="E18" s="2"/>
      <c r="F18" s="2"/>
      <c r="G18" s="16"/>
      <c r="H18" s="16">
        <v>0</v>
      </c>
      <c r="I18" s="16"/>
      <c r="J18" s="16">
        <v>0</v>
      </c>
      <c r="K18" s="16"/>
      <c r="L18" s="16">
        <v>-12087.24</v>
      </c>
      <c r="M18" s="2"/>
    </row>
    <row r="19" spans="1:13" ht="25.5" customHeight="1">
      <c r="A19" s="74" t="s">
        <v>212</v>
      </c>
      <c r="B19" s="2"/>
      <c r="C19" s="2"/>
      <c r="D19" s="2"/>
      <c r="E19" s="2"/>
      <c r="F19" s="2"/>
      <c r="G19" s="16"/>
      <c r="H19" s="16">
        <v>0</v>
      </c>
      <c r="I19" s="16"/>
      <c r="J19" s="16">
        <v>0</v>
      </c>
      <c r="K19" s="16"/>
      <c r="L19" s="16">
        <v>-1234167.6499999999</v>
      </c>
      <c r="M19" s="2"/>
    </row>
    <row r="20" spans="1:13" ht="25.5" customHeight="1">
      <c r="A20" s="21" t="s">
        <v>167</v>
      </c>
      <c r="B20" s="2"/>
      <c r="C20" s="2"/>
      <c r="D20" s="2"/>
      <c r="E20" s="2"/>
      <c r="F20" s="39"/>
      <c r="G20" s="16"/>
      <c r="H20" s="16">
        <v>3943767.6</v>
      </c>
      <c r="I20" s="16"/>
      <c r="J20" s="16">
        <v>3943767.6</v>
      </c>
      <c r="K20" s="16"/>
      <c r="L20" s="16">
        <v>3904969.2</v>
      </c>
      <c r="M20" s="2"/>
    </row>
    <row r="21" spans="1:13" ht="25.5" customHeight="1">
      <c r="A21" s="21" t="s">
        <v>168</v>
      </c>
      <c r="B21" s="21"/>
      <c r="C21" s="2"/>
      <c r="D21" s="2"/>
      <c r="E21" s="2"/>
      <c r="F21" s="2"/>
      <c r="G21" s="16"/>
      <c r="H21" s="16">
        <v>-418736.56000000006</v>
      </c>
      <c r="I21" s="16"/>
      <c r="J21" s="16">
        <v>-418736.56000000006</v>
      </c>
      <c r="K21" s="16"/>
      <c r="L21" s="16">
        <v>1472741.18</v>
      </c>
      <c r="M21" s="2"/>
    </row>
    <row r="22" spans="1:13" ht="25.5" customHeight="1">
      <c r="A22" s="21" t="s">
        <v>228</v>
      </c>
      <c r="B22" s="21"/>
      <c r="C22" s="2"/>
      <c r="D22" s="2"/>
      <c r="E22" s="2"/>
      <c r="F22" s="2"/>
      <c r="G22" s="16"/>
      <c r="H22" s="16">
        <v>97000</v>
      </c>
      <c r="I22" s="16"/>
      <c r="J22" s="16">
        <v>97000</v>
      </c>
      <c r="K22" s="16"/>
      <c r="L22" s="16">
        <v>0</v>
      </c>
      <c r="M22" s="2"/>
    </row>
    <row r="23" spans="1:13" ht="25.5" customHeight="1">
      <c r="A23" s="21" t="s">
        <v>227</v>
      </c>
      <c r="B23" s="21"/>
      <c r="C23" s="2"/>
      <c r="D23" s="2"/>
      <c r="E23" s="2"/>
      <c r="F23" s="39"/>
      <c r="G23" s="16"/>
      <c r="H23" s="16">
        <v>29288.9</v>
      </c>
      <c r="I23" s="16"/>
      <c r="J23" s="16">
        <v>29288.9</v>
      </c>
      <c r="K23" s="16"/>
      <c r="L23" s="28">
        <v>0</v>
      </c>
      <c r="M23" s="2"/>
    </row>
    <row r="24" spans="1:13" ht="25.5" customHeight="1">
      <c r="A24" s="21" t="s">
        <v>213</v>
      </c>
      <c r="B24" s="21"/>
      <c r="C24" s="2"/>
      <c r="D24" s="2"/>
      <c r="E24" s="2"/>
      <c r="F24" s="39"/>
      <c r="G24" s="16"/>
      <c r="H24" s="16"/>
      <c r="I24" s="16"/>
      <c r="J24" s="16"/>
      <c r="K24" s="16"/>
      <c r="M24" s="2"/>
    </row>
    <row r="25" spans="1:13" ht="25.5" customHeight="1">
      <c r="A25" s="89" t="s">
        <v>214</v>
      </c>
      <c r="C25" s="2"/>
      <c r="D25" s="2"/>
      <c r="E25" s="2"/>
      <c r="F25" s="39"/>
      <c r="G25" s="16"/>
      <c r="H25" s="16">
        <v>-213979.35</v>
      </c>
      <c r="I25" s="16"/>
      <c r="J25" s="16">
        <v>-213979.34999999998</v>
      </c>
      <c r="K25" s="16"/>
      <c r="L25" s="16">
        <v>-10633239.050000001</v>
      </c>
      <c r="M25" s="2"/>
    </row>
    <row r="26" spans="1:13" ht="25.5" customHeight="1">
      <c r="A26" s="2" t="s">
        <v>169</v>
      </c>
      <c r="B26" s="2"/>
      <c r="C26" s="2"/>
      <c r="D26" s="2"/>
      <c r="E26" s="2"/>
      <c r="F26" s="2"/>
      <c r="G26" s="16"/>
      <c r="H26" s="16">
        <v>-12913896.77</v>
      </c>
      <c r="I26" s="16"/>
      <c r="J26" s="16">
        <v>-12913896.77</v>
      </c>
      <c r="K26" s="16"/>
      <c r="L26" s="16">
        <v>6006742.0899999999</v>
      </c>
      <c r="M26" s="2"/>
    </row>
    <row r="27" spans="1:13" ht="25.5" customHeight="1">
      <c r="A27" s="2" t="s">
        <v>170</v>
      </c>
      <c r="B27" s="2"/>
      <c r="C27" s="2"/>
      <c r="D27" s="2"/>
      <c r="E27" s="2"/>
      <c r="F27" s="2"/>
      <c r="G27" s="16"/>
      <c r="H27" s="16">
        <v>-1266382.48</v>
      </c>
      <c r="I27" s="16"/>
      <c r="J27" s="16">
        <v>-1266382.48</v>
      </c>
      <c r="K27" s="16"/>
      <c r="L27" s="16">
        <v>-1519744.75</v>
      </c>
      <c r="M27" s="2"/>
    </row>
    <row r="28" spans="1:13" ht="25.5" customHeight="1">
      <c r="A28" s="2" t="s">
        <v>171</v>
      </c>
      <c r="B28" s="2"/>
      <c r="C28" s="2"/>
      <c r="D28" s="2"/>
      <c r="E28" s="2"/>
      <c r="F28" s="2"/>
      <c r="G28" s="16"/>
      <c r="H28" s="44">
        <v>-397251.82</v>
      </c>
      <c r="I28" s="16"/>
      <c r="J28" s="44">
        <v>-397251.82</v>
      </c>
      <c r="K28" s="16"/>
      <c r="L28" s="44">
        <v>-198974.31000000006</v>
      </c>
      <c r="M28" s="2"/>
    </row>
    <row r="29" spans="1:13" ht="25.5" customHeight="1">
      <c r="A29" s="2" t="s">
        <v>172</v>
      </c>
      <c r="B29" s="2"/>
      <c r="C29" s="2"/>
      <c r="D29" s="2"/>
      <c r="E29" s="2"/>
      <c r="F29" s="2"/>
      <c r="G29" s="16"/>
      <c r="H29" s="16"/>
      <c r="I29" s="16"/>
      <c r="J29" s="16"/>
      <c r="K29" s="16"/>
      <c r="L29" s="16"/>
      <c r="M29" s="2"/>
    </row>
    <row r="30" spans="1:13" s="91" customFormat="1" ht="25.5" customHeight="1">
      <c r="A30" s="2" t="s">
        <v>173</v>
      </c>
      <c r="B30" s="2"/>
      <c r="C30" s="2"/>
      <c r="D30" s="2"/>
      <c r="E30" s="2"/>
      <c r="F30" s="2"/>
      <c r="G30" s="16"/>
      <c r="H30" s="16">
        <f>SUM(H10:H28)</f>
        <v>176973224.92294648</v>
      </c>
      <c r="I30" s="16"/>
      <c r="J30" s="16">
        <f>SUM(J10:J28)</f>
        <v>173899771.86999995</v>
      </c>
      <c r="K30" s="16"/>
      <c r="L30" s="16">
        <f>SUM(L10:L28)</f>
        <v>216825295.6699999</v>
      </c>
      <c r="M30" s="90"/>
    </row>
    <row r="31" spans="1:13" ht="25.5" customHeight="1">
      <c r="A31" s="2"/>
      <c r="B31" s="2"/>
      <c r="C31" s="2"/>
      <c r="D31" s="2"/>
      <c r="E31" s="2"/>
      <c r="F31" s="2"/>
      <c r="G31" s="16"/>
      <c r="H31" s="16"/>
      <c r="I31" s="16"/>
      <c r="J31" s="16"/>
      <c r="K31" s="16"/>
      <c r="L31" s="16"/>
      <c r="M31" s="2"/>
    </row>
    <row r="32" spans="1:13" ht="25.5" customHeight="1">
      <c r="A32" s="3" t="s">
        <v>43</v>
      </c>
      <c r="B32" s="2"/>
      <c r="C32" s="2"/>
      <c r="D32" s="2"/>
      <c r="E32" s="2"/>
      <c r="F32" s="2"/>
      <c r="G32" s="92"/>
      <c r="H32" s="92"/>
      <c r="I32" s="92"/>
      <c r="J32" s="92"/>
      <c r="K32" s="92"/>
      <c r="L32" s="92"/>
      <c r="M32" s="2"/>
    </row>
    <row r="33" spans="1:13" ht="25.5" customHeight="1">
      <c r="A33" s="3"/>
      <c r="B33" s="2"/>
      <c r="C33" s="2"/>
      <c r="D33" s="2"/>
      <c r="E33" s="2"/>
      <c r="F33" s="2"/>
      <c r="G33" s="92"/>
      <c r="H33" s="92"/>
      <c r="I33" s="92"/>
      <c r="J33" s="92"/>
      <c r="K33" s="92"/>
      <c r="L33" s="92"/>
      <c r="M33" s="2"/>
    </row>
    <row r="34" spans="1:13" ht="25.5" customHeight="1">
      <c r="B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21" customFormat="1" ht="25.5" customHeight="1">
      <c r="A35" s="93"/>
      <c r="B35" s="2"/>
      <c r="C35" s="3" t="s">
        <v>44</v>
      </c>
      <c r="E35" s="30"/>
      <c r="G35" s="2"/>
      <c r="I35" s="2"/>
      <c r="K35" s="2"/>
      <c r="M35" s="2"/>
    </row>
    <row r="36" spans="1:13" s="21" customFormat="1" ht="25.5" customHeight="1">
      <c r="A36" s="93"/>
      <c r="B36" s="2"/>
      <c r="C36" s="3" t="s">
        <v>45</v>
      </c>
      <c r="E36" s="30"/>
      <c r="G36" s="2"/>
      <c r="H36" s="2"/>
      <c r="I36" s="2"/>
      <c r="J36" s="2"/>
      <c r="K36" s="2"/>
      <c r="L36" s="2"/>
      <c r="M36" s="2"/>
    </row>
    <row r="37" spans="1:13" s="21" customFormat="1" ht="25.5" hidden="1" customHeight="1">
      <c r="A37" s="93"/>
      <c r="B37" s="2"/>
      <c r="C37" s="3"/>
      <c r="E37" s="30"/>
      <c r="G37" s="2"/>
      <c r="H37" s="2"/>
      <c r="I37" s="2"/>
      <c r="J37" s="2"/>
      <c r="K37" s="2"/>
      <c r="L37" s="2"/>
      <c r="M37" s="2"/>
    </row>
    <row r="38" spans="1:13" s="21" customFormat="1" ht="25.5" hidden="1" customHeight="1">
      <c r="A38" s="93"/>
      <c r="B38" s="2"/>
      <c r="C38" s="3"/>
      <c r="E38" s="30"/>
      <c r="G38" s="2"/>
      <c r="H38" s="2"/>
      <c r="I38" s="2"/>
      <c r="J38" s="2"/>
      <c r="K38" s="2"/>
      <c r="L38" s="2"/>
      <c r="M38" s="2"/>
    </row>
    <row r="39" spans="1:13" ht="25.5" customHeight="1">
      <c r="A39" s="98" t="s">
        <v>46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2"/>
    </row>
    <row r="40" spans="1:13" ht="25.5" customHeight="1">
      <c r="A40" s="47" t="s">
        <v>0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2"/>
    </row>
    <row r="41" spans="1:13" ht="25.5" customHeight="1">
      <c r="A41" s="47" t="s">
        <v>174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2"/>
    </row>
    <row r="42" spans="1:13" ht="25.5" customHeight="1">
      <c r="A42" s="47" t="str">
        <f>+A3</f>
        <v>สำหรับงวด 9 เดือน สิ้นสุดวันที่ 30 กันยายน 2567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2"/>
    </row>
    <row r="43" spans="1:13" ht="25.5" customHeight="1">
      <c r="A43" s="47" t="s">
        <v>95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2"/>
    </row>
    <row r="44" spans="1:13" ht="25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M44" s="2"/>
    </row>
    <row r="45" spans="1:13" ht="25.5" customHeight="1">
      <c r="A45" s="1"/>
      <c r="B45" s="1"/>
      <c r="C45" s="1"/>
      <c r="D45" s="1"/>
      <c r="E45" s="1"/>
      <c r="F45" s="4"/>
      <c r="G45" s="1"/>
      <c r="H45" s="1"/>
      <c r="I45" s="1"/>
      <c r="J45" s="1"/>
      <c r="K45" s="1"/>
      <c r="L45" s="42" t="s">
        <v>2</v>
      </c>
      <c r="M45" s="2"/>
    </row>
    <row r="46" spans="1:13" ht="25.5" customHeight="1">
      <c r="A46" s="2"/>
      <c r="B46" s="2"/>
      <c r="C46" s="2"/>
      <c r="D46" s="2"/>
      <c r="E46" s="2"/>
      <c r="F46" s="2"/>
      <c r="G46" s="1"/>
      <c r="H46" s="99" t="s">
        <v>3</v>
      </c>
      <c r="I46" s="1"/>
      <c r="J46" s="128" t="s">
        <v>4</v>
      </c>
      <c r="K46" s="128"/>
      <c r="L46" s="128"/>
      <c r="M46" s="2"/>
    </row>
    <row r="47" spans="1:13" ht="25.5" customHeight="1">
      <c r="A47" s="2" t="s">
        <v>175</v>
      </c>
      <c r="B47" s="2"/>
      <c r="C47" s="2"/>
      <c r="D47" s="2"/>
      <c r="E47" s="2"/>
      <c r="F47" s="39"/>
      <c r="G47" s="2"/>
      <c r="H47" s="43" t="s">
        <v>96</v>
      </c>
      <c r="I47" s="1"/>
      <c r="J47" s="43" t="s">
        <v>96</v>
      </c>
      <c r="K47" s="2"/>
      <c r="L47" s="86" t="s">
        <v>97</v>
      </c>
      <c r="M47" s="2"/>
    </row>
    <row r="48" spans="1:13" s="91" customFormat="1" ht="25.5" customHeight="1">
      <c r="A48" s="2" t="s">
        <v>176</v>
      </c>
      <c r="B48" s="2"/>
      <c r="C48" s="2"/>
      <c r="D48" s="2"/>
      <c r="E48" s="2"/>
      <c r="F48" s="2"/>
      <c r="G48" s="16"/>
      <c r="H48" s="16"/>
      <c r="I48" s="16"/>
      <c r="J48" s="16"/>
      <c r="K48" s="16"/>
      <c r="L48" s="16"/>
      <c r="M48" s="90"/>
    </row>
    <row r="49" spans="1:13" ht="25.5" customHeight="1">
      <c r="A49" s="38" t="s">
        <v>177</v>
      </c>
      <c r="B49" s="2"/>
      <c r="C49" s="2"/>
      <c r="D49" s="2"/>
      <c r="E49" s="2"/>
      <c r="F49" s="2"/>
      <c r="G49" s="16"/>
      <c r="H49" s="16"/>
      <c r="I49" s="16"/>
      <c r="J49" s="16"/>
      <c r="K49" s="16"/>
      <c r="L49" s="16"/>
      <c r="M49" s="2"/>
    </row>
    <row r="50" spans="1:13" ht="25.5" customHeight="1">
      <c r="A50" s="2" t="s">
        <v>178</v>
      </c>
      <c r="B50" s="2"/>
      <c r="C50" s="2"/>
      <c r="D50" s="2"/>
      <c r="E50" s="2"/>
      <c r="F50" s="2"/>
      <c r="G50" s="16"/>
      <c r="H50" s="16">
        <v>-113429188.18000001</v>
      </c>
      <c r="I50" s="16"/>
      <c r="J50" s="16">
        <f>-114056581.81+3100000</f>
        <v>-110956581.81</v>
      </c>
      <c r="K50" s="16"/>
      <c r="L50" s="16">
        <v>-42222509.509999998</v>
      </c>
      <c r="M50" s="2"/>
    </row>
    <row r="51" spans="1:13" ht="24.6" customHeight="1">
      <c r="A51" s="2" t="s">
        <v>179</v>
      </c>
      <c r="B51" s="2"/>
      <c r="C51" s="2"/>
      <c r="D51" s="2"/>
      <c r="E51" s="2"/>
      <c r="F51" s="2"/>
      <c r="G51" s="16"/>
      <c r="H51" s="16">
        <v>-58896399.630000003</v>
      </c>
      <c r="I51" s="16"/>
      <c r="J51" s="16">
        <f>-58069734.78-2508.7+2422686.89-2420178.19</f>
        <v>-58069734.780000001</v>
      </c>
      <c r="K51" s="16"/>
      <c r="L51" s="16">
        <v>45521849.75</v>
      </c>
      <c r="M51" s="2"/>
    </row>
    <row r="52" spans="1:13" ht="25.5" customHeight="1">
      <c r="A52" s="2" t="s">
        <v>182</v>
      </c>
      <c r="B52" s="2"/>
      <c r="C52" s="2"/>
      <c r="D52" s="2"/>
      <c r="E52" s="2"/>
      <c r="F52" s="2"/>
      <c r="G52" s="16"/>
      <c r="H52" s="16">
        <v>-134074.16000000015</v>
      </c>
      <c r="I52" s="16"/>
      <c r="J52" s="16">
        <v>-134074.16000000015</v>
      </c>
      <c r="K52" s="16"/>
      <c r="L52" s="28">
        <v>0</v>
      </c>
      <c r="M52" s="2"/>
    </row>
    <row r="53" spans="1:13" ht="25.5" customHeight="1">
      <c r="A53" s="2" t="s">
        <v>180</v>
      </c>
      <c r="B53" s="2"/>
      <c r="C53" s="2"/>
      <c r="D53" s="2"/>
      <c r="E53" s="2"/>
      <c r="F53" s="2"/>
      <c r="G53" s="16"/>
      <c r="H53" s="16">
        <v>-9984148.5200000014</v>
      </c>
      <c r="I53" s="16"/>
      <c r="J53" s="16">
        <v>-9984148.5200000014</v>
      </c>
      <c r="K53" s="16"/>
      <c r="L53" s="16">
        <v>-15014851.48</v>
      </c>
      <c r="M53" s="2"/>
    </row>
    <row r="54" spans="1:13" ht="25.5" customHeight="1">
      <c r="A54" s="2" t="s">
        <v>181</v>
      </c>
      <c r="B54" s="2"/>
      <c r="C54" s="2"/>
      <c r="D54" s="2"/>
      <c r="E54" s="2"/>
      <c r="F54" s="2"/>
      <c r="G54" s="16"/>
      <c r="H54" s="16">
        <v>634283.40000000037</v>
      </c>
      <c r="I54" s="16"/>
      <c r="J54" s="16">
        <v>634283.40000000037</v>
      </c>
      <c r="K54" s="16"/>
      <c r="L54" s="16">
        <v>407314.82</v>
      </c>
      <c r="M54" s="2"/>
    </row>
    <row r="55" spans="1:13" ht="25.5" customHeight="1">
      <c r="A55" s="2" t="s">
        <v>183</v>
      </c>
      <c r="B55" s="2"/>
      <c r="C55" s="2"/>
      <c r="D55" s="2"/>
      <c r="E55" s="2"/>
      <c r="F55" s="2"/>
      <c r="G55" s="16"/>
      <c r="H55" s="16">
        <v>0</v>
      </c>
      <c r="I55" s="16"/>
      <c r="J55" s="16">
        <v>0</v>
      </c>
      <c r="K55" s="16"/>
      <c r="L55" s="16">
        <v>60761454.770000003</v>
      </c>
      <c r="M55" s="2"/>
    </row>
    <row r="56" spans="1:13" ht="25.5" customHeight="1">
      <c r="A56" s="2" t="s">
        <v>184</v>
      </c>
      <c r="B56" s="2"/>
      <c r="C56" s="2"/>
      <c r="D56" s="2"/>
      <c r="E56" s="2"/>
      <c r="F56" s="2"/>
      <c r="G56" s="2"/>
      <c r="H56" s="43"/>
      <c r="I56" s="2"/>
      <c r="J56" s="43"/>
      <c r="K56" s="2"/>
      <c r="L56" s="43"/>
      <c r="M56" s="2"/>
    </row>
    <row r="57" spans="1:13" ht="25.5" customHeight="1">
      <c r="A57" s="38" t="s">
        <v>185</v>
      </c>
      <c r="B57" s="2"/>
      <c r="C57" s="2"/>
      <c r="D57" s="2"/>
      <c r="E57" s="2"/>
      <c r="F57" s="39"/>
      <c r="G57" s="2"/>
      <c r="H57" s="4"/>
      <c r="I57" s="2"/>
      <c r="J57" s="4"/>
      <c r="K57" s="2"/>
      <c r="L57" s="94"/>
      <c r="M57" s="2"/>
    </row>
    <row r="58" spans="1:13" ht="25.5" customHeight="1">
      <c r="A58" s="2" t="s">
        <v>186</v>
      </c>
      <c r="B58" s="2"/>
      <c r="C58" s="2"/>
      <c r="D58" s="2"/>
      <c r="E58" s="2"/>
      <c r="F58" s="39"/>
      <c r="G58" s="16"/>
      <c r="H58" s="16">
        <v>30502463.339999996</v>
      </c>
      <c r="I58" s="16"/>
      <c r="J58" s="16">
        <v>30502463.339999996</v>
      </c>
      <c r="K58" s="16"/>
      <c r="L58" s="16">
        <v>100443263.31</v>
      </c>
      <c r="M58" s="2"/>
    </row>
    <row r="59" spans="1:13" ht="25.5" customHeight="1">
      <c r="A59" s="2" t="s">
        <v>187</v>
      </c>
      <c r="B59" s="2"/>
      <c r="C59" s="2"/>
      <c r="D59" s="2"/>
      <c r="E59" s="2"/>
      <c r="F59" s="2"/>
      <c r="G59" s="16"/>
      <c r="H59" s="16">
        <v>46792154.805514015</v>
      </c>
      <c r="I59" s="16"/>
      <c r="J59" s="16">
        <v>46506369.039999999</v>
      </c>
      <c r="K59" s="16"/>
      <c r="L59" s="16">
        <v>-43062986.490000002</v>
      </c>
      <c r="M59" s="2"/>
    </row>
    <row r="60" spans="1:13" ht="25.5" customHeight="1">
      <c r="A60" s="2" t="s">
        <v>188</v>
      </c>
      <c r="B60" s="2"/>
      <c r="C60" s="2"/>
      <c r="D60" s="2"/>
      <c r="E60" s="2"/>
      <c r="F60" s="2"/>
      <c r="G60" s="16"/>
      <c r="H60" s="16">
        <v>-1451232.7400000009</v>
      </c>
      <c r="I60" s="16"/>
      <c r="J60" s="16">
        <v>-1504823.4600000009</v>
      </c>
      <c r="K60" s="16"/>
      <c r="L60" s="16">
        <v>-3655176.3000000007</v>
      </c>
      <c r="M60" s="2"/>
    </row>
    <row r="61" spans="1:13" ht="25.5" customHeight="1">
      <c r="A61" s="2" t="s">
        <v>189</v>
      </c>
      <c r="B61" s="2"/>
      <c r="C61" s="2"/>
      <c r="D61" s="2"/>
      <c r="E61" s="2"/>
      <c r="F61" s="2"/>
      <c r="G61" s="16"/>
      <c r="H61" s="16">
        <v>0</v>
      </c>
      <c r="I61" s="16"/>
      <c r="J61" s="16">
        <v>0</v>
      </c>
      <c r="K61" s="16"/>
      <c r="L61" s="16">
        <v>-8775031.7200000007</v>
      </c>
      <c r="M61" s="2"/>
    </row>
    <row r="62" spans="1:13" ht="25.5" customHeight="1">
      <c r="A62" s="2" t="s">
        <v>230</v>
      </c>
      <c r="B62" s="2"/>
      <c r="C62" s="2"/>
      <c r="D62" s="2"/>
      <c r="E62" s="2"/>
      <c r="F62" s="2"/>
      <c r="G62" s="16"/>
      <c r="H62" s="16">
        <v>-2072056</v>
      </c>
      <c r="I62" s="16"/>
      <c r="J62" s="16">
        <v>-2072056</v>
      </c>
      <c r="K62" s="16"/>
      <c r="L62" s="16">
        <v>0</v>
      </c>
      <c r="M62" s="2"/>
    </row>
    <row r="63" spans="1:13" s="91" customFormat="1" ht="25.5" customHeight="1">
      <c r="A63" s="2" t="s">
        <v>190</v>
      </c>
      <c r="B63" s="2"/>
      <c r="C63" s="2"/>
      <c r="D63" s="2"/>
      <c r="E63" s="2"/>
      <c r="F63" s="39"/>
      <c r="G63" s="16"/>
      <c r="H63" s="45">
        <f>SUM(H30:H55,H57:H62)</f>
        <v>68935027.238460496</v>
      </c>
      <c r="I63" s="16"/>
      <c r="J63" s="45">
        <f>SUM(J30:J55,J57:J62)</f>
        <v>68821468.919999927</v>
      </c>
      <c r="K63" s="16"/>
      <c r="L63" s="45">
        <f>SUM(L30:L55,L57:L61)</f>
        <v>311228622.81999987</v>
      </c>
      <c r="M63" s="90"/>
    </row>
    <row r="64" spans="1:13" ht="25.5" customHeight="1">
      <c r="A64" s="2" t="s">
        <v>191</v>
      </c>
      <c r="B64" s="2"/>
      <c r="C64" s="2"/>
      <c r="D64" s="2"/>
      <c r="E64" s="2"/>
      <c r="F64" s="39"/>
      <c r="G64" s="16"/>
      <c r="H64" s="16">
        <v>8891165.7200000007</v>
      </c>
      <c r="I64" s="16"/>
      <c r="J64" s="16">
        <v>8886096.2400000002</v>
      </c>
      <c r="K64" s="16"/>
      <c r="L64" s="75">
        <v>79845.539999999994</v>
      </c>
      <c r="M64" s="2"/>
    </row>
    <row r="65" spans="1:13" ht="25.5" customHeight="1">
      <c r="A65" s="2" t="s">
        <v>192</v>
      </c>
      <c r="B65" s="2"/>
      <c r="C65" s="2"/>
      <c r="D65" s="2"/>
      <c r="E65" s="2"/>
      <c r="F65" s="2"/>
      <c r="G65" s="16"/>
      <c r="H65" s="16">
        <v>-9749326.4700000007</v>
      </c>
      <c r="I65" s="16"/>
      <c r="J65" s="16">
        <v>-9749326.4700000007</v>
      </c>
      <c r="K65" s="16"/>
      <c r="L65" s="16">
        <v>-9651327.4299999997</v>
      </c>
      <c r="M65" s="2"/>
    </row>
    <row r="66" spans="1:13" ht="25.5" customHeight="1">
      <c r="A66" s="2" t="s">
        <v>193</v>
      </c>
      <c r="B66" s="2"/>
      <c r="C66" s="2"/>
      <c r="D66" s="2"/>
      <c r="E66" s="2"/>
      <c r="F66" s="39"/>
      <c r="G66" s="16"/>
      <c r="H66" s="16">
        <v>-36941739.160943985</v>
      </c>
      <c r="I66" s="16"/>
      <c r="J66" s="16">
        <v>-36904408.579999998</v>
      </c>
      <c r="K66" s="16"/>
      <c r="L66" s="16">
        <v>-48971485.57</v>
      </c>
      <c r="M66" s="2"/>
    </row>
    <row r="67" spans="1:13" ht="25.5" customHeight="1">
      <c r="A67" s="2" t="s">
        <v>194</v>
      </c>
      <c r="B67" s="2"/>
      <c r="C67" s="2"/>
      <c r="D67" s="2"/>
      <c r="E67" s="2"/>
      <c r="F67" s="39"/>
      <c r="G67" s="16"/>
      <c r="H67" s="46">
        <f>SUM(H63:H66)</f>
        <v>31135127.327516511</v>
      </c>
      <c r="I67" s="16"/>
      <c r="J67" s="46">
        <f>SUM(J63:J66)</f>
        <v>31053830.109999925</v>
      </c>
      <c r="K67" s="16"/>
      <c r="L67" s="46">
        <f>SUM(L63:L66)</f>
        <v>252685655.3599999</v>
      </c>
      <c r="M67" s="2"/>
    </row>
    <row r="68" spans="1:13" ht="25.5" customHeight="1">
      <c r="A68" s="2"/>
      <c r="B68" s="2"/>
      <c r="C68" s="2"/>
      <c r="D68" s="2"/>
      <c r="E68" s="2"/>
      <c r="F68" s="39"/>
      <c r="G68" s="16"/>
      <c r="H68" s="16"/>
      <c r="I68" s="16"/>
      <c r="J68" s="16"/>
      <c r="K68" s="16"/>
      <c r="L68" s="16"/>
      <c r="M68" s="2"/>
    </row>
    <row r="69" spans="1:13" ht="25.5" customHeight="1">
      <c r="A69" s="2"/>
      <c r="B69" s="2"/>
      <c r="C69" s="2"/>
      <c r="D69" s="2"/>
      <c r="E69" s="2"/>
      <c r="F69" s="39"/>
      <c r="G69" s="16"/>
      <c r="H69" s="16"/>
      <c r="I69" s="16"/>
      <c r="J69" s="16"/>
      <c r="K69" s="16"/>
      <c r="L69" s="16"/>
      <c r="M69" s="2"/>
    </row>
    <row r="70" spans="1:13" ht="25.5" customHeight="1">
      <c r="A70" s="3" t="s">
        <v>43</v>
      </c>
      <c r="B70" s="2"/>
      <c r="C70" s="2"/>
      <c r="D70" s="2"/>
      <c r="E70" s="2"/>
      <c r="F70" s="2"/>
      <c r="G70" s="92"/>
      <c r="H70" s="92"/>
      <c r="I70" s="92"/>
      <c r="J70" s="92"/>
      <c r="K70" s="92"/>
      <c r="L70" s="92"/>
      <c r="M70" s="2"/>
    </row>
    <row r="71" spans="1:13" ht="25.5" customHeight="1">
      <c r="A71" s="3"/>
      <c r="B71" s="2"/>
      <c r="C71" s="2"/>
      <c r="D71" s="2"/>
      <c r="E71" s="2"/>
      <c r="F71" s="2"/>
      <c r="G71" s="92"/>
      <c r="H71" s="92"/>
      <c r="I71" s="92"/>
      <c r="J71" s="92"/>
      <c r="K71" s="92"/>
      <c r="L71" s="92"/>
      <c r="M71" s="2"/>
    </row>
    <row r="72" spans="1:13" ht="25.5" customHeight="1">
      <c r="B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s="21" customFormat="1" ht="25.5" customHeight="1">
      <c r="A73" s="93"/>
      <c r="B73" s="2"/>
      <c r="C73" s="3" t="s">
        <v>44</v>
      </c>
      <c r="E73" s="30"/>
      <c r="G73" s="2"/>
      <c r="I73" s="2"/>
      <c r="K73" s="2"/>
      <c r="M73" s="2"/>
    </row>
    <row r="74" spans="1:13" s="21" customFormat="1" ht="25.5" customHeight="1">
      <c r="A74" s="93"/>
      <c r="B74" s="2"/>
      <c r="C74" s="3" t="s">
        <v>45</v>
      </c>
      <c r="E74" s="30"/>
      <c r="G74" s="2"/>
      <c r="H74" s="2"/>
      <c r="I74" s="2"/>
      <c r="J74" s="2"/>
      <c r="K74" s="2"/>
      <c r="L74" s="2"/>
      <c r="M74" s="2"/>
    </row>
    <row r="75" spans="1:13" ht="25.5" customHeight="1">
      <c r="A75" s="97" t="s">
        <v>76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2"/>
    </row>
    <row r="76" spans="1:13" ht="25.5" customHeight="1">
      <c r="A76" s="47" t="s">
        <v>0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2"/>
    </row>
    <row r="77" spans="1:13" ht="25.5" customHeight="1">
      <c r="A77" s="47" t="s">
        <v>174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2"/>
    </row>
    <row r="78" spans="1:13" ht="25.5" customHeight="1">
      <c r="A78" s="47" t="str">
        <f>+A42</f>
        <v>สำหรับงวด 9 เดือน สิ้นสุดวันที่ 30 กันยายน 2567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2"/>
    </row>
    <row r="79" spans="1:13" ht="25.5" customHeight="1">
      <c r="A79" s="47" t="s">
        <v>95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2"/>
    </row>
    <row r="80" spans="1:13" ht="25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M80" s="2"/>
    </row>
    <row r="81" spans="1:13" ht="25.5" customHeight="1">
      <c r="A81" s="1"/>
      <c r="B81" s="1"/>
      <c r="C81" s="1"/>
      <c r="D81" s="1"/>
      <c r="E81" s="1"/>
      <c r="F81" s="4"/>
      <c r="G81" s="1"/>
      <c r="H81" s="1"/>
      <c r="I81" s="1"/>
      <c r="J81" s="1"/>
      <c r="K81" s="1"/>
      <c r="L81" s="42" t="s">
        <v>2</v>
      </c>
      <c r="M81" s="2"/>
    </row>
    <row r="82" spans="1:13" ht="25.5" customHeight="1">
      <c r="A82" s="2"/>
      <c r="B82" s="2"/>
      <c r="C82" s="2"/>
      <c r="D82" s="2"/>
      <c r="E82" s="2"/>
      <c r="F82" s="2"/>
      <c r="G82" s="1"/>
      <c r="H82" s="99" t="s">
        <v>3</v>
      </c>
      <c r="I82" s="1"/>
      <c r="J82" s="128" t="s">
        <v>4</v>
      </c>
      <c r="K82" s="128"/>
      <c r="L82" s="128"/>
      <c r="M82" s="2"/>
    </row>
    <row r="83" spans="1:13" ht="25.5" customHeight="1">
      <c r="A83" s="2" t="s">
        <v>175</v>
      </c>
      <c r="B83" s="2"/>
      <c r="C83" s="2"/>
      <c r="D83" s="2"/>
      <c r="E83" s="2"/>
      <c r="F83" s="39"/>
      <c r="G83" s="2"/>
      <c r="H83" s="43" t="s">
        <v>96</v>
      </c>
      <c r="I83" s="1"/>
      <c r="J83" s="43" t="s">
        <v>96</v>
      </c>
      <c r="K83" s="2"/>
      <c r="L83" s="86" t="s">
        <v>97</v>
      </c>
      <c r="M83" s="2"/>
    </row>
    <row r="84" spans="1:13" ht="25.5" customHeight="1">
      <c r="A84" s="2" t="s">
        <v>195</v>
      </c>
      <c r="B84" s="2"/>
      <c r="C84" s="2"/>
      <c r="D84" s="2"/>
      <c r="E84" s="2"/>
      <c r="F84" s="2"/>
      <c r="G84" s="16"/>
      <c r="H84" s="29"/>
      <c r="I84" s="16"/>
      <c r="J84" s="29"/>
      <c r="K84" s="16"/>
      <c r="L84" s="16"/>
      <c r="M84" s="2"/>
    </row>
    <row r="85" spans="1:13" ht="25.5" customHeight="1">
      <c r="A85" s="74" t="s">
        <v>196</v>
      </c>
      <c r="B85" s="2"/>
      <c r="C85" s="2"/>
      <c r="D85" s="2"/>
      <c r="E85" s="2"/>
      <c r="F85" s="2"/>
      <c r="G85" s="16"/>
      <c r="H85" s="16">
        <v>413271.02999999997</v>
      </c>
      <c r="I85" s="16"/>
      <c r="J85" s="16">
        <v>413271.02999999997</v>
      </c>
      <c r="K85" s="16"/>
      <c r="L85" s="29">
        <v>1121495.33</v>
      </c>
      <c r="M85" s="2"/>
    </row>
    <row r="86" spans="1:13" ht="25.5" customHeight="1">
      <c r="A86" s="74" t="s">
        <v>223</v>
      </c>
      <c r="B86" s="2"/>
      <c r="C86" s="2"/>
      <c r="D86" s="2"/>
      <c r="E86" s="2"/>
      <c r="F86" s="2"/>
      <c r="G86" s="16"/>
      <c r="H86" s="16">
        <v>45000000</v>
      </c>
      <c r="I86" s="16"/>
      <c r="J86" s="16">
        <v>45000000</v>
      </c>
      <c r="K86" s="16"/>
      <c r="L86" s="75">
        <v>200000000</v>
      </c>
      <c r="M86" s="2"/>
    </row>
    <row r="87" spans="1:13" ht="25.5" customHeight="1">
      <c r="A87" s="2" t="s">
        <v>222</v>
      </c>
      <c r="B87" s="2"/>
      <c r="C87" s="2"/>
      <c r="D87" s="2"/>
      <c r="E87" s="2"/>
      <c r="F87" s="2"/>
      <c r="G87" s="16"/>
      <c r="H87" s="16">
        <v>462616.82</v>
      </c>
      <c r="I87" s="16"/>
      <c r="J87" s="16">
        <v>462616.82</v>
      </c>
      <c r="K87" s="16"/>
      <c r="L87" s="29">
        <v>10280373.84</v>
      </c>
      <c r="M87" s="2"/>
    </row>
    <row r="88" spans="1:13" ht="25.5" customHeight="1">
      <c r="A88" s="2" t="s">
        <v>215</v>
      </c>
      <c r="B88" s="2"/>
      <c r="C88" s="2"/>
      <c r="D88" s="2"/>
      <c r="E88" s="2"/>
      <c r="F88" s="2"/>
      <c r="G88" s="16"/>
      <c r="H88" s="16">
        <v>2120505.4500000002</v>
      </c>
      <c r="I88" s="16"/>
      <c r="J88" s="16">
        <v>2120505.4500000002</v>
      </c>
      <c r="K88" s="16"/>
      <c r="L88" s="75">
        <v>0</v>
      </c>
      <c r="M88" s="2"/>
    </row>
    <row r="89" spans="1:13" ht="25.5" customHeight="1">
      <c r="A89" s="74" t="s">
        <v>197</v>
      </c>
      <c r="B89" s="2"/>
      <c r="C89" s="2"/>
      <c r="D89" s="2"/>
      <c r="E89" s="2"/>
      <c r="F89" s="2"/>
      <c r="G89" s="16"/>
      <c r="H89" s="16">
        <v>-45671879.285514019</v>
      </c>
      <c r="I89" s="16"/>
      <c r="J89" s="16">
        <f>-45632142.37+33.08</f>
        <v>-45632109.289999999</v>
      </c>
      <c r="K89" s="16"/>
      <c r="L89" s="16">
        <v>-23643526.739999998</v>
      </c>
      <c r="M89" s="2"/>
    </row>
    <row r="90" spans="1:13" ht="25.5" customHeight="1">
      <c r="A90" s="74" t="s">
        <v>198</v>
      </c>
      <c r="B90" s="2"/>
      <c r="C90" s="2"/>
      <c r="D90" s="2"/>
      <c r="E90" s="2"/>
      <c r="F90" s="2"/>
      <c r="G90" s="16"/>
      <c r="H90" s="16">
        <v>-14172797.77</v>
      </c>
      <c r="I90" s="16"/>
      <c r="J90" s="16">
        <v>-14172797.77</v>
      </c>
      <c r="K90" s="16"/>
      <c r="L90" s="16">
        <v>-11974365.399999999</v>
      </c>
      <c r="M90" s="2"/>
    </row>
    <row r="91" spans="1:13" ht="25.5" customHeight="1">
      <c r="A91" s="74" t="s">
        <v>231</v>
      </c>
      <c r="B91" s="2"/>
      <c r="C91" s="2"/>
      <c r="D91" s="2"/>
      <c r="E91" s="2"/>
      <c r="F91" s="2"/>
      <c r="G91" s="16"/>
      <c r="H91" s="16">
        <v>-65429.95</v>
      </c>
      <c r="I91" s="16"/>
      <c r="J91" s="16">
        <v>-65429.95</v>
      </c>
      <c r="K91" s="16"/>
      <c r="L91" s="16">
        <v>0</v>
      </c>
      <c r="M91" s="2"/>
    </row>
    <row r="92" spans="1:13" ht="25.5" customHeight="1">
      <c r="A92" s="74" t="s">
        <v>229</v>
      </c>
      <c r="B92" s="2"/>
      <c r="C92" s="2"/>
      <c r="D92" s="2"/>
      <c r="E92" s="2"/>
      <c r="F92" s="2"/>
      <c r="G92" s="16"/>
      <c r="H92" s="16">
        <v>0</v>
      </c>
      <c r="I92" s="16"/>
      <c r="J92" s="16">
        <v>-21999900</v>
      </c>
      <c r="K92" s="16"/>
      <c r="L92" s="75">
        <v>0</v>
      </c>
      <c r="M92" s="2"/>
    </row>
    <row r="93" spans="1:13" s="91" customFormat="1" ht="25.5" customHeight="1">
      <c r="A93" s="2" t="s">
        <v>199</v>
      </c>
      <c r="B93" s="2"/>
      <c r="C93" s="2"/>
      <c r="D93" s="2"/>
      <c r="E93" s="2"/>
      <c r="F93" s="2"/>
      <c r="G93" s="16"/>
      <c r="H93" s="46">
        <f>SUM(H85:H92)</f>
        <v>-11913713.705514014</v>
      </c>
      <c r="I93" s="16"/>
      <c r="J93" s="46">
        <f>SUM(J85:J92)</f>
        <v>-33873843.709999993</v>
      </c>
      <c r="K93" s="16"/>
      <c r="L93" s="46">
        <f>SUM(L85:L92)</f>
        <v>175783977.03</v>
      </c>
      <c r="M93" s="90"/>
    </row>
    <row r="94" spans="1:13" ht="25.5" customHeight="1">
      <c r="A94" s="2" t="s">
        <v>200</v>
      </c>
      <c r="B94" s="2"/>
      <c r="C94" s="2"/>
      <c r="D94" s="2"/>
      <c r="E94" s="2"/>
      <c r="F94" s="2"/>
      <c r="G94" s="16"/>
      <c r="H94" s="29"/>
      <c r="I94" s="16"/>
      <c r="J94" s="29"/>
      <c r="K94" s="16"/>
      <c r="L94" s="16"/>
      <c r="M94" s="2"/>
    </row>
    <row r="95" spans="1:13" ht="25.5" customHeight="1">
      <c r="A95" s="74" t="s">
        <v>201</v>
      </c>
      <c r="B95" s="2"/>
      <c r="C95" s="2"/>
      <c r="D95" s="2"/>
      <c r="E95" s="2"/>
      <c r="F95" s="2"/>
      <c r="G95" s="16"/>
      <c r="H95" s="16">
        <v>-18810210.620000001</v>
      </c>
      <c r="I95" s="16"/>
      <c r="J95" s="16">
        <v>-18810210.620000001</v>
      </c>
      <c r="K95" s="16"/>
      <c r="L95" s="16">
        <v>-24165818.25</v>
      </c>
      <c r="M95" s="2"/>
    </row>
    <row r="96" spans="1:13" ht="25.5" customHeight="1">
      <c r="A96" s="74" t="s">
        <v>224</v>
      </c>
      <c r="B96" s="2"/>
      <c r="C96" s="2"/>
      <c r="D96" s="2"/>
      <c r="E96" s="2"/>
      <c r="F96" s="2"/>
      <c r="G96" s="16"/>
      <c r="H96" s="16">
        <v>-5900535.4199999999</v>
      </c>
      <c r="I96" s="16"/>
      <c r="J96" s="16">
        <v>-5900535.4199999999</v>
      </c>
      <c r="K96" s="16"/>
      <c r="L96" s="16">
        <v>-3576992.73</v>
      </c>
      <c r="M96" s="2"/>
    </row>
    <row r="97" spans="1:14" ht="25.5" customHeight="1">
      <c r="A97" s="74" t="s">
        <v>225</v>
      </c>
      <c r="B97" s="2"/>
      <c r="C97" s="2"/>
      <c r="D97" s="2"/>
      <c r="E97" s="2"/>
      <c r="F97" s="2"/>
      <c r="G97" s="16"/>
      <c r="H97" s="16">
        <v>-62987418</v>
      </c>
      <c r="I97" s="16"/>
      <c r="J97" s="16">
        <v>-62987418</v>
      </c>
      <c r="K97" s="16"/>
      <c r="L97" s="16">
        <v>-232050000</v>
      </c>
      <c r="M97" s="2"/>
    </row>
    <row r="98" spans="1:14" ht="25.5" customHeight="1">
      <c r="A98" s="74" t="s">
        <v>232</v>
      </c>
      <c r="B98" s="2"/>
      <c r="C98" s="2"/>
      <c r="D98" s="2"/>
      <c r="E98" s="2"/>
      <c r="F98" s="2"/>
      <c r="G98" s="16"/>
      <c r="H98" s="16">
        <v>12000100</v>
      </c>
      <c r="I98" s="16"/>
      <c r="J98" s="16">
        <v>0</v>
      </c>
      <c r="K98" s="16"/>
      <c r="L98" s="16">
        <v>0</v>
      </c>
      <c r="M98" s="2"/>
    </row>
    <row r="99" spans="1:14" s="91" customFormat="1" ht="25.5" customHeight="1">
      <c r="A99" s="2" t="s">
        <v>202</v>
      </c>
      <c r="B99" s="2"/>
      <c r="C99" s="2"/>
      <c r="D99" s="2"/>
      <c r="E99" s="2"/>
      <c r="F99" s="2"/>
      <c r="G99" s="16"/>
      <c r="H99" s="46">
        <f>SUM(H95:H98)</f>
        <v>-75698064.039999992</v>
      </c>
      <c r="I99" s="16"/>
      <c r="J99" s="46">
        <f>SUM(J95:J98)</f>
        <v>-87698164.039999992</v>
      </c>
      <c r="K99" s="16"/>
      <c r="L99" s="46">
        <f>SUM(L95:L98)</f>
        <v>-259792810.97999999</v>
      </c>
      <c r="M99" s="90"/>
    </row>
    <row r="100" spans="1:14" ht="25.5" customHeight="1">
      <c r="A100" s="2" t="s">
        <v>203</v>
      </c>
      <c r="B100" s="2"/>
      <c r="C100" s="2"/>
      <c r="D100" s="2"/>
      <c r="E100" s="2"/>
      <c r="F100" s="2"/>
      <c r="G100" s="16"/>
      <c r="H100" s="16">
        <f>+H93+H99+H67</f>
        <v>-56476650.417997494</v>
      </c>
      <c r="I100" s="16"/>
      <c r="J100" s="16">
        <f>+J93+J99+J67</f>
        <v>-90518177.64000006</v>
      </c>
      <c r="K100" s="16"/>
      <c r="L100" s="16">
        <f>+L93+L99+L67</f>
        <v>168676821.40999991</v>
      </c>
      <c r="M100" s="2"/>
    </row>
    <row r="101" spans="1:14" ht="25.5" customHeight="1">
      <c r="A101" s="2" t="s">
        <v>204</v>
      </c>
      <c r="B101" s="2"/>
      <c r="C101" s="2"/>
      <c r="D101" s="2"/>
      <c r="E101" s="2"/>
      <c r="F101" s="2"/>
      <c r="G101" s="16"/>
      <c r="H101" s="16">
        <f>+งบฐานะการเงิน!J11</f>
        <v>995660396.78000009</v>
      </c>
      <c r="I101" s="16"/>
      <c r="J101" s="16">
        <f>+งบฐานะการเงิน!N11</f>
        <v>994660349.79000008</v>
      </c>
      <c r="K101" s="16"/>
      <c r="L101" s="75">
        <v>59018620.509999998</v>
      </c>
      <c r="M101" s="2"/>
    </row>
    <row r="102" spans="1:14" ht="25.5" customHeight="1" thickBot="1">
      <c r="A102" s="2" t="s">
        <v>205</v>
      </c>
      <c r="B102" s="2"/>
      <c r="C102" s="2"/>
      <c r="D102" s="2"/>
      <c r="E102" s="2"/>
      <c r="F102" s="2"/>
      <c r="G102" s="16"/>
      <c r="H102" s="17">
        <f>SUM(H100:H101)</f>
        <v>939183746.36200261</v>
      </c>
      <c r="I102" s="16"/>
      <c r="J102" s="17">
        <f>SUM(J100:J101)</f>
        <v>904142172.14999998</v>
      </c>
      <c r="K102" s="16"/>
      <c r="L102" s="17">
        <f>SUM(L100:L101)</f>
        <v>227695441.9199999</v>
      </c>
      <c r="M102" s="2"/>
    </row>
    <row r="103" spans="1:14" ht="25.5" customHeight="1" thickTop="1">
      <c r="A103" s="2"/>
      <c r="B103" s="2"/>
      <c r="C103" s="2"/>
      <c r="D103" s="2"/>
      <c r="E103" s="2"/>
      <c r="F103" s="2"/>
      <c r="G103" s="16"/>
      <c r="H103" s="16"/>
      <c r="I103" s="16"/>
      <c r="J103" s="16"/>
      <c r="K103" s="16"/>
      <c r="L103" s="16"/>
      <c r="M103" s="2"/>
    </row>
    <row r="104" spans="1:14" ht="25.5" customHeight="1">
      <c r="A104" s="2"/>
      <c r="B104" s="2"/>
      <c r="C104" s="2"/>
      <c r="D104" s="2"/>
      <c r="E104" s="2"/>
      <c r="F104" s="2"/>
      <c r="G104" s="16"/>
      <c r="H104" s="16"/>
      <c r="I104" s="16"/>
      <c r="J104" s="16"/>
      <c r="K104" s="16"/>
      <c r="L104" s="16"/>
      <c r="M104" s="2"/>
    </row>
    <row r="105" spans="1:14" ht="25.5" hidden="1" customHeight="1">
      <c r="A105" s="2"/>
      <c r="B105" s="2"/>
      <c r="C105" s="2"/>
      <c r="D105" s="2"/>
      <c r="E105" s="2"/>
      <c r="F105" s="2"/>
      <c r="G105" s="16"/>
      <c r="H105" s="16"/>
      <c r="I105" s="16"/>
      <c r="J105" s="16"/>
      <c r="K105" s="16"/>
      <c r="L105" s="16"/>
      <c r="M105" s="2"/>
    </row>
    <row r="106" spans="1:14" ht="25.5" customHeight="1">
      <c r="A106" s="3" t="s">
        <v>43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95"/>
      <c r="N106" s="96"/>
    </row>
    <row r="107" spans="1:14" ht="25.5" customHeight="1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95"/>
      <c r="N107" s="96"/>
    </row>
    <row r="108" spans="1:14" s="21" customFormat="1" ht="25.5" customHeight="1">
      <c r="A108" s="93"/>
      <c r="B108" s="2"/>
      <c r="C108" s="3" t="s">
        <v>44</v>
      </c>
      <c r="E108" s="30"/>
      <c r="F108" s="30"/>
      <c r="G108" s="2"/>
      <c r="I108" s="2"/>
      <c r="K108" s="2"/>
      <c r="M108" s="2"/>
    </row>
    <row r="109" spans="1:14" s="21" customFormat="1" ht="25.5" customHeight="1">
      <c r="A109" s="93"/>
      <c r="B109" s="2"/>
      <c r="C109" s="3" t="s">
        <v>45</v>
      </c>
      <c r="E109" s="30"/>
      <c r="F109" s="30"/>
      <c r="G109" s="2"/>
      <c r="H109" s="2"/>
      <c r="I109" s="2"/>
      <c r="J109" s="2"/>
      <c r="K109" s="2"/>
      <c r="L109" s="2"/>
      <c r="M109" s="2"/>
    </row>
    <row r="112" spans="1:14" ht="25.2" customHeight="1">
      <c r="H112" s="28">
        <f>+H102-งบฐานะการเงิน!H11</f>
        <v>2.0025968551635742E-3</v>
      </c>
      <c r="J112" s="28">
        <f>+J102-งบฐานะการเงิน!L11</f>
        <v>0</v>
      </c>
    </row>
    <row r="114" spans="8:10" ht="25.2" customHeight="1">
      <c r="H114" s="9"/>
      <c r="J114" s="9"/>
    </row>
  </sheetData>
  <sheetProtection selectLockedCells="1" selectUnlockedCells="1"/>
  <mergeCells count="3">
    <mergeCell ref="J82:L82"/>
    <mergeCell ref="J46:L46"/>
    <mergeCell ref="J7:L7"/>
  </mergeCells>
  <pageMargins left="0.79" right="0.27559055118110237" top="0.57999999999999996" bottom="0.23622047244094491" header="0.35433070866141736" footer="0.27559055118110237"/>
  <pageSetup paperSize="9" scale="86" firstPageNumber="0" orientation="portrait" r:id="rId1"/>
  <headerFooter alignWithMargins="0"/>
  <rowBreaks count="2" manualBreakCount="2">
    <brk id="38" max="12" man="1"/>
    <brk id="74" max="16383" man="1"/>
  </rowBreaks>
  <ignoredErrors>
    <ignoredError sqref="H8:L8 H47:L47 H83:L8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3" ma:contentTypeDescription="Create a new document." ma:contentTypeScope="" ma:versionID="ee9e92bdc98b4dabdeddb762fb2f1909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6ec3a84ec8352edb782f80b5ae13b0b6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9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20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e7bc6b-7606-4c57-a5ec-972801286f71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aeb20faf-ee09-43f9-85f9-09a82ee6bc2d" xsi:nil="true"/>
    <ReviewerSign_x002d_off xmlns="aeb20faf-ee09-43f9-85f9-09a82ee6bc2d" xsi:nil="true"/>
    <TaxCatchAll xmlns="f791cc85-132a-4985-b371-ebd4083a2b78" xsi:nil="true"/>
    <lcf76f155ced4ddcb4097134ff3c332f xmlns="aeb20faf-ee09-43f9-85f9-09a82ee6bc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5ED9BC-2A13-48E0-B3BB-1FEF2E6D74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5A1EC6-B658-446C-BCD5-E401A3CAA3A7}">
  <ds:schemaRefs>
    <ds:schemaRef ds:uri="http://purl.org/dc/elements/1.1/"/>
    <ds:schemaRef ds:uri="aeb20faf-ee09-43f9-85f9-09a82ee6bc2d"/>
    <ds:schemaRef ds:uri="http://schemas.microsoft.com/office/2006/documentManagement/types"/>
    <ds:schemaRef ds:uri="http://purl.org/dc/terms/"/>
    <ds:schemaRef ds:uri="f791cc85-132a-4985-b371-ebd4083a2b78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 3 เดือน </vt:lpstr>
      <vt:lpstr>งบกำไรขาดทุน 9 เดือน </vt:lpstr>
      <vt:lpstr>งบเปลี่ยนแปลงรวม</vt:lpstr>
      <vt:lpstr>งบเปลี่ยนแปลงเฉพาะกิจการ</vt:lpstr>
      <vt:lpstr>งบกระแสเงินสด</vt:lpstr>
      <vt:lpstr>งบกระแสเงินสด!Print_Area</vt:lpstr>
      <vt:lpstr>'งบกำไรขาดทุน 3 เดือน '!Print_Area</vt:lpstr>
      <vt:lpstr>'งบกำไรขาดทุน 9 เดือน '!Print_Area</vt:lpstr>
      <vt:lpstr>งบฐานะการเงิน!Print_Area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นิชา ทวิชัย</cp:lastModifiedBy>
  <cp:revision/>
  <cp:lastPrinted>2024-11-13T03:59:20Z</cp:lastPrinted>
  <dcterms:created xsi:type="dcterms:W3CDTF">2013-04-09T06:20:49Z</dcterms:created>
  <dcterms:modified xsi:type="dcterms:W3CDTF">2024-11-13T15:24:39Z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MediaServiceImageTags">
    <vt:lpwstr/>
  </property>
  <property fmtid="{D5CDD505-2E9C-101B-9397-08002B2CF9AE}" pid="4" name="Order">
    <vt:r8>2317900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