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7\ADVICE แอดไวซ์ ไอที อืนฟินิท_2567\แอดไวซ์ ไอที อินฟินิท_Sep'2567\"/>
    </mc:Choice>
  </mc:AlternateContent>
  <xr:revisionPtr revIDLastSave="0" documentId="13_ncr:1_{F45F95CE-6FF4-4654-B6AD-04636F4FCA30}" xr6:coauthVersionLast="47" xr6:coauthVersionMax="47" xr10:uidLastSave="{00000000-0000-0000-0000-000000000000}"/>
  <bookViews>
    <workbookView xWindow="-120" yWindow="-120" windowWidth="29040" windowHeight="15720" tabRatio="903" firstSheet="1" activeTab="2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_xlnm.Print_Area" localSheetId="2">งบกำไรขาดทุน!$A$1:$N$78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18" l="1"/>
  <c r="O14" i="15"/>
  <c r="O22" i="15" l="1"/>
  <c r="O21" i="18"/>
  <c r="M20" i="18"/>
  <c r="M51" i="16" l="1"/>
  <c r="I51" i="16"/>
  <c r="L7" i="17"/>
  <c r="L46" i="17" s="1"/>
  <c r="H7" i="17"/>
  <c r="H46" i="17" s="1"/>
  <c r="G7" i="16" l="1"/>
  <c r="G49" i="16" s="1"/>
  <c r="E7" i="18"/>
  <c r="K7" i="16"/>
  <c r="K49" i="16" s="1"/>
  <c r="E7" i="15"/>
  <c r="N43" i="1"/>
  <c r="N81" i="1" s="1"/>
  <c r="J43" i="1"/>
  <c r="J81" i="1" s="1"/>
  <c r="K24" i="15" l="1"/>
  <c r="G15" i="15"/>
  <c r="O11" i="18"/>
  <c r="J20" i="17"/>
  <c r="P97" i="1" l="1"/>
  <c r="J25" i="1"/>
  <c r="H53" i="17" l="1"/>
  <c r="L53" i="17"/>
  <c r="M30" i="16" l="1"/>
  <c r="I30" i="16"/>
  <c r="O20" i="18"/>
  <c r="J64" i="1" l="1"/>
  <c r="J14" i="1"/>
  <c r="L14" i="1" l="1"/>
  <c r="P14" i="1"/>
  <c r="O13" i="15" l="1"/>
  <c r="O12" i="18"/>
  <c r="L97" i="1" l="1"/>
  <c r="N96" i="1" l="1"/>
  <c r="I24" i="15"/>
  <c r="N94" i="1" s="1"/>
  <c r="G24" i="15"/>
  <c r="E24" i="15"/>
  <c r="O21" i="15"/>
  <c r="O20" i="15"/>
  <c r="O19" i="15"/>
  <c r="O18" i="15"/>
  <c r="K16" i="15"/>
  <c r="P96" i="1" s="1"/>
  <c r="I16" i="15"/>
  <c r="P94" i="1" s="1"/>
  <c r="E16" i="15"/>
  <c r="G16" i="15"/>
  <c r="O12" i="15"/>
  <c r="K23" i="18"/>
  <c r="J96" i="1" s="1"/>
  <c r="I23" i="18"/>
  <c r="J94" i="1" s="1"/>
  <c r="G23" i="18"/>
  <c r="E23" i="18"/>
  <c r="O19" i="18"/>
  <c r="O18" i="18"/>
  <c r="O17" i="18"/>
  <c r="K15" i="18"/>
  <c r="L96" i="1" s="1"/>
  <c r="I15" i="18"/>
  <c r="L94" i="1" s="1"/>
  <c r="L98" i="1" s="1"/>
  <c r="G15" i="18"/>
  <c r="E15" i="18"/>
  <c r="P57" i="1"/>
  <c r="P98" i="1" l="1"/>
  <c r="A3" i="16"/>
  <c r="A46" i="16" s="1"/>
  <c r="K69" i="16" l="1"/>
  <c r="M69" i="16"/>
  <c r="I69" i="16"/>
  <c r="G69" i="16"/>
  <c r="L15" i="17" l="1"/>
  <c r="L59" i="17" l="1"/>
  <c r="H59" i="17"/>
  <c r="N59" i="17"/>
  <c r="H54" i="17"/>
  <c r="N54" i="17"/>
  <c r="L54" i="17"/>
  <c r="J54" i="17"/>
  <c r="L20" i="17"/>
  <c r="H20" i="17"/>
  <c r="N20" i="17"/>
  <c r="N15" i="17"/>
  <c r="H15" i="17"/>
  <c r="J15" i="17"/>
  <c r="P64" i="1"/>
  <c r="L64" i="1"/>
  <c r="N57" i="1"/>
  <c r="L57" i="1"/>
  <c r="J57" i="1"/>
  <c r="N44" i="1"/>
  <c r="N82" i="1" s="1"/>
  <c r="J44" i="1"/>
  <c r="J82" i="1" s="1"/>
  <c r="A40" i="1"/>
  <c r="A78" i="1" s="1"/>
  <c r="P25" i="1"/>
  <c r="N25" i="1"/>
  <c r="L25" i="1"/>
  <c r="N14" i="1"/>
  <c r="H60" i="17" l="1"/>
  <c r="H63" i="17" s="1"/>
  <c r="H65" i="17" s="1"/>
  <c r="H21" i="17"/>
  <c r="L21" i="17"/>
  <c r="L24" i="17" s="1"/>
  <c r="L26" i="17" s="1"/>
  <c r="L65" i="1"/>
  <c r="P26" i="1"/>
  <c r="L60" i="17"/>
  <c r="L63" i="17" s="1"/>
  <c r="L65" i="17" s="1"/>
  <c r="J59" i="17"/>
  <c r="J60" i="17" s="1"/>
  <c r="J63" i="17" s="1"/>
  <c r="N21" i="17"/>
  <c r="N24" i="17" s="1"/>
  <c r="N26" i="17" s="1"/>
  <c r="N30" i="17" s="1"/>
  <c r="P65" i="1"/>
  <c r="J26" i="1"/>
  <c r="J65" i="1"/>
  <c r="L26" i="1"/>
  <c r="N26" i="1"/>
  <c r="N64" i="1"/>
  <c r="N65" i="1" s="1"/>
  <c r="N60" i="17"/>
  <c r="N63" i="17" s="1"/>
  <c r="K59" i="16"/>
  <c r="L67" i="17" l="1"/>
  <c r="H67" i="17"/>
  <c r="L28" i="17"/>
  <c r="J21" i="17"/>
  <c r="J24" i="17" s="1"/>
  <c r="J26" i="17" s="1"/>
  <c r="J30" i="17" s="1"/>
  <c r="M23" i="15"/>
  <c r="M24" i="15" s="1"/>
  <c r="N28" i="17"/>
  <c r="N65" i="17"/>
  <c r="N67" i="17" s="1"/>
  <c r="M10" i="16"/>
  <c r="J65" i="17"/>
  <c r="J67" i="17" s="1"/>
  <c r="I10" i="16"/>
  <c r="I24" i="16" s="1"/>
  <c r="G10" i="16"/>
  <c r="H24" i="17"/>
  <c r="H26" i="17" s="1"/>
  <c r="P99" i="1"/>
  <c r="P100" i="1" s="1"/>
  <c r="L99" i="1"/>
  <c r="L100" i="1" s="1"/>
  <c r="J28" i="17" l="1"/>
  <c r="N69" i="17"/>
  <c r="M15" i="15"/>
  <c r="M16" i="15" s="1"/>
  <c r="M22" i="18"/>
  <c r="J69" i="17"/>
  <c r="M14" i="18"/>
  <c r="O23" i="15"/>
  <c r="O24" i="15" s="1"/>
  <c r="N97" i="1"/>
  <c r="N98" i="1" s="1"/>
  <c r="H28" i="17"/>
  <c r="M23" i="18" l="1"/>
  <c r="J97" i="1" s="1"/>
  <c r="J98" i="1" s="1"/>
  <c r="J99" i="1" s="1"/>
  <c r="J100" i="1" s="1"/>
  <c r="O15" i="15"/>
  <c r="O16" i="15" s="1"/>
  <c r="M15" i="18"/>
  <c r="O14" i="18"/>
  <c r="O15" i="18" s="1"/>
  <c r="O22" i="18"/>
  <c r="O23" i="18" s="1"/>
  <c r="M59" i="16"/>
  <c r="I59" i="16"/>
  <c r="M24" i="16"/>
  <c r="M31" i="16" s="1"/>
  <c r="M34" i="16" s="1"/>
  <c r="I31" i="16"/>
  <c r="I34" i="16" s="1"/>
  <c r="I70" i="16" l="1"/>
  <c r="M70" i="16"/>
  <c r="M72" i="16" s="1"/>
  <c r="M74" i="16" s="1"/>
  <c r="I72" i="16" l="1"/>
  <c r="I74" i="16" s="1"/>
  <c r="K10" i="16"/>
  <c r="G71" i="16" l="1"/>
  <c r="K71" i="16"/>
  <c r="A4" i="16" l="1"/>
  <c r="N99" i="1"/>
  <c r="N100" i="1" s="1"/>
  <c r="G59" i="16" l="1"/>
  <c r="K17" i="10" l="1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G28" i="5" s="1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A79" i="16"/>
  <c r="A80" i="16"/>
  <c r="G64" i="5" l="1"/>
  <c r="O63" i="5"/>
  <c r="O53" i="5"/>
  <c r="O27" i="5"/>
  <c r="O17" i="5"/>
  <c r="G24" i="16"/>
  <c r="O64" i="5" l="1"/>
  <c r="O28" i="5"/>
  <c r="G31" i="16"/>
  <c r="G34" i="16" s="1"/>
  <c r="G70" i="16" l="1"/>
  <c r="G72" i="16" s="1"/>
  <c r="G73" i="16" s="1"/>
  <c r="K24" i="16"/>
  <c r="K31" i="16" l="1"/>
  <c r="K34" i="16" s="1"/>
  <c r="K70" i="16" l="1"/>
  <c r="K72" i="16" s="1"/>
  <c r="K73" i="16" s="1"/>
</calcChain>
</file>

<file path=xl/sharedStrings.xml><?xml version="1.0" encoding="utf-8"?>
<sst xmlns="http://schemas.openxmlformats.org/spreadsheetml/2006/main" count="521" uniqueCount="294">
  <si>
    <t>บริษัท  แอดไวซ์ ไอที อินฟินิท  จำกัด (มหาชน) และบริษัทย่อย</t>
  </si>
  <si>
    <t>งบฐานะการเงิน</t>
  </si>
  <si>
    <t>ณ วันที่ 30 กันยายน 2567</t>
  </si>
  <si>
    <t>(หน่วย : บาท)</t>
  </si>
  <si>
    <t>สินทรัพย์</t>
  </si>
  <si>
    <t>หมายเหตุ</t>
  </si>
  <si>
    <t>30 กันยายน 2567</t>
  </si>
  <si>
    <t>31 ธันวาคม 2566</t>
  </si>
  <si>
    <t>(ยังไม่ได้ตรวจสอบ</t>
  </si>
  <si>
    <t>แต่สอบทานแล้ว)</t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</si>
  <si>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</si>
  <si>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</si>
  <si>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</si>
  <si>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</si>
  <si>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5</t>
  </si>
  <si>
    <t>สินค้าคงเหลือ</t>
  </si>
  <si>
    <t>6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</si>
  <si>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</si>
  <si>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</si>
  <si>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</si>
  <si>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12.4</t>
  </si>
  <si>
    <t>เงินลงทุนในบริษัทย่อย</t>
  </si>
  <si>
    <t>7</t>
  </si>
  <si>
    <t>อสังหาริมทรัพย์เพื่อการลงทุน</t>
  </si>
  <si>
    <t>8</t>
  </si>
  <si>
    <t>ที่ดิน อาคารและอุปกรณ์</t>
  </si>
  <si>
    <t>9</t>
  </si>
  <si>
    <t>สินทรัพย์สิทธิการใช้</t>
  </si>
  <si>
    <t>10</t>
  </si>
  <si>
    <t>สินทรัพย์ไม่มีตัวตนอื่น</t>
  </si>
  <si>
    <t>11</t>
  </si>
  <si>
    <t xml:space="preserve">สินทรัพย์ภาษีเงินได้รอการตัดบัญชี </t>
  </si>
  <si>
    <t>19</t>
  </si>
  <si>
    <t>เงินประกันการเช่าและใช้บริการ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</si>
  <si>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</si>
  <si>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</si>
  <si>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</si>
  <si>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(ลงชื่อ) …….….…….….………….…….…….……….…….……….…….................. กรรมการตามอำนาจ</t>
  </si>
  <si>
    <t xml:space="preserve">                              (  นายณัฏฐ์     ณัฐนิธิการัชต์    ,         นายอมร     ทาทอง  )</t>
  </si>
  <si>
    <t xml:space="preserve"> 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</si>
  <si>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</si>
  <si>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</si>
  <si>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</si>
  <si>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</si>
  <si>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</si>
  <si>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12</t>
  </si>
  <si>
    <t>เจ้าหนี้การค้าและเจ้าหนี้หมุนเวียนอื่น</t>
  </si>
  <si>
    <t>13</t>
  </si>
  <si>
    <t>ส่วนของเงินกู้ยืมระยะยาวที่ถึงกำหนด</t>
  </si>
  <si>
    <t xml:space="preserve">    ชำระภายในหนึ่งปี</t>
  </si>
  <si>
    <t>14</t>
  </si>
  <si>
    <t>ส่วนของหนี้สินตามสัญญาเช่าที่ถึงกำหนด</t>
  </si>
  <si>
    <t>15</t>
  </si>
  <si>
    <t>ภาษีเงินได้นิติบุคคลค้างจ่าย</t>
  </si>
  <si>
    <t>ประมาณการหนี้สินหมุนเวียนอื่น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</si>
  <si>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</si>
  <si>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</si>
  <si>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</si>
  <si>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</si>
  <si>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</si>
  <si>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</si>
  <si>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 ผลประโยชน์พนักงาน</t>
  </si>
  <si>
    <t>16</t>
  </si>
  <si>
    <t>รวมหนี้สินไม่หมุนเวียน</t>
  </si>
  <si>
    <t>รวมหนี้สิน</t>
  </si>
  <si>
    <t xml:space="preserve">  - 3 -</t>
  </si>
  <si>
    <t>ส่วนของผู้ถือหุ้น</t>
  </si>
  <si>
    <t>ทุนเรือนหุ้น</t>
  </si>
  <si>
    <t>18</t>
  </si>
  <si>
    <t xml:space="preserve">    ทุนจดทะเบียน</t>
  </si>
  <si>
    <t xml:space="preserve">        หุ้นสามัญ 620,000,000 หุ้น มูลค่าหุ้นละ 0.50 บาท</t>
  </si>
  <si>
    <t xml:space="preserve">    ทุนที่ออกและชำระแล้ว</t>
  </si>
  <si>
    <t xml:space="preserve">      หุ้นสามัญ 620,000,000 หุ้น มูลค่าหุ้นละ 0.50 บาท </t>
  </si>
  <si>
    <t xml:space="preserve">      หุ้นสามัญ 450,000,000 หุ้น มูลค่าหุ้นละ 0.50 บาท </t>
  </si>
  <si>
    <t>ส่วนเกิน(ต่ำกว่า)มูลค่าหุ้นสามัญ</t>
  </si>
  <si>
    <t>ส่วนต่ำกว่าทุนจากการรวมธุรกิจ</t>
  </si>
  <si>
    <t xml:space="preserve">    ภายใต้การควบคุมเดียวกัน </t>
  </si>
  <si>
    <t>กำไร (ขาดทุน) สะสม</t>
  </si>
  <si>
    <t xml:space="preserve">        จัดสรรแล้ว - ทุนสำรองตามกฎหมาย</t>
  </si>
  <si>
    <t>23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</si>
  <si>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</si>
  <si>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</si>
  <si>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</si>
  <si>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</si>
  <si>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</si>
  <si>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(ยังไม่ได้ตรวจสอบ/สอบทานแล้ว)</t>
  </si>
  <si>
    <t>2567</t>
  </si>
  <si>
    <t>2566</t>
  </si>
  <si>
    <t>(จัดประเภทใหม่)</t>
  </si>
  <si>
    <t>รายได้</t>
  </si>
  <si>
    <t>รายได้จากการขายและบริการ</t>
  </si>
  <si>
    <t>27</t>
  </si>
  <si>
    <t>รายได้ค่าบริหาร-กิจการที่เกี่ยวข้องกัน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</si>
  <si>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</si>
  <si>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</si>
  <si>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</si>
  <si>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</si>
  <si>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</si>
  <si>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</si>
  <si>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</si>
  <si>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</si>
  <si>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</si>
  <si>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</si>
  <si>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</si>
  <si>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</si>
  <si>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</si>
  <si>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</si>
  <si>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เบ็ดเสร็จอื่นสำหรับงวด</t>
  </si>
  <si>
    <t>กำไรเบ็ดเสร็จรวมสำหรับงวด</t>
  </si>
  <si>
    <t>กำไรต่อหุ้น</t>
  </si>
  <si>
    <t>20</t>
  </si>
  <si>
    <t xml:space="preserve">         กำไรต่อหุ้นขั้นพื้นฐาน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</si>
  <si>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</si>
  <si>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(  นายณัฏฐ์     ณัฐนิธิการัชต์    ,         นายอมร     ทาทอง  )</t>
  </si>
  <si>
    <t>สำหรับงวดเก้าเดือนสิ้นสุดวันที่ 30 กันยายน 2567</t>
  </si>
  <si>
    <t>กำไรจากกิจกรรมดำเนินงาน</t>
  </si>
  <si>
    <t>งบการเปลี่ยนแปลงส่วนของผู้ถือหุ้น</t>
  </si>
  <si>
    <t>ส่วนต่ำกว่าทุนจาก</t>
  </si>
  <si>
    <t>กำไรสะสม</t>
  </si>
  <si>
    <t>ทุนที่ออก</t>
  </si>
  <si>
    <t>ส่วนเกิน(ต่ำกว่า)</t>
  </si>
  <si>
    <t>การรวมธุรกิจภายใต้</t>
  </si>
  <si>
    <t xml:space="preserve">จัดสรรแล้ว - </t>
  </si>
  <si>
    <t>ยังไม่ได้จัดสรร</t>
  </si>
  <si>
    <t>รวม</t>
  </si>
  <si>
    <t>และชำระแล้ว</t>
  </si>
  <si>
    <t>มูลค่าหุ้น</t>
  </si>
  <si>
    <t>การควบคุมเดียวกัน</t>
  </si>
  <si>
    <t>ทุนสำรองตามกฎหมาย</t>
  </si>
  <si>
    <t>ยอดคงเหลือ ณ วันที่ 1 มกราคม 2566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</si>
  <si>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</si>
  <si>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</si>
  <si>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</si>
  <si>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การเพิ่มหุ้นสามัญ</t>
  </si>
  <si>
    <t>สำรองตามกฎหมาย</t>
  </si>
  <si>
    <t>ยอดคงเหลือ ณ วันที่ 30 กันยายน 2567</t>
  </si>
  <si>
    <t xml:space="preserve">                                         (  นายณัฏฐ์     ณัฐนิธิการัชต์    ,         นายอมร     ทาทอง  )</t>
  </si>
  <si>
    <t xml:space="preserve">                 (ลงชื่อ) …….….…….….………….…….…….……….…….……….…….................. กรรมการตามอำนาจ</t>
  </si>
  <si>
    <t xml:space="preserve">                                               (  นายณัฏฐ์     ณัฐนิธิการัชต์    ,         นายอมร     ทาทอง  )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</si>
  <si>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</si>
  <si>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</si>
  <si>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</si>
  <si>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เงินสดรับ(จ่าย)จากกิจกรรมดำเนินงาน 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</si>
  <si>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</si>
  <si>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</si>
  <si>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ส่วนสูญเสียด้านเครดิต</t>
  </si>
  <si>
    <t>กำไร (ขาดทุน)จากการขายและตัดจำหน่ายทรัพย์สิน</t>
  </si>
  <si>
    <t>ขาดทุนจากการปรับมูลค่าสินค้า(กลับรายการ)</t>
  </si>
  <si>
    <t>ค่าใช้จ่ายผลประโยชน์พนักงาน</t>
  </si>
  <si>
    <t>ประมาณการหนี้สิน(กลับรายการ)</t>
  </si>
  <si>
    <t>เงินปันผลรับจากบริษัทย่อย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</si>
  <si>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</si>
  <si>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</si>
  <si>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</si>
  <si>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</si>
  <si>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</si>
  <si>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จ่ายผลประโยชน์ระยะยาวของพนักงาน</t>
  </si>
  <si>
    <t>จ่ายภาษีเงินได้นิติบุคคล</t>
  </si>
  <si>
    <t>เงินสดสุทธิได้มาในกิจกรรมดำเนินงาน</t>
  </si>
  <si>
    <t xml:space="preserve">                      (ลงชื่อ) .............................................……………………………………..... กรรมการตามอำนาจ</t>
  </si>
  <si>
    <t>(  นายณัฏฐ์     ณัฐนิธิการัชต์    ,         นายอมร     ทาทอง  )</t>
  </si>
  <si>
    <t>- 2 -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</si>
  <si>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</si>
  <si>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</si>
  <si>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</si>
  <si>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เงินฝากธนาคารติดภาระค้ำประกัน(เพิ่มขึ้น)ลดลง</t>
  </si>
  <si>
    <t>เงินให้กู้ยืมกิจการที่เกี่ยวข้องกัน (เพิ่มขึ้น)/ลดลง</t>
  </si>
  <si>
    <t>เงินสดรับเงินปันผลจากบริษัทย่อย</t>
  </si>
  <si>
    <t>เงินสดรับจากการขายที่ดิน อาคารและอุปกรณ์</t>
  </si>
  <si>
    <t>เงินสดจ่ายสินทรัพย์ไม่มีตัวตน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</si>
  <si>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</si>
  <si>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</si>
  <si>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</si>
  <si>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</t>
  </si>
  <si>
    <t>การเงินเพิ่มขึ้น(ลดลง)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</si>
  <si>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</si>
  <si>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</si>
  <si>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เงินสดรับจากการออกหุ้นสามัญ</t>
  </si>
  <si>
    <t>ค่าใช้จ่ายในการออกหุ้นสามัญ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</si>
  <si>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</si>
  <si>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</si>
  <si>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</si>
  <si>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</si>
  <si>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</si>
  <si>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</si>
  <si>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</si>
  <si>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</si>
  <si>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</si>
  <si>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</si>
  <si>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</si>
  <si>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</si>
  <si>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</si>
  <si>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</si>
  <si>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</si>
  <si>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</si>
  <si>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</si>
  <si>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</si>
  <si>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</si>
  <si>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</si>
  <si>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</si>
  <si>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</si>
  <si>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</si>
  <si>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</si>
  <si>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</si>
  <si>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</si>
  <si>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</si>
  <si>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</si>
  <si>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</si>
  <si>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</si>
  <si>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</si>
  <si>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</si>
  <si>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</si>
  <si>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</si>
  <si>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</si>
  <si>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</si>
  <si>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</si>
  <si>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</si>
  <si>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</si>
  <si>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</si>
  <si>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</si>
  <si>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</si>
  <si>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</si>
  <si>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</si>
  <si>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</si>
  <si>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</si>
  <si>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</si>
  <si>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</si>
  <si>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</si>
  <si>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</si>
  <si>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</si>
  <si>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</si>
  <si>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</si>
  <si>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</si>
  <si>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</si>
  <si>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</si>
  <si>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</si>
  <si>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</si>
  <si>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</si>
  <si>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</si>
  <si>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</si>
  <si>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</si>
  <si>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</si>
  <si>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</si>
  <si>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</si>
  <si>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</si>
  <si>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</si>
  <si>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</si>
  <si>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</si>
  <si>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</si>
  <si>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</si>
  <si>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</si>
  <si>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</si>
  <si>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</si>
  <si>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</si>
  <si>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</si>
  <si>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</si>
  <si>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</si>
  <si>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</si>
  <si>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</si>
  <si>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</si>
  <si>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</si>
  <si>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</si>
  <si>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</si>
  <si>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</si>
  <si>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</si>
  <si>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</si>
  <si>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</si>
  <si>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</si>
  <si>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</si>
  <si>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</si>
  <si>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</si>
  <si>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</si>
  <si>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</si>
  <si>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</si>
  <si>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</si>
  <si>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</si>
  <si>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</si>
  <si>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</si>
  <si>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</si>
  <si>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</si>
  <si>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</si>
  <si>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</si>
  <si>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</si>
  <si>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</si>
  <si>
    <t xml:space="preserve">(ตรวจสอบแล้ว </t>
  </si>
  <si>
    <t>และจัดประเภทใหม่)</t>
  </si>
  <si>
    <t>งบการเงินรวม</t>
  </si>
  <si>
    <t>เงินปันผลจ่ายระหว่างกาล</t>
  </si>
  <si>
    <t>21.1</t>
  </si>
  <si>
    <t>21.2</t>
  </si>
  <si>
    <t>เงินสดจ่ายซื้อที่ดิน อาคารและอุปกรณ์</t>
  </si>
  <si>
    <t>งบการเงินเฉพาะกิจการ</t>
  </si>
  <si>
    <t>ประมาณการหนี้สินไม่หมุนเวียนอื่น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</si>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</sst>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[$-1070000]d/m/yy;@"/>
    <numFmt numFmtId="207" formatCode="_(* #,##0.00_);_(* \(#,##0.00\);_(* &quot;-&quot;_);_(@_)"/>
    <numFmt numFmtId="208" formatCode="#,##0.000000_);\ \(#,##0.000000\)"/>
    <numFmt numFmtId="209" formatCode="_-* #,##0.0000_-;\-* #,##0.0000_-;_-* &quot;-&quot;??_-;_-@_-"/>
  </numFmts>
  <fonts count="74">
    <font>
      <sz val="16"/>
      <name val="AngsanaUPC"/>
      <charset val="222"/>
    </font>
    <font>
      <sz val="15"/>
      <color theme="1"/>
      <name val="Angsana New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4"/>
      <color indexed="8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8"/>
      <name val="AngsanaUPC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0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7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8" fillId="2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" borderId="0" applyNumberFormat="0" applyBorder="0" applyAlignment="0" applyProtection="0"/>
    <xf numFmtId="0" fontId="21" fillId="34" borderId="1" applyNumberFormat="0" applyAlignment="0" applyProtection="0"/>
    <xf numFmtId="0" fontId="22" fillId="35" borderId="2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8" fontId="17" fillId="0" borderId="0"/>
    <xf numFmtId="199" fontId="17" fillId="0" borderId="0"/>
    <xf numFmtId="200" fontId="17" fillId="0" borderId="0"/>
    <xf numFmtId="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41" fillId="39" borderId="0" applyNumberFormat="0" applyBorder="0" applyAlignment="0" applyProtection="0"/>
    <xf numFmtId="38" fontId="55" fillId="39" borderId="0" applyNumberFormat="0" applyBorder="0" applyAlignment="0" applyProtection="0"/>
    <xf numFmtId="0" fontId="42" fillId="40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0" fontId="41" fillId="41" borderId="9" applyNumberFormat="0" applyBorder="0" applyAlignment="0" applyProtection="0"/>
    <xf numFmtId="10" fontId="55" fillId="41" borderId="9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0" borderId="10" applyNumberFormat="0" applyFill="0" applyAlignment="0" applyProtection="0"/>
    <xf numFmtId="0" fontId="31" fillId="42" borderId="0" applyNumberFormat="0" applyBorder="0" applyAlignment="0" applyProtection="0"/>
    <xf numFmtId="37" fontId="44" fillId="0" borderId="0"/>
    <xf numFmtId="201" fontId="45" fillId="0" borderId="0"/>
    <xf numFmtId="0" fontId="56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62" fillId="0" borderId="0"/>
    <xf numFmtId="0" fontId="9" fillId="0" borderId="0"/>
    <xf numFmtId="0" fontId="4" fillId="0" borderId="0"/>
    <xf numFmtId="0" fontId="62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61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9" fillId="0" borderId="0"/>
    <xf numFmtId="0" fontId="33" fillId="0" borderId="0"/>
    <xf numFmtId="0" fontId="4" fillId="43" borderId="11" applyNumberFormat="0" applyFont="0" applyAlignment="0" applyProtection="0"/>
    <xf numFmtId="41" fontId="13" fillId="0" borderId="0" applyFont="0" applyFill="0" applyBorder="0" applyAlignment="0" applyProtection="0"/>
    <xf numFmtId="0" fontId="32" fillId="34" borderId="12" applyNumberFormat="0" applyAlignment="0" applyProtection="0"/>
    <xf numFmtId="10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202" fontId="13" fillId="0" borderId="0"/>
    <xf numFmtId="0" fontId="46" fillId="0" borderId="0" applyNumberFormat="0" applyFill="0" applyBorder="0" applyAlignment="0" applyProtection="0"/>
    <xf numFmtId="0" fontId="33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13" fillId="0" borderId="9" applyNumberFormat="0" applyFont="0" applyFill="0" applyAlignment="0" applyProtection="0">
      <alignment vertical="center"/>
    </xf>
    <xf numFmtId="40" fontId="48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40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5"/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1" fillId="0" borderId="0"/>
    <xf numFmtId="0" fontId="4" fillId="0" borderId="0"/>
    <xf numFmtId="0" fontId="14" fillId="0" borderId="0"/>
    <xf numFmtId="0" fontId="4" fillId="0" borderId="0"/>
    <xf numFmtId="0" fontId="13" fillId="0" borderId="0"/>
    <xf numFmtId="0" fontId="61" fillId="0" borderId="0"/>
    <xf numFmtId="0" fontId="13" fillId="0" borderId="0"/>
    <xf numFmtId="204" fontId="13" fillId="0" borderId="0"/>
    <xf numFmtId="0" fontId="13" fillId="0" borderId="0"/>
    <xf numFmtId="39" fontId="3" fillId="0" borderId="0"/>
    <xf numFmtId="39" fontId="12" fillId="0" borderId="0"/>
    <xf numFmtId="39" fontId="3" fillId="0" borderId="0"/>
    <xf numFmtId="39" fontId="3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4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3">
    <xf numFmtId="0" fontId="0" fillId="0" borderId="0" xfId="0"/>
    <xf numFmtId="188" fontId="5" fillId="0" borderId="0" xfId="497" applyNumberFormat="1" applyFont="1"/>
    <xf numFmtId="188" fontId="5" fillId="0" borderId="0" xfId="0" applyNumberFormat="1" applyFont="1"/>
    <xf numFmtId="188" fontId="5" fillId="0" borderId="0" xfId="497" applyNumberFormat="1" applyFont="1" applyAlignment="1">
      <alignment horizontal="center"/>
    </xf>
    <xf numFmtId="188" fontId="5" fillId="0" borderId="0" xfId="497" applyNumberFormat="1" applyFont="1" applyAlignment="1">
      <alignment horizontal="left"/>
    </xf>
    <xf numFmtId="188" fontId="5" fillId="0" borderId="0" xfId="0" quotePrefix="1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8" fontId="8" fillId="0" borderId="0" xfId="0" applyNumberFormat="1" applyFont="1"/>
    <xf numFmtId="188" fontId="5" fillId="0" borderId="0" xfId="0" applyNumberFormat="1" applyFont="1" applyAlignment="1">
      <alignment horizontal="left"/>
    </xf>
    <xf numFmtId="188" fontId="5" fillId="0" borderId="0" xfId="0" applyNumberFormat="1" applyFont="1" applyAlignment="1">
      <alignment horizontal="right"/>
    </xf>
    <xf numFmtId="188" fontId="5" fillId="0" borderId="16" xfId="0" applyNumberFormat="1" applyFont="1" applyBorder="1"/>
    <xf numFmtId="188" fontId="8" fillId="0" borderId="17" xfId="0" applyNumberFormat="1" applyFont="1" applyBorder="1"/>
    <xf numFmtId="188" fontId="5" fillId="0" borderId="0" xfId="317" applyNumberFormat="1" applyFont="1"/>
    <xf numFmtId="39" fontId="5" fillId="0" borderId="0" xfId="317" applyNumberFormat="1" applyFont="1"/>
    <xf numFmtId="39" fontId="5" fillId="0" borderId="0" xfId="317" applyNumberFormat="1" applyFont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188" fontId="5" fillId="0" borderId="16" xfId="497" quotePrefix="1" applyNumberFormat="1" applyFont="1" applyBorder="1" applyAlignment="1">
      <alignment horizontal="center"/>
    </xf>
    <xf numFmtId="188" fontId="5" fillId="0" borderId="16" xfId="0" applyNumberFormat="1" applyFont="1" applyBorder="1" applyAlignment="1">
      <alignment horizontal="center"/>
    </xf>
    <xf numFmtId="188" fontId="5" fillId="0" borderId="0" xfId="497" quotePrefix="1" applyNumberFormat="1" applyFont="1" applyAlignment="1">
      <alignment horizontal="center"/>
    </xf>
    <xf numFmtId="188" fontId="5" fillId="0" borderId="0" xfId="497" quotePrefix="1" applyNumberFormat="1" applyFont="1"/>
    <xf numFmtId="188" fontId="5" fillId="0" borderId="5" xfId="497" quotePrefix="1" applyNumberFormat="1" applyFont="1" applyBorder="1"/>
    <xf numFmtId="188" fontId="5" fillId="0" borderId="17" xfId="497" quotePrefix="1" applyNumberFormat="1" applyFont="1" applyBorder="1"/>
    <xf numFmtId="39" fontId="5" fillId="0" borderId="0" xfId="497" applyFont="1" applyAlignment="1">
      <alignment horizontal="center"/>
    </xf>
    <xf numFmtId="39" fontId="5" fillId="0" borderId="16" xfId="497" applyFont="1" applyBorder="1" applyAlignment="1">
      <alignment horizontal="center"/>
    </xf>
    <xf numFmtId="39" fontId="5" fillId="0" borderId="0" xfId="0" applyNumberFormat="1" applyFont="1"/>
    <xf numFmtId="39" fontId="5" fillId="0" borderId="0" xfId="497" applyFont="1"/>
    <xf numFmtId="188" fontId="5" fillId="0" borderId="17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5" xfId="0" applyNumberFormat="1" applyFont="1" applyBorder="1" applyAlignment="1">
      <alignment horizontal="right"/>
    </xf>
    <xf numFmtId="40" fontId="5" fillId="0" borderId="0" xfId="0" applyNumberFormat="1" applyFont="1"/>
    <xf numFmtId="0" fontId="5" fillId="0" borderId="0" xfId="0" applyFont="1"/>
    <xf numFmtId="188" fontId="63" fillId="0" borderId="0" xfId="0" applyNumberFormat="1" applyFont="1"/>
    <xf numFmtId="39" fontId="5" fillId="0" borderId="0" xfId="497" applyFont="1" applyAlignment="1">
      <alignment horizontal="left"/>
    </xf>
    <xf numFmtId="39" fontId="10" fillId="0" borderId="0" xfId="497" applyFont="1"/>
    <xf numFmtId="39" fontId="5" fillId="0" borderId="0" xfId="497" applyFont="1" applyAlignment="1">
      <alignment horizontal="right"/>
    </xf>
    <xf numFmtId="40" fontId="5" fillId="0" borderId="0" xfId="497" applyNumberFormat="1" applyFont="1" applyAlignment="1">
      <alignment horizontal="center"/>
    </xf>
    <xf numFmtId="40" fontId="11" fillId="0" borderId="0" xfId="497" applyNumberFormat="1" applyFont="1"/>
    <xf numFmtId="0" fontId="11" fillId="0" borderId="0" xfId="0" applyFont="1"/>
    <xf numFmtId="39" fontId="11" fillId="0" borderId="0" xfId="497" applyFont="1"/>
    <xf numFmtId="0" fontId="5" fillId="0" borderId="0" xfId="331" applyFont="1"/>
    <xf numFmtId="0" fontId="5" fillId="0" borderId="0" xfId="331" applyFont="1" applyAlignment="1">
      <alignment horizontal="center"/>
    </xf>
    <xf numFmtId="0" fontId="5" fillId="0" borderId="0" xfId="368" applyFont="1"/>
    <xf numFmtId="39" fontId="9" fillId="0" borderId="0" xfId="497" applyFont="1"/>
    <xf numFmtId="39" fontId="9" fillId="0" borderId="0" xfId="368" applyNumberFormat="1" applyFont="1"/>
    <xf numFmtId="39" fontId="9" fillId="0" borderId="0" xfId="497" applyFont="1" applyAlignment="1">
      <alignment horizontal="center"/>
    </xf>
    <xf numFmtId="39" fontId="5" fillId="0" borderId="0" xfId="368" applyNumberFormat="1" applyFont="1"/>
    <xf numFmtId="39" fontId="8" fillId="0" borderId="0" xfId="0" applyNumberFormat="1" applyFont="1"/>
    <xf numFmtId="190" fontId="5" fillId="0" borderId="0" xfId="497" applyNumberFormat="1" applyFont="1" applyAlignment="1">
      <alignment horizontal="left"/>
    </xf>
    <xf numFmtId="37" fontId="8" fillId="0" borderId="0" xfId="499" applyNumberFormat="1" applyFont="1"/>
    <xf numFmtId="40" fontId="9" fillId="0" borderId="0" xfId="0" applyNumberFormat="1" applyFont="1"/>
    <xf numFmtId="39" fontId="9" fillId="0" borderId="0" xfId="0" applyNumberFormat="1" applyFont="1"/>
    <xf numFmtId="39" fontId="9" fillId="0" borderId="0" xfId="53" applyNumberFormat="1" applyFont="1" applyFill="1"/>
    <xf numFmtId="0" fontId="9" fillId="0" borderId="0" xfId="0" applyFont="1"/>
    <xf numFmtId="188" fontId="57" fillId="0" borderId="0" xfId="0" applyNumberFormat="1" applyFont="1"/>
    <xf numFmtId="188" fontId="57" fillId="0" borderId="0" xfId="497" applyNumberFormat="1" applyFont="1" applyAlignment="1">
      <alignment horizontal="left"/>
    </xf>
    <xf numFmtId="188" fontId="57" fillId="0" borderId="0" xfId="497" applyNumberFormat="1" applyFont="1"/>
    <xf numFmtId="188" fontId="59" fillId="0" borderId="0" xfId="497" applyNumberFormat="1" applyFont="1" applyAlignment="1">
      <alignment horizontal="center"/>
    </xf>
    <xf numFmtId="188" fontId="57" fillId="0" borderId="0" xfId="422" applyNumberFormat="1" applyFont="1"/>
    <xf numFmtId="188" fontId="57" fillId="0" borderId="0" xfId="500" applyNumberFormat="1" applyFont="1"/>
    <xf numFmtId="188" fontId="59" fillId="0" borderId="0" xfId="422" applyNumberFormat="1" applyFont="1"/>
    <xf numFmtId="43" fontId="57" fillId="0" borderId="0" xfId="53" applyFont="1" applyFill="1" applyBorder="1" applyAlignment="1">
      <alignment horizontal="right"/>
    </xf>
    <xf numFmtId="205" fontId="57" fillId="0" borderId="0" xfId="497" applyNumberFormat="1" applyFont="1"/>
    <xf numFmtId="205" fontId="57" fillId="0" borderId="16" xfId="53" quotePrefix="1" applyNumberFormat="1" applyFont="1" applyFill="1" applyBorder="1" applyAlignment="1" applyProtection="1">
      <alignment horizontal="center"/>
    </xf>
    <xf numFmtId="205" fontId="57" fillId="0" borderId="0" xfId="497" applyNumberFormat="1" applyFont="1" applyAlignment="1">
      <alignment horizontal="center"/>
    </xf>
    <xf numFmtId="205" fontId="57" fillId="0" borderId="0" xfId="0" applyNumberFormat="1" applyFont="1"/>
    <xf numFmtId="188" fontId="58" fillId="0" borderId="0" xfId="497" applyNumberFormat="1" applyFont="1"/>
    <xf numFmtId="0" fontId="57" fillId="0" borderId="0" xfId="422" applyFont="1" applyAlignment="1">
      <alignment vertical="center"/>
    </xf>
    <xf numFmtId="43" fontId="57" fillId="0" borderId="0" xfId="53" applyFont="1" applyBorder="1" applyAlignment="1"/>
    <xf numFmtId="43" fontId="57" fillId="0" borderId="0" xfId="53" applyFont="1" applyFill="1" applyBorder="1" applyAlignment="1"/>
    <xf numFmtId="188" fontId="59" fillId="0" borderId="0" xfId="422" quotePrefix="1" applyNumberFormat="1" applyFont="1" applyAlignment="1">
      <alignment horizontal="center"/>
    </xf>
    <xf numFmtId="205" fontId="58" fillId="0" borderId="0" xfId="500" applyNumberFormat="1" applyFont="1" applyAlignment="1">
      <alignment horizontal="center"/>
    </xf>
    <xf numFmtId="205" fontId="57" fillId="0" borderId="0" xfId="500" applyNumberFormat="1" applyFont="1"/>
    <xf numFmtId="205" fontId="59" fillId="0" borderId="0" xfId="422" applyNumberFormat="1" applyFont="1"/>
    <xf numFmtId="205" fontId="57" fillId="0" borderId="0" xfId="422" applyNumberFormat="1" applyFont="1"/>
    <xf numFmtId="205" fontId="57" fillId="0" borderId="0" xfId="422" applyNumberFormat="1" applyFont="1" applyAlignment="1">
      <alignment horizontal="center"/>
    </xf>
    <xf numFmtId="205" fontId="57" fillId="0" borderId="0" xfId="422" applyNumberFormat="1" applyFont="1" applyAlignment="1">
      <alignment horizontal="center" vertical="center"/>
    </xf>
    <xf numFmtId="205" fontId="57" fillId="0" borderId="16" xfId="422" applyNumberFormat="1" applyFont="1" applyBorder="1" applyAlignment="1">
      <alignment horizontal="center" vertical="center"/>
    </xf>
    <xf numFmtId="205" fontId="57" fillId="0" borderId="16" xfId="422" applyNumberFormat="1" applyFont="1" applyBorder="1"/>
    <xf numFmtId="205" fontId="57" fillId="0" borderId="0" xfId="53" applyNumberFormat="1" applyFont="1" applyBorder="1" applyAlignment="1"/>
    <xf numFmtId="205" fontId="57" fillId="0" borderId="17" xfId="422" applyNumberFormat="1" applyFont="1" applyBorder="1"/>
    <xf numFmtId="205" fontId="57" fillId="0" borderId="0" xfId="53" quotePrefix="1" applyNumberFormat="1" applyFont="1" applyFill="1" applyBorder="1" applyAlignment="1" applyProtection="1">
      <alignment horizontal="center"/>
    </xf>
    <xf numFmtId="205" fontId="59" fillId="0" borderId="0" xfId="422" applyNumberFormat="1" applyFont="1" applyAlignment="1">
      <alignment horizontal="right"/>
    </xf>
    <xf numFmtId="205" fontId="57" fillId="0" borderId="0" xfId="131" applyNumberFormat="1" applyFont="1" applyFill="1" applyAlignment="1"/>
    <xf numFmtId="205" fontId="57" fillId="0" borderId="0" xfId="167" applyNumberFormat="1" applyFont="1" applyFill="1" applyBorder="1" applyAlignment="1"/>
    <xf numFmtId="205" fontId="57" fillId="0" borderId="0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/>
    </xf>
    <xf numFmtId="205" fontId="57" fillId="0" borderId="0" xfId="167" applyNumberFormat="1" applyFont="1" applyFill="1" applyAlignment="1"/>
    <xf numFmtId="205" fontId="65" fillId="0" borderId="16" xfId="53" quotePrefix="1" applyNumberFormat="1" applyFont="1" applyFill="1" applyBorder="1" applyAlignment="1" applyProtection="1">
      <alignment horizontal="center"/>
    </xf>
    <xf numFmtId="205" fontId="65" fillId="0" borderId="0" xfId="53" applyNumberFormat="1" applyFont="1" applyFill="1" applyProtection="1"/>
    <xf numFmtId="205" fontId="65" fillId="0" borderId="5" xfId="53" applyNumberFormat="1" applyFont="1" applyFill="1" applyBorder="1" applyAlignment="1" applyProtection="1">
      <alignment horizontal="right"/>
    </xf>
    <xf numFmtId="205" fontId="65" fillId="0" borderId="5" xfId="53" applyNumberFormat="1" applyFont="1" applyFill="1" applyBorder="1" applyProtection="1"/>
    <xf numFmtId="43" fontId="65" fillId="0" borderId="0" xfId="53" applyFont="1" applyFill="1" applyAlignment="1">
      <alignment horizontal="right"/>
    </xf>
    <xf numFmtId="205" fontId="65" fillId="0" borderId="0" xfId="53" applyNumberFormat="1" applyFont="1" applyFill="1"/>
    <xf numFmtId="205" fontId="65" fillId="0" borderId="17" xfId="53" applyNumberFormat="1" applyFont="1" applyFill="1" applyBorder="1" applyAlignment="1" applyProtection="1"/>
    <xf numFmtId="43" fontId="65" fillId="0" borderId="0" xfId="53" applyFont="1" applyFill="1"/>
    <xf numFmtId="43" fontId="65" fillId="0" borderId="5" xfId="53" applyFont="1" applyFill="1" applyBorder="1" applyProtection="1"/>
    <xf numFmtId="205" fontId="65" fillId="0" borderId="19" xfId="53" applyNumberFormat="1" applyFont="1" applyFill="1" applyBorder="1"/>
    <xf numFmtId="205" fontId="65" fillId="0" borderId="17" xfId="53" applyNumberFormat="1" applyFont="1" applyFill="1" applyBorder="1" applyProtection="1"/>
    <xf numFmtId="205" fontId="57" fillId="0" borderId="0" xfId="119" applyNumberFormat="1" applyFont="1" applyFill="1" applyAlignment="1">
      <alignment horizontal="right"/>
    </xf>
    <xf numFmtId="205" fontId="57" fillId="0" borderId="18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 wrapText="1"/>
    </xf>
    <xf numFmtId="205" fontId="57" fillId="0" borderId="0" xfId="230" applyNumberFormat="1" applyFont="1" applyFill="1" applyAlignment="1"/>
    <xf numFmtId="205" fontId="57" fillId="0" borderId="0" xfId="167" applyNumberFormat="1" applyFont="1" applyFill="1" applyBorder="1" applyAlignment="1">
      <alignment horizontal="right" wrapText="1"/>
    </xf>
    <xf numFmtId="39" fontId="57" fillId="0" borderId="0" xfId="167" applyNumberFormat="1" applyFont="1" applyFill="1" applyBorder="1" applyAlignment="1">
      <alignment horizontal="right"/>
    </xf>
    <xf numFmtId="205" fontId="57" fillId="0" borderId="17" xfId="167" applyNumberFormat="1" applyFont="1" applyFill="1" applyBorder="1" applyAlignment="1">
      <alignment horizontal="right"/>
    </xf>
    <xf numFmtId="43" fontId="57" fillId="0" borderId="0" xfId="53" applyFont="1" applyFill="1" applyAlignment="1">
      <alignment horizontal="right"/>
    </xf>
    <xf numFmtId="205" fontId="65" fillId="0" borderId="0" xfId="53" quotePrefix="1" applyNumberFormat="1" applyFont="1" applyFill="1" applyBorder="1" applyAlignment="1" applyProtection="1">
      <alignment horizontal="center"/>
    </xf>
    <xf numFmtId="188" fontId="58" fillId="0" borderId="0" xfId="500" applyNumberFormat="1" applyFont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43" fontId="57" fillId="0" borderId="0" xfId="53" applyFont="1" applyFill="1" applyBorder="1"/>
    <xf numFmtId="43" fontId="57" fillId="0" borderId="0" xfId="53" applyFont="1" applyFill="1"/>
    <xf numFmtId="43" fontId="57" fillId="0" borderId="0" xfId="53" applyFont="1" applyFill="1" applyAlignment="1">
      <alignment horizontal="center"/>
    </xf>
    <xf numFmtId="43" fontId="59" fillId="0" borderId="0" xfId="53" quotePrefix="1" applyFont="1" applyFill="1" applyBorder="1" applyAlignment="1">
      <alignment horizontal="center"/>
    </xf>
    <xf numFmtId="43" fontId="57" fillId="0" borderId="0" xfId="53" quotePrefix="1" applyFont="1" applyFill="1" applyBorder="1" applyAlignment="1">
      <alignment horizontal="right"/>
    </xf>
    <xf numFmtId="189" fontId="59" fillId="0" borderId="0" xfId="498" quotePrefix="1" applyNumberFormat="1" applyFont="1" applyAlignment="1">
      <alignment horizontal="center"/>
    </xf>
    <xf numFmtId="43" fontId="57" fillId="0" borderId="0" xfId="53" quotePrefix="1" applyFont="1" applyFill="1" applyBorder="1" applyAlignment="1">
      <alignment horizontal="center"/>
    </xf>
    <xf numFmtId="205" fontId="57" fillId="0" borderId="0" xfId="119" applyNumberFormat="1" applyFont="1" applyFill="1" applyBorder="1" applyAlignment="1">
      <alignment horizontal="right"/>
    </xf>
    <xf numFmtId="205" fontId="57" fillId="0" borderId="0" xfId="53" applyNumberFormat="1" applyFont="1" applyFill="1" applyBorder="1" applyAlignment="1"/>
    <xf numFmtId="43" fontId="57" fillId="0" borderId="17" xfId="53" applyFont="1" applyFill="1" applyBorder="1" applyAlignment="1"/>
    <xf numFmtId="205" fontId="65" fillId="0" borderId="0" xfId="53" quotePrefix="1" applyNumberFormat="1" applyFont="1" applyFill="1" applyAlignment="1" applyProtection="1">
      <alignment horizontal="center"/>
    </xf>
    <xf numFmtId="43" fontId="65" fillId="0" borderId="0" xfId="53" applyFont="1" applyFill="1" applyProtection="1"/>
    <xf numFmtId="205" fontId="65" fillId="0" borderId="0" xfId="53" applyNumberFormat="1" applyFont="1" applyFill="1" applyAlignment="1">
      <alignment horizontal="right"/>
    </xf>
    <xf numFmtId="205" fontId="65" fillId="0" borderId="0" xfId="131" applyNumberFormat="1" applyFont="1" applyFill="1"/>
    <xf numFmtId="205" fontId="65" fillId="0" borderId="18" xfId="53" applyNumberFormat="1" applyFont="1" applyFill="1" applyBorder="1" applyProtection="1"/>
    <xf numFmtId="43" fontId="65" fillId="0" borderId="0" xfId="53" applyFont="1" applyFill="1" applyBorder="1" applyProtection="1"/>
    <xf numFmtId="205" fontId="65" fillId="0" borderId="0" xfId="53" applyNumberFormat="1" applyFont="1" applyFill="1" applyBorder="1" applyProtection="1"/>
    <xf numFmtId="205" fontId="65" fillId="0" borderId="16" xfId="53" applyNumberFormat="1" applyFont="1" applyFill="1" applyBorder="1" applyProtection="1"/>
    <xf numFmtId="205" fontId="65" fillId="0" borderId="0" xfId="53" applyNumberFormat="1" applyFont="1" applyFill="1" applyBorder="1"/>
    <xf numFmtId="43" fontId="65" fillId="0" borderId="0" xfId="53" applyFont="1" applyFill="1" applyBorder="1"/>
    <xf numFmtId="205" fontId="65" fillId="0" borderId="16" xfId="53" applyNumberFormat="1" applyFont="1" applyFill="1" applyBorder="1"/>
    <xf numFmtId="187" fontId="57" fillId="0" borderId="0" xfId="53" applyNumberFormat="1" applyFont="1" applyFill="1" applyAlignment="1">
      <alignment horizontal="right"/>
    </xf>
    <xf numFmtId="187" fontId="57" fillId="0" borderId="0" xfId="53" applyNumberFormat="1" applyFont="1" applyFill="1" applyBorder="1" applyAlignment="1">
      <alignment horizontal="right"/>
    </xf>
    <xf numFmtId="188" fontId="57" fillId="0" borderId="0" xfId="513" quotePrefix="1" applyNumberFormat="1" applyFont="1" applyFill="1" applyBorder="1" applyAlignment="1">
      <alignment horizontal="center"/>
    </xf>
    <xf numFmtId="188" fontId="57" fillId="0" borderId="0" xfId="513" applyNumberFormat="1" applyFont="1" applyFill="1" applyBorder="1" applyAlignment="1">
      <alignment horizontal="center"/>
    </xf>
    <xf numFmtId="188" fontId="57" fillId="0" borderId="0" xfId="513" applyNumberFormat="1" applyFont="1" applyFill="1" applyBorder="1"/>
    <xf numFmtId="188" fontId="57" fillId="0" borderId="0" xfId="513" applyNumberFormat="1" applyFont="1" applyFill="1" applyProtection="1"/>
    <xf numFmtId="188" fontId="57" fillId="0" borderId="5" xfId="513" applyNumberFormat="1" applyFont="1" applyFill="1" applyBorder="1" applyProtection="1"/>
    <xf numFmtId="188" fontId="57" fillId="0" borderId="0" xfId="513" applyNumberFormat="1" applyFont="1" applyFill="1" applyBorder="1" applyProtection="1"/>
    <xf numFmtId="188" fontId="57" fillId="0" borderId="0" xfId="513" applyNumberFormat="1" applyFont="1" applyFill="1"/>
    <xf numFmtId="188" fontId="57" fillId="0" borderId="16" xfId="513" applyNumberFormat="1" applyFont="1" applyFill="1" applyBorder="1" applyProtection="1"/>
    <xf numFmtId="188" fontId="57" fillId="0" borderId="18" xfId="513" applyNumberFormat="1" applyFont="1" applyFill="1" applyBorder="1"/>
    <xf numFmtId="43" fontId="57" fillId="0" borderId="0" xfId="53" applyFont="1"/>
    <xf numFmtId="187" fontId="57" fillId="0" borderId="0" xfId="53" applyNumberFormat="1" applyFont="1" applyFill="1" applyBorder="1" applyAlignment="1"/>
    <xf numFmtId="43" fontId="57" fillId="0" borderId="16" xfId="53" applyFont="1" applyBorder="1"/>
    <xf numFmtId="187" fontId="57" fillId="0" borderId="0" xfId="53" applyNumberFormat="1" applyFont="1" applyBorder="1" applyAlignment="1"/>
    <xf numFmtId="187" fontId="57" fillId="0" borderId="0" xfId="53" applyNumberFormat="1" applyFont="1"/>
    <xf numFmtId="187" fontId="57" fillId="0" borderId="0" xfId="53" applyNumberFormat="1" applyFont="1" applyFill="1" applyBorder="1"/>
    <xf numFmtId="205" fontId="65" fillId="0" borderId="0" xfId="53" applyNumberFormat="1" applyFont="1" applyFill="1" applyAlignment="1"/>
    <xf numFmtId="205" fontId="65" fillId="0" borderId="0" xfId="53" applyNumberFormat="1" applyFont="1" applyFill="1" applyAlignment="1" applyProtection="1">
      <alignment horizontal="center"/>
    </xf>
    <xf numFmtId="188" fontId="57" fillId="0" borderId="0" xfId="497" applyNumberFormat="1" applyFont="1" applyAlignment="1">
      <alignment horizontal="center"/>
    </xf>
    <xf numFmtId="188" fontId="57" fillId="0" borderId="0" xfId="498" applyNumberFormat="1" applyFont="1"/>
    <xf numFmtId="188" fontId="59" fillId="0" borderId="0" xfId="498" applyNumberFormat="1" applyFont="1" applyAlignment="1">
      <alignment horizontal="center"/>
    </xf>
    <xf numFmtId="187" fontId="57" fillId="0" borderId="0" xfId="53" applyNumberFormat="1" applyFont="1" applyFill="1"/>
    <xf numFmtId="43" fontId="69" fillId="0" borderId="0" xfId="53" applyFont="1" applyFill="1" applyAlignment="1"/>
    <xf numFmtId="43" fontId="68" fillId="0" borderId="0" xfId="53" applyFont="1" applyFill="1" applyAlignment="1"/>
    <xf numFmtId="188" fontId="59" fillId="0" borderId="0" xfId="422" applyNumberFormat="1" applyFont="1" applyAlignment="1">
      <alignment horizontal="right"/>
    </xf>
    <xf numFmtId="205" fontId="57" fillId="0" borderId="0" xfId="422" applyNumberFormat="1" applyFont="1" applyAlignment="1">
      <alignment horizontal="right"/>
    </xf>
    <xf numFmtId="0" fontId="66" fillId="0" borderId="0" xfId="497" quotePrefix="1" applyNumberFormat="1" applyFont="1" applyAlignment="1">
      <alignment horizontal="center"/>
    </xf>
    <xf numFmtId="43" fontId="65" fillId="0" borderId="0" xfId="53" applyFont="1" applyFill="1" applyBorder="1" applyAlignment="1" applyProtection="1">
      <alignment horizontal="right"/>
    </xf>
    <xf numFmtId="43" fontId="57" fillId="0" borderId="0" xfId="53" applyFont="1" applyAlignment="1">
      <alignment horizontal="right"/>
    </xf>
    <xf numFmtId="205" fontId="57" fillId="0" borderId="0" xfId="53" applyNumberFormat="1" applyFont="1" applyFill="1" applyBorder="1" applyAlignment="1">
      <alignment horizontal="right"/>
    </xf>
    <xf numFmtId="43" fontId="57" fillId="0" borderId="0" xfId="53" applyFont="1" applyBorder="1" applyAlignment="1">
      <alignment horizontal="right"/>
    </xf>
    <xf numFmtId="205" fontId="57" fillId="0" borderId="0" xfId="53" applyNumberFormat="1" applyFont="1" applyBorder="1" applyAlignment="1">
      <alignment horizontal="right"/>
    </xf>
    <xf numFmtId="205" fontId="57" fillId="0" borderId="17" xfId="422" applyNumberFormat="1" applyFont="1" applyBorder="1" applyAlignment="1">
      <alignment horizontal="right"/>
    </xf>
    <xf numFmtId="43" fontId="57" fillId="0" borderId="17" xfId="53" applyFont="1" applyBorder="1" applyAlignment="1">
      <alignment horizontal="right"/>
    </xf>
    <xf numFmtId="205" fontId="57" fillId="0" borderId="0" xfId="422" applyNumberFormat="1" applyFont="1" applyAlignment="1">
      <alignment horizontal="right" vertical="center"/>
    </xf>
    <xf numFmtId="205" fontId="57" fillId="0" borderId="0" xfId="53" applyNumberFormat="1" applyFont="1" applyBorder="1" applyAlignment="1">
      <alignment horizontal="right" vertical="center"/>
    </xf>
    <xf numFmtId="187" fontId="57" fillId="0" borderId="0" xfId="53" applyNumberFormat="1" applyFont="1" applyAlignment="1">
      <alignment horizontal="right" vertical="center"/>
    </xf>
    <xf numFmtId="43" fontId="57" fillId="0" borderId="0" xfId="53" applyFont="1" applyAlignment="1">
      <alignment horizontal="right" vertical="center"/>
    </xf>
    <xf numFmtId="43" fontId="57" fillId="0" borderId="0" xfId="53" applyFont="1" applyBorder="1" applyAlignment="1">
      <alignment horizontal="right" vertical="center"/>
    </xf>
    <xf numFmtId="187" fontId="57" fillId="0" borderId="0" xfId="53" applyNumberFormat="1" applyFont="1" applyBorder="1" applyAlignment="1">
      <alignment horizontal="right"/>
    </xf>
    <xf numFmtId="187" fontId="0" fillId="0" borderId="0" xfId="53" applyNumberFormat="1" applyFont="1" applyBorder="1" applyAlignment="1">
      <alignment horizontal="right"/>
    </xf>
    <xf numFmtId="187" fontId="57" fillId="0" borderId="0" xfId="53" applyNumberFormat="1" applyFont="1" applyAlignment="1">
      <alignment horizontal="right"/>
    </xf>
    <xf numFmtId="39" fontId="57" fillId="0" borderId="0" xfId="422" applyNumberFormat="1" applyFont="1"/>
    <xf numFmtId="43" fontId="57" fillId="0" borderId="19" xfId="53" applyFont="1" applyBorder="1"/>
    <xf numFmtId="43" fontId="57" fillId="0" borderId="0" xfId="53" applyFont="1" applyAlignment="1">
      <alignment horizontal="center"/>
    </xf>
    <xf numFmtId="43" fontId="57" fillId="0" borderId="0" xfId="53" applyFont="1" applyBorder="1"/>
    <xf numFmtId="43" fontId="0" fillId="0" borderId="0" xfId="53" applyFont="1" applyBorder="1"/>
    <xf numFmtId="187" fontId="0" fillId="0" borderId="0" xfId="53" applyNumberFormat="1" applyFont="1" applyBorder="1"/>
    <xf numFmtId="43" fontId="57" fillId="0" borderId="17" xfId="53" applyFont="1" applyBorder="1"/>
    <xf numFmtId="187" fontId="57" fillId="0" borderId="17" xfId="53" applyNumberFormat="1" applyFont="1" applyBorder="1"/>
    <xf numFmtId="188" fontId="58" fillId="0" borderId="0" xfId="497" applyNumberFormat="1" applyFont="1" applyAlignment="1">
      <alignment horizontal="center"/>
    </xf>
    <xf numFmtId="191" fontId="57" fillId="0" borderId="0" xfId="497" applyNumberFormat="1" applyFont="1" applyAlignment="1">
      <alignment horizontal="center"/>
    </xf>
    <xf numFmtId="188" fontId="59" fillId="0" borderId="0" xfId="0" applyNumberFormat="1" applyFont="1" applyAlignment="1">
      <alignment horizontal="right"/>
    </xf>
    <xf numFmtId="188" fontId="57" fillId="0" borderId="0" xfId="410" applyNumberFormat="1" applyFont="1"/>
    <xf numFmtId="191" fontId="57" fillId="0" borderId="0" xfId="0" quotePrefix="1" applyNumberFormat="1" applyFont="1" applyAlignment="1">
      <alignment horizontal="center"/>
    </xf>
    <xf numFmtId="188" fontId="57" fillId="0" borderId="0" xfId="0" applyNumberFormat="1" applyFont="1" applyAlignment="1">
      <alignment horizontal="center"/>
    </xf>
    <xf numFmtId="188" fontId="57" fillId="0" borderId="0" xfId="498" applyNumberFormat="1" applyFont="1" applyAlignment="1">
      <alignment horizontal="left"/>
    </xf>
    <xf numFmtId="4" fontId="57" fillId="0" borderId="0" xfId="0" applyNumberFormat="1" applyFont="1" applyAlignment="1">
      <alignment horizontal="right" vertical="center" wrapText="1"/>
    </xf>
    <xf numFmtId="188" fontId="57" fillId="0" borderId="16" xfId="0" applyNumberFormat="1" applyFont="1" applyBorder="1"/>
    <xf numFmtId="188" fontId="57" fillId="0" borderId="17" xfId="0" applyNumberFormat="1" applyFont="1" applyBorder="1"/>
    <xf numFmtId="188" fontId="64" fillId="0" borderId="0" xfId="497" applyNumberFormat="1" applyFont="1" applyAlignment="1">
      <alignment horizontal="center"/>
    </xf>
    <xf numFmtId="188" fontId="65" fillId="0" borderId="0" xfId="0" applyNumberFormat="1" applyFont="1"/>
    <xf numFmtId="205" fontId="64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center"/>
    </xf>
    <xf numFmtId="188" fontId="65" fillId="0" borderId="0" xfId="497" applyNumberFormat="1" applyFont="1"/>
    <xf numFmtId="205" fontId="65" fillId="0" borderId="0" xfId="497" applyNumberFormat="1" applyFont="1"/>
    <xf numFmtId="205" fontId="66" fillId="0" borderId="0" xfId="0" applyNumberFormat="1" applyFont="1" applyAlignment="1">
      <alignment horizontal="right"/>
    </xf>
    <xf numFmtId="188" fontId="66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left"/>
    </xf>
    <xf numFmtId="188" fontId="65" fillId="0" borderId="0" xfId="497" quotePrefix="1" applyNumberFormat="1" applyFont="1" applyAlignment="1">
      <alignment horizontal="center"/>
    </xf>
    <xf numFmtId="188" fontId="65" fillId="0" borderId="0" xfId="497" quotePrefix="1" applyNumberFormat="1" applyFont="1" applyAlignment="1">
      <alignment horizontal="right"/>
    </xf>
    <xf numFmtId="188" fontId="65" fillId="0" borderId="0" xfId="497" applyNumberFormat="1" applyFont="1" applyAlignment="1">
      <alignment horizontal="right"/>
    </xf>
    <xf numFmtId="189" fontId="66" fillId="0" borderId="0" xfId="497" quotePrefix="1" applyNumberFormat="1" applyFont="1" applyAlignment="1">
      <alignment horizontal="center"/>
    </xf>
    <xf numFmtId="205" fontId="65" fillId="0" borderId="0" xfId="497" applyNumberFormat="1" applyFont="1" applyAlignment="1">
      <alignment horizontal="center"/>
    </xf>
    <xf numFmtId="39" fontId="65" fillId="0" borderId="0" xfId="498" applyFont="1" applyAlignment="1">
      <alignment horizontal="left"/>
    </xf>
    <xf numFmtId="49" fontId="66" fillId="0" borderId="0" xfId="497" applyNumberFormat="1" applyFont="1" applyAlignment="1">
      <alignment horizontal="center"/>
    </xf>
    <xf numFmtId="49" fontId="66" fillId="0" borderId="0" xfId="0" applyNumberFormat="1" applyFont="1" applyAlignment="1">
      <alignment horizontal="center"/>
    </xf>
    <xf numFmtId="188" fontId="65" fillId="0" borderId="0" xfId="0" applyNumberFormat="1" applyFont="1" applyAlignment="1">
      <alignment horizontal="center"/>
    </xf>
    <xf numFmtId="205" fontId="65" fillId="0" borderId="0" xfId="0" applyNumberFormat="1" applyFont="1" applyAlignment="1">
      <alignment horizontal="center"/>
    </xf>
    <xf numFmtId="188" fontId="65" fillId="0" borderId="0" xfId="0" applyNumberFormat="1" applyFont="1" applyAlignment="1">
      <alignment horizontal="right"/>
    </xf>
    <xf numFmtId="205" fontId="65" fillId="0" borderId="0" xfId="0" applyNumberFormat="1" applyFont="1" applyAlignment="1">
      <alignment horizontal="right"/>
    </xf>
    <xf numFmtId="205" fontId="65" fillId="0" borderId="0" xfId="0" applyNumberFormat="1" applyFont="1"/>
    <xf numFmtId="207" fontId="70" fillId="0" borderId="0" xfId="0" applyNumberFormat="1" applyFont="1"/>
    <xf numFmtId="207" fontId="65" fillId="0" borderId="0" xfId="0" applyNumberFormat="1" applyFont="1"/>
    <xf numFmtId="188" fontId="65" fillId="0" borderId="16" xfId="497" applyNumberFormat="1" applyFont="1" applyBorder="1"/>
    <xf numFmtId="188" fontId="67" fillId="0" borderId="0" xfId="497" applyNumberFormat="1" applyFont="1"/>
    <xf numFmtId="206" fontId="65" fillId="0" borderId="0" xfId="0" applyNumberFormat="1" applyFont="1"/>
    <xf numFmtId="187" fontId="57" fillId="0" borderId="0" xfId="119" applyNumberFormat="1" applyFont="1" applyFill="1" applyAlignment="1">
      <alignment horizontal="right"/>
    </xf>
    <xf numFmtId="188" fontId="59" fillId="0" borderId="0" xfId="498" quotePrefix="1" applyNumberFormat="1" applyFont="1" applyAlignment="1">
      <alignment horizontal="center"/>
    </xf>
    <xf numFmtId="43" fontId="65" fillId="0" borderId="0" xfId="53" applyFont="1" applyAlignment="1">
      <alignment horizontal="right"/>
    </xf>
    <xf numFmtId="205" fontId="58" fillId="0" borderId="0" xfId="497" applyNumberFormat="1" applyFont="1" applyAlignment="1">
      <alignment horizontal="center"/>
    </xf>
    <xf numFmtId="205" fontId="58" fillId="0" borderId="0" xfId="497" applyNumberFormat="1" applyFont="1"/>
    <xf numFmtId="205" fontId="57" fillId="0" borderId="0" xfId="332" applyNumberFormat="1" applyFont="1"/>
    <xf numFmtId="205" fontId="57" fillId="0" borderId="0" xfId="321" applyNumberFormat="1" applyFont="1"/>
    <xf numFmtId="205" fontId="58" fillId="0" borderId="0" xfId="321" applyNumberFormat="1" applyFont="1"/>
    <xf numFmtId="205" fontId="59" fillId="0" borderId="0" xfId="313" applyNumberFormat="1" applyFont="1" applyAlignment="1">
      <alignment horizontal="right"/>
    </xf>
    <xf numFmtId="205" fontId="57" fillId="0" borderId="0" xfId="321" quotePrefix="1" applyNumberFormat="1" applyFont="1" applyAlignment="1">
      <alignment horizontal="center"/>
    </xf>
    <xf numFmtId="205" fontId="57" fillId="0" borderId="0" xfId="321" applyNumberFormat="1" applyFont="1" applyAlignment="1">
      <alignment horizontal="left" wrapText="1"/>
    </xf>
    <xf numFmtId="188" fontId="57" fillId="0" borderId="18" xfId="498" applyNumberFormat="1" applyFont="1" applyBorder="1"/>
    <xf numFmtId="205" fontId="57" fillId="0" borderId="0" xfId="321" applyNumberFormat="1" applyFont="1" applyAlignment="1">
      <alignment horizontal="right" wrapText="1"/>
    </xf>
    <xf numFmtId="205" fontId="57" fillId="0" borderId="0" xfId="321" applyNumberFormat="1" applyFont="1" applyAlignment="1">
      <alignment horizontal="right"/>
    </xf>
    <xf numFmtId="205" fontId="57" fillId="0" borderId="0" xfId="321" applyNumberFormat="1" applyFont="1" applyAlignment="1">
      <alignment wrapText="1"/>
    </xf>
    <xf numFmtId="205" fontId="57" fillId="0" borderId="0" xfId="321" quotePrefix="1" applyNumberFormat="1" applyFont="1"/>
    <xf numFmtId="205" fontId="57" fillId="0" borderId="18" xfId="422" applyNumberFormat="1" applyFont="1" applyBorder="1" applyAlignment="1">
      <alignment horizontal="right"/>
    </xf>
    <xf numFmtId="205" fontId="57" fillId="0" borderId="5" xfId="422" applyNumberFormat="1" applyFont="1" applyBorder="1" applyAlignment="1">
      <alignment horizontal="right"/>
    </xf>
    <xf numFmtId="205" fontId="57" fillId="0" borderId="0" xfId="369" applyNumberFormat="1" applyFont="1"/>
    <xf numFmtId="205" fontId="57" fillId="0" borderId="0" xfId="369" applyNumberFormat="1" applyFont="1" applyAlignment="1">
      <alignment horizontal="center"/>
    </xf>
    <xf numFmtId="205" fontId="57" fillId="0" borderId="0" xfId="369" applyNumberFormat="1" applyFont="1" applyAlignment="1">
      <alignment horizontal="right"/>
    </xf>
    <xf numFmtId="205" fontId="57" fillId="0" borderId="0" xfId="369" applyNumberFormat="1" applyFont="1" applyAlignment="1">
      <alignment horizontal="left"/>
    </xf>
    <xf numFmtId="205" fontId="57" fillId="0" borderId="0" xfId="312" applyNumberFormat="1" applyFont="1" applyAlignment="1">
      <alignment horizontal="center"/>
    </xf>
    <xf numFmtId="39" fontId="57" fillId="0" borderId="0" xfId="321" applyNumberFormat="1" applyFont="1" applyAlignment="1">
      <alignment wrapText="1"/>
    </xf>
    <xf numFmtId="187" fontId="57" fillId="0" borderId="0" xfId="167" applyNumberFormat="1" applyFont="1" applyFill="1" applyAlignment="1">
      <alignment horizontal="right"/>
    </xf>
    <xf numFmtId="187" fontId="57" fillId="0" borderId="0" xfId="422" applyNumberFormat="1" applyFont="1" applyAlignment="1">
      <alignment horizontal="right"/>
    </xf>
    <xf numFmtId="205" fontId="69" fillId="0" borderId="0" xfId="321" applyNumberFormat="1" applyFont="1"/>
    <xf numFmtId="205" fontId="60" fillId="0" borderId="0" xfId="321" applyNumberFormat="1" applyFont="1"/>
    <xf numFmtId="205" fontId="57" fillId="0" borderId="0" xfId="321" applyNumberFormat="1" applyFont="1" applyAlignment="1">
      <alignment horizontal="center"/>
    </xf>
    <xf numFmtId="205" fontId="71" fillId="0" borderId="0" xfId="167" applyNumberFormat="1" applyFont="1" applyFill="1" applyBorder="1" applyAlignment="1">
      <alignment horizontal="right"/>
    </xf>
    <xf numFmtId="205" fontId="71" fillId="0" borderId="0" xfId="230" applyNumberFormat="1" applyFont="1" applyFill="1" applyAlignment="1"/>
    <xf numFmtId="43" fontId="65" fillId="0" borderId="0" xfId="53" applyFont="1" applyAlignment="1">
      <alignment horizontal="center"/>
    </xf>
    <xf numFmtId="43" fontId="65" fillId="0" borderId="0" xfId="53" applyFont="1"/>
    <xf numFmtId="188" fontId="67" fillId="0" borderId="0" xfId="0" applyNumberFormat="1" applyFont="1"/>
    <xf numFmtId="209" fontId="67" fillId="0" borderId="0" xfId="53" applyNumberFormat="1" applyFont="1"/>
    <xf numFmtId="208" fontId="67" fillId="0" borderId="0" xfId="0" applyNumberFormat="1" applyFont="1"/>
    <xf numFmtId="0" fontId="57" fillId="0" borderId="0" xfId="0" applyFont="1" applyAlignment="1">
      <alignment horizontal="center" vertical="center" wrapText="1"/>
    </xf>
    <xf numFmtId="205" fontId="57" fillId="0" borderId="0" xfId="53" quotePrefix="1" applyNumberFormat="1" applyFont="1" applyAlignment="1">
      <alignment horizontal="center"/>
    </xf>
    <xf numFmtId="205" fontId="71" fillId="0" borderId="0" xfId="321" applyNumberFormat="1" applyFont="1"/>
    <xf numFmtId="205" fontId="72" fillId="0" borderId="0" xfId="321" applyNumberFormat="1" applyFont="1"/>
    <xf numFmtId="205" fontId="65" fillId="0" borderId="0" xfId="497" quotePrefix="1" applyNumberFormat="1" applyFont="1" applyAlignment="1">
      <alignment horizontal="center"/>
    </xf>
    <xf numFmtId="205" fontId="65" fillId="0" borderId="0" xfId="497" applyNumberFormat="1" applyFont="1" applyAlignment="1">
      <alignment horizontal="right"/>
    </xf>
    <xf numFmtId="40" fontId="57" fillId="0" borderId="0" xfId="498" applyNumberFormat="1" applyFont="1" applyAlignment="1">
      <alignment vertical="center"/>
    </xf>
    <xf numFmtId="188" fontId="64" fillId="0" borderId="0" xfId="497" applyNumberFormat="1" applyFont="1" applyAlignment="1">
      <alignment horizontal="center"/>
    </xf>
    <xf numFmtId="188" fontId="65" fillId="0" borderId="16" xfId="497" applyNumberFormat="1" applyFont="1" applyBorder="1" applyAlignment="1">
      <alignment horizontal="center"/>
    </xf>
    <xf numFmtId="205" fontId="65" fillId="0" borderId="16" xfId="53" applyNumberFormat="1" applyFont="1" applyFill="1" applyBorder="1" applyAlignment="1">
      <alignment horizontal="center"/>
    </xf>
    <xf numFmtId="188" fontId="66" fillId="0" borderId="0" xfId="497" applyNumberFormat="1" applyFont="1" applyAlignment="1">
      <alignment horizontal="center"/>
    </xf>
    <xf numFmtId="188" fontId="58" fillId="0" borderId="0" xfId="497" applyNumberFormat="1" applyFont="1" applyAlignment="1">
      <alignment horizontal="center"/>
    </xf>
    <xf numFmtId="188" fontId="57" fillId="0" borderId="16" xfId="497" applyNumberFormat="1" applyFont="1" applyBorder="1" applyAlignment="1">
      <alignment horizontal="center"/>
    </xf>
    <xf numFmtId="205" fontId="57" fillId="0" borderId="16" xfId="53" applyNumberFormat="1" applyFont="1" applyFill="1" applyBorder="1" applyAlignment="1">
      <alignment horizontal="center"/>
    </xf>
    <xf numFmtId="205" fontId="57" fillId="0" borderId="5" xfId="422" applyNumberFormat="1" applyFont="1" applyBorder="1" applyAlignment="1">
      <alignment horizontal="center" vertical="center"/>
    </xf>
    <xf numFmtId="188" fontId="58" fillId="0" borderId="0" xfId="500" applyNumberFormat="1" applyFont="1" applyAlignment="1">
      <alignment horizontal="center"/>
    </xf>
    <xf numFmtId="188" fontId="57" fillId="0" borderId="16" xfId="422" applyNumberFormat="1" applyFont="1" applyBorder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205" fontId="59" fillId="0" borderId="0" xfId="497" quotePrefix="1" applyNumberFormat="1" applyFont="1" applyAlignment="1">
      <alignment horizontal="center"/>
    </xf>
    <xf numFmtId="205" fontId="59" fillId="0" borderId="0" xfId="497" applyNumberFormat="1" applyFont="1" applyAlignment="1">
      <alignment horizontal="center"/>
    </xf>
    <xf numFmtId="205" fontId="58" fillId="0" borderId="0" xfId="497" applyNumberFormat="1" applyFont="1" applyAlignment="1">
      <alignment horizontal="center"/>
    </xf>
    <xf numFmtId="205" fontId="57" fillId="0" borderId="0" xfId="312" applyNumberFormat="1" applyFont="1" applyAlignment="1">
      <alignment horizontal="center"/>
    </xf>
    <xf numFmtId="205" fontId="57" fillId="0" borderId="16" xfId="497" applyNumberFormat="1" applyFont="1" applyBorder="1" applyAlignment="1">
      <alignment horizontal="center"/>
    </xf>
    <xf numFmtId="205" fontId="57" fillId="0" borderId="0" xfId="53" applyNumberFormat="1" applyFont="1" applyFill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39" fontId="5" fillId="0" borderId="0" xfId="497" applyFont="1" applyAlignment="1">
      <alignment horizontal="center"/>
    </xf>
  </cellXfs>
  <cellStyles count="60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23" xr:uid="{00000000-0005-0000-0000-0000A7000000}"/>
    <cellStyle name="Comma 24 3" xfId="512" xr:uid="{00000000-0005-0000-0000-0000A8000000}"/>
    <cellStyle name="Comma 25" xfId="518" xr:uid="{00000000-0005-0000-0000-0000A9000000}"/>
    <cellStyle name="Comma 3" xfId="168" xr:uid="{00000000-0005-0000-0000-0000AA000000}"/>
    <cellStyle name="Comma 3 10" xfId="169" xr:uid="{00000000-0005-0000-0000-0000AB000000}"/>
    <cellStyle name="Comma 3 11" xfId="170" xr:uid="{00000000-0005-0000-0000-0000AC000000}"/>
    <cellStyle name="Comma 3 12" xfId="171" xr:uid="{00000000-0005-0000-0000-0000AD000000}"/>
    <cellStyle name="Comma 3 13" xfId="172" xr:uid="{00000000-0005-0000-0000-0000AE000000}"/>
    <cellStyle name="Comma 3 14" xfId="173" xr:uid="{00000000-0005-0000-0000-0000AF000000}"/>
    <cellStyle name="Comma 3 15" xfId="174" xr:uid="{00000000-0005-0000-0000-0000B0000000}"/>
    <cellStyle name="Comma 3 16" xfId="175" xr:uid="{00000000-0005-0000-0000-0000B1000000}"/>
    <cellStyle name="Comma 3 17" xfId="176" xr:uid="{00000000-0005-0000-0000-0000B2000000}"/>
    <cellStyle name="Comma 3 18" xfId="177" xr:uid="{00000000-0005-0000-0000-0000B3000000}"/>
    <cellStyle name="Comma 3 19" xfId="178" xr:uid="{00000000-0005-0000-0000-0000B4000000}"/>
    <cellStyle name="Comma 3 2" xfId="179" xr:uid="{00000000-0005-0000-0000-0000B5000000}"/>
    <cellStyle name="Comma 3 20" xfId="180" xr:uid="{00000000-0005-0000-0000-0000B6000000}"/>
    <cellStyle name="Comma 3 21" xfId="181" xr:uid="{00000000-0005-0000-0000-0000B7000000}"/>
    <cellStyle name="Comma 3 22" xfId="182" xr:uid="{00000000-0005-0000-0000-0000B8000000}"/>
    <cellStyle name="Comma 3 23" xfId="183" xr:uid="{00000000-0005-0000-0000-0000B9000000}"/>
    <cellStyle name="Comma 3 24" xfId="184" xr:uid="{00000000-0005-0000-0000-0000BA000000}"/>
    <cellStyle name="Comma 3 25" xfId="185" xr:uid="{00000000-0005-0000-0000-0000BB000000}"/>
    <cellStyle name="Comma 3 26" xfId="186" xr:uid="{00000000-0005-0000-0000-0000BC000000}"/>
    <cellStyle name="Comma 3 27" xfId="187" xr:uid="{00000000-0005-0000-0000-0000BD000000}"/>
    <cellStyle name="Comma 3 28" xfId="188" xr:uid="{00000000-0005-0000-0000-0000BE000000}"/>
    <cellStyle name="Comma 3 29" xfId="189" xr:uid="{00000000-0005-0000-0000-0000BF000000}"/>
    <cellStyle name="Comma 3 3" xfId="190" xr:uid="{00000000-0005-0000-0000-0000C0000000}"/>
    <cellStyle name="Comma 3 30" xfId="191" xr:uid="{00000000-0005-0000-0000-0000C1000000}"/>
    <cellStyle name="Comma 3 31" xfId="192" xr:uid="{00000000-0005-0000-0000-0000C2000000}"/>
    <cellStyle name="Comma 3 32" xfId="513" xr:uid="{00000000-0005-0000-0000-0000C3000000}"/>
    <cellStyle name="Comma 3 4" xfId="193" xr:uid="{00000000-0005-0000-0000-0000C4000000}"/>
    <cellStyle name="Comma 3 5" xfId="194" xr:uid="{00000000-0005-0000-0000-0000C5000000}"/>
    <cellStyle name="Comma 3 6" xfId="195" xr:uid="{00000000-0005-0000-0000-0000C6000000}"/>
    <cellStyle name="Comma 3 7" xfId="196" xr:uid="{00000000-0005-0000-0000-0000C7000000}"/>
    <cellStyle name="Comma 3 8" xfId="197" xr:uid="{00000000-0005-0000-0000-0000C8000000}"/>
    <cellStyle name="Comma 3 9" xfId="198" xr:uid="{00000000-0005-0000-0000-0000C9000000}"/>
    <cellStyle name="Comma 4" xfId="199" xr:uid="{00000000-0005-0000-0000-0000CA000000}"/>
    <cellStyle name="Comma 4 10" xfId="200" xr:uid="{00000000-0005-0000-0000-0000CB000000}"/>
    <cellStyle name="Comma 4 11" xfId="201" xr:uid="{00000000-0005-0000-0000-0000CC000000}"/>
    <cellStyle name="Comma 4 12" xfId="202" xr:uid="{00000000-0005-0000-0000-0000CD000000}"/>
    <cellStyle name="Comma 4 13" xfId="203" xr:uid="{00000000-0005-0000-0000-0000CE000000}"/>
    <cellStyle name="Comma 4 14" xfId="204" xr:uid="{00000000-0005-0000-0000-0000CF000000}"/>
    <cellStyle name="Comma 4 2" xfId="205" xr:uid="{00000000-0005-0000-0000-0000D0000000}"/>
    <cellStyle name="Comma 4 3" xfId="206" xr:uid="{00000000-0005-0000-0000-0000D1000000}"/>
    <cellStyle name="Comma 4 4" xfId="207" xr:uid="{00000000-0005-0000-0000-0000D2000000}"/>
    <cellStyle name="Comma 4 5" xfId="208" xr:uid="{00000000-0005-0000-0000-0000D3000000}"/>
    <cellStyle name="Comma 4 6" xfId="209" xr:uid="{00000000-0005-0000-0000-0000D4000000}"/>
    <cellStyle name="Comma 4 7" xfId="210" xr:uid="{00000000-0005-0000-0000-0000D5000000}"/>
    <cellStyle name="Comma 4 8" xfId="211" xr:uid="{00000000-0005-0000-0000-0000D6000000}"/>
    <cellStyle name="Comma 4 9" xfId="212" xr:uid="{00000000-0005-0000-0000-0000D7000000}"/>
    <cellStyle name="Comma 4_lead q2" xfId="213" xr:uid="{00000000-0005-0000-0000-0000D8000000}"/>
    <cellStyle name="Comma 42" xfId="214" xr:uid="{00000000-0005-0000-0000-0000D9000000}"/>
    <cellStyle name="Comma 44" xfId="215" xr:uid="{00000000-0005-0000-0000-0000DA000000}"/>
    <cellStyle name="Comma 5" xfId="216" xr:uid="{00000000-0005-0000-0000-0000DB000000}"/>
    <cellStyle name="Comma 5 10" xfId="217" xr:uid="{00000000-0005-0000-0000-0000DC000000}"/>
    <cellStyle name="Comma 5 11" xfId="218" xr:uid="{00000000-0005-0000-0000-0000DD000000}"/>
    <cellStyle name="Comma 5 12" xfId="219" xr:uid="{00000000-0005-0000-0000-0000DE000000}"/>
    <cellStyle name="Comma 5 13" xfId="220" xr:uid="{00000000-0005-0000-0000-0000DF000000}"/>
    <cellStyle name="Comma 5 14" xfId="221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27" xr:uid="{00000000-0005-0000-0000-00003D010000}"/>
    <cellStyle name="Normal 100" xfId="603" xr:uid="{00000000-0005-0000-0000-00003E010000}"/>
    <cellStyle name="Normal 101" xfId="604" xr:uid="{00000000-0005-0000-0000-00003F010000}"/>
    <cellStyle name="Normal 102" xfId="511" xr:uid="{00000000-0005-0000-0000-000040010000}"/>
    <cellStyle name="Normal 11" xfId="313" xr:uid="{00000000-0005-0000-0000-000041010000}"/>
    <cellStyle name="Normal 11 2" xfId="314" xr:uid="{00000000-0005-0000-0000-000042010000}"/>
    <cellStyle name="Normal 11 3" xfId="522" xr:uid="{00000000-0005-0000-0000-000043010000}"/>
    <cellStyle name="Normal 11 4" xfId="514" xr:uid="{00000000-0005-0000-0000-000044010000}"/>
    <cellStyle name="Normal 12" xfId="315" xr:uid="{00000000-0005-0000-0000-000045010000}"/>
    <cellStyle name="Normal 13" xfId="316" xr:uid="{00000000-0005-0000-0000-000046010000}"/>
    <cellStyle name="Normal 14" xfId="317" xr:uid="{00000000-0005-0000-0000-000047010000}"/>
    <cellStyle name="Normal 14 2" xfId="318" xr:uid="{00000000-0005-0000-0000-000048010000}"/>
    <cellStyle name="Normal 15" xfId="319" xr:uid="{00000000-0005-0000-0000-000049010000}"/>
    <cellStyle name="Normal 16" xfId="517" xr:uid="{00000000-0005-0000-0000-00004A010000}"/>
    <cellStyle name="Normal 17" xfId="510" xr:uid="{00000000-0005-0000-0000-00004B010000}"/>
    <cellStyle name="Normal 17 2" xfId="519" xr:uid="{00000000-0005-0000-0000-00004C010000}"/>
    <cellStyle name="Normal 18" xfId="525" xr:uid="{00000000-0005-0000-0000-00004D010000}"/>
    <cellStyle name="Normal 19" xfId="530" xr:uid="{00000000-0005-0000-0000-00004E010000}"/>
    <cellStyle name="Normal 2" xfId="320" xr:uid="{00000000-0005-0000-0000-00004F010000}"/>
    <cellStyle name="Normal 2 10" xfId="321" xr:uid="{00000000-0005-0000-0000-000050010000}"/>
    <cellStyle name="Normal 2 11" xfId="322" xr:uid="{00000000-0005-0000-0000-000051010000}"/>
    <cellStyle name="Normal 2 12" xfId="323" xr:uid="{00000000-0005-0000-0000-000052010000}"/>
    <cellStyle name="Normal 2 13" xfId="324" xr:uid="{00000000-0005-0000-0000-000053010000}"/>
    <cellStyle name="Normal 2 14" xfId="325" xr:uid="{00000000-0005-0000-0000-000054010000}"/>
    <cellStyle name="Normal 2 15" xfId="326" xr:uid="{00000000-0005-0000-0000-000055010000}"/>
    <cellStyle name="Normal 2 16" xfId="327" xr:uid="{00000000-0005-0000-0000-000056010000}"/>
    <cellStyle name="Normal 2 17" xfId="328" xr:uid="{00000000-0005-0000-0000-000057010000}"/>
    <cellStyle name="Normal 2 18" xfId="329" xr:uid="{00000000-0005-0000-0000-000058010000}"/>
    <cellStyle name="Normal 2 19" xfId="330" xr:uid="{00000000-0005-0000-0000-000059010000}"/>
    <cellStyle name="Normal 2 2" xfId="331" xr:uid="{00000000-0005-0000-0000-00005A010000}"/>
    <cellStyle name="Normal 2 2 2" xfId="332" xr:uid="{00000000-0005-0000-0000-00005B010000}"/>
    <cellStyle name="Normal 2 20" xfId="333" xr:uid="{00000000-0005-0000-0000-00005C010000}"/>
    <cellStyle name="Normal 2 21" xfId="334" xr:uid="{00000000-0005-0000-0000-00005D010000}"/>
    <cellStyle name="Normal 2 22" xfId="335" xr:uid="{00000000-0005-0000-0000-00005E010000}"/>
    <cellStyle name="Normal 2 23" xfId="336" xr:uid="{00000000-0005-0000-0000-00005F010000}"/>
    <cellStyle name="Normal 2 24" xfId="337" xr:uid="{00000000-0005-0000-0000-000060010000}"/>
    <cellStyle name="Normal 2 25" xfId="338" xr:uid="{00000000-0005-0000-0000-000061010000}"/>
    <cellStyle name="Normal 2 26" xfId="339" xr:uid="{00000000-0005-0000-0000-000062010000}"/>
    <cellStyle name="Normal 2 27" xfId="340" xr:uid="{00000000-0005-0000-0000-000063010000}"/>
    <cellStyle name="Normal 2 28" xfId="341" xr:uid="{00000000-0005-0000-0000-000064010000}"/>
    <cellStyle name="Normal 2 29" xfId="342" xr:uid="{00000000-0005-0000-0000-000065010000}"/>
    <cellStyle name="Normal 2 3" xfId="343" xr:uid="{00000000-0005-0000-0000-000066010000}"/>
    <cellStyle name="Normal 2 3 2" xfId="344" xr:uid="{00000000-0005-0000-0000-000067010000}"/>
    <cellStyle name="Normal 2 3 3" xfId="345" xr:uid="{00000000-0005-0000-0000-000068010000}"/>
    <cellStyle name="Normal 2 3 4" xfId="346" xr:uid="{00000000-0005-0000-0000-000069010000}"/>
    <cellStyle name="Normal 2 30" xfId="347" xr:uid="{00000000-0005-0000-0000-00006A010000}"/>
    <cellStyle name="Normal 2 31" xfId="348" xr:uid="{00000000-0005-0000-0000-00006B010000}"/>
    <cellStyle name="Normal 2 32" xfId="349" xr:uid="{00000000-0005-0000-0000-00006C010000}"/>
    <cellStyle name="Normal 2 33" xfId="350" xr:uid="{00000000-0005-0000-0000-00006D010000}"/>
    <cellStyle name="Normal 2 34" xfId="351" xr:uid="{00000000-0005-0000-0000-00006E010000}"/>
    <cellStyle name="Normal 2 35" xfId="352" xr:uid="{00000000-0005-0000-0000-00006F010000}"/>
    <cellStyle name="Normal 2 36" xfId="353" xr:uid="{00000000-0005-0000-0000-000070010000}"/>
    <cellStyle name="Normal 2 37" xfId="354" xr:uid="{00000000-0005-0000-0000-000071010000}"/>
    <cellStyle name="Normal 2 38" xfId="355" xr:uid="{00000000-0005-0000-0000-000072010000}"/>
    <cellStyle name="Normal 2 39" xfId="356" xr:uid="{00000000-0005-0000-0000-000073010000}"/>
    <cellStyle name="Normal 2 4" xfId="357" xr:uid="{00000000-0005-0000-0000-000074010000}"/>
    <cellStyle name="Normal 2 40" xfId="358" xr:uid="{00000000-0005-0000-0000-000075010000}"/>
    <cellStyle name="Normal 2 41" xfId="359" xr:uid="{00000000-0005-0000-0000-000076010000}"/>
    <cellStyle name="Normal 2 42" xfId="360" xr:uid="{00000000-0005-0000-0000-000077010000}"/>
    <cellStyle name="Normal 2 43" xfId="361" xr:uid="{00000000-0005-0000-0000-000078010000}"/>
    <cellStyle name="Normal 2 5" xfId="362" xr:uid="{00000000-0005-0000-0000-000079010000}"/>
    <cellStyle name="Normal 2 6" xfId="363" xr:uid="{00000000-0005-0000-0000-00007A010000}"/>
    <cellStyle name="Normal 2 7" xfId="364" xr:uid="{00000000-0005-0000-0000-00007B010000}"/>
    <cellStyle name="Normal 2 8" xfId="365" xr:uid="{00000000-0005-0000-0000-00007C010000}"/>
    <cellStyle name="Normal 2 9" xfId="366" xr:uid="{00000000-0005-0000-0000-00007D010000}"/>
    <cellStyle name="Normal 2_Leadเจิ๋นโซง09โย ดึกดื่นmorning sad" xfId="367" xr:uid="{00000000-0005-0000-0000-00007E010000}"/>
    <cellStyle name="Normal 20" xfId="528" xr:uid="{00000000-0005-0000-0000-00007F010000}"/>
    <cellStyle name="Normal 21" xfId="524" xr:uid="{00000000-0005-0000-0000-000080010000}"/>
    <cellStyle name="Normal 22" xfId="532" xr:uid="{00000000-0005-0000-0000-000081010000}"/>
    <cellStyle name="Normal 23" xfId="533" xr:uid="{00000000-0005-0000-0000-000082010000}"/>
    <cellStyle name="Normal 24" xfId="534" xr:uid="{00000000-0005-0000-0000-000083010000}"/>
    <cellStyle name="Normal 25" xfId="535" xr:uid="{00000000-0005-0000-0000-000084010000}"/>
    <cellStyle name="Normal 26" xfId="536" xr:uid="{00000000-0005-0000-0000-000085010000}"/>
    <cellStyle name="Normal 27" xfId="537" xr:uid="{00000000-0005-0000-0000-000086010000}"/>
    <cellStyle name="Normal 28" xfId="538" xr:uid="{00000000-0005-0000-0000-000087010000}"/>
    <cellStyle name="Normal 29" xfId="539" xr:uid="{00000000-0005-0000-0000-000088010000}"/>
    <cellStyle name="Normal 3" xfId="368" xr:uid="{00000000-0005-0000-0000-000089010000}"/>
    <cellStyle name="Normal 3 10" xfId="369" xr:uid="{00000000-0005-0000-0000-00008A010000}"/>
    <cellStyle name="Normal 3 11" xfId="370" xr:uid="{00000000-0005-0000-0000-00008B010000}"/>
    <cellStyle name="Normal 3 12" xfId="371" xr:uid="{00000000-0005-0000-0000-00008C010000}"/>
    <cellStyle name="Normal 3 13" xfId="372" xr:uid="{00000000-0005-0000-0000-00008D010000}"/>
    <cellStyle name="Normal 3 14" xfId="373" xr:uid="{00000000-0005-0000-0000-00008E010000}"/>
    <cellStyle name="Normal 3 15" xfId="374" xr:uid="{00000000-0005-0000-0000-00008F010000}"/>
    <cellStyle name="Normal 3 16" xfId="375" xr:uid="{00000000-0005-0000-0000-000090010000}"/>
    <cellStyle name="Normal 3 17" xfId="376" xr:uid="{00000000-0005-0000-0000-000091010000}"/>
    <cellStyle name="Normal 3 18" xfId="377" xr:uid="{00000000-0005-0000-0000-000092010000}"/>
    <cellStyle name="Normal 3 19" xfId="378" xr:uid="{00000000-0005-0000-0000-000093010000}"/>
    <cellStyle name="Normal 3 2" xfId="379" xr:uid="{00000000-0005-0000-0000-000094010000}"/>
    <cellStyle name="Normal 3 20" xfId="380" xr:uid="{00000000-0005-0000-0000-000095010000}"/>
    <cellStyle name="Normal 3 21" xfId="381" xr:uid="{00000000-0005-0000-0000-000096010000}"/>
    <cellStyle name="Normal 3 22" xfId="382" xr:uid="{00000000-0005-0000-0000-000097010000}"/>
    <cellStyle name="Normal 3 23" xfId="383" xr:uid="{00000000-0005-0000-0000-000098010000}"/>
    <cellStyle name="Normal 3 24" xfId="384" xr:uid="{00000000-0005-0000-0000-000099010000}"/>
    <cellStyle name="Normal 3 25" xfId="385" xr:uid="{00000000-0005-0000-0000-00009A010000}"/>
    <cellStyle name="Normal 3 26" xfId="386" xr:uid="{00000000-0005-0000-0000-00009B010000}"/>
    <cellStyle name="Normal 3 27" xfId="387" xr:uid="{00000000-0005-0000-0000-00009C010000}"/>
    <cellStyle name="Normal 3 28" xfId="388" xr:uid="{00000000-0005-0000-0000-00009D010000}"/>
    <cellStyle name="Normal 3 29" xfId="389" xr:uid="{00000000-0005-0000-0000-00009E010000}"/>
    <cellStyle name="Normal 3 3" xfId="390" xr:uid="{00000000-0005-0000-0000-00009F010000}"/>
    <cellStyle name="Normal 3 30" xfId="391" xr:uid="{00000000-0005-0000-0000-0000A0010000}"/>
    <cellStyle name="Normal 3 31" xfId="392" xr:uid="{00000000-0005-0000-0000-0000A1010000}"/>
    <cellStyle name="Normal 3 32" xfId="393" xr:uid="{00000000-0005-0000-0000-0000A2010000}"/>
    <cellStyle name="Normal 3 33" xfId="394" xr:uid="{00000000-0005-0000-0000-0000A3010000}"/>
    <cellStyle name="Normal 3 34" xfId="395" xr:uid="{00000000-0005-0000-0000-0000A4010000}"/>
    <cellStyle name="Normal 3 35" xfId="396" xr:uid="{00000000-0005-0000-0000-0000A5010000}"/>
    <cellStyle name="Normal 3 36" xfId="397" xr:uid="{00000000-0005-0000-0000-0000A6010000}"/>
    <cellStyle name="Normal 3 37" xfId="398" xr:uid="{00000000-0005-0000-0000-0000A7010000}"/>
    <cellStyle name="Normal 3 38" xfId="399" xr:uid="{00000000-0005-0000-0000-0000A8010000}"/>
    <cellStyle name="Normal 3 39" xfId="400" xr:uid="{00000000-0005-0000-0000-0000A9010000}"/>
    <cellStyle name="Normal 3 4" xfId="401" xr:uid="{00000000-0005-0000-0000-0000AA010000}"/>
    <cellStyle name="Normal 3 40" xfId="402" xr:uid="{00000000-0005-0000-0000-0000AB010000}"/>
    <cellStyle name="Normal 3 41" xfId="403" xr:uid="{00000000-0005-0000-0000-0000AC010000}"/>
    <cellStyle name="Normal 3 42" xfId="404" xr:uid="{00000000-0005-0000-0000-0000AD010000}"/>
    <cellStyle name="Normal 3 43" xfId="515" xr:uid="{00000000-0005-0000-0000-0000AE010000}"/>
    <cellStyle name="Normal 3 5" xfId="405" xr:uid="{00000000-0005-0000-0000-0000AF010000}"/>
    <cellStyle name="Normal 3 6" xfId="406" xr:uid="{00000000-0005-0000-0000-0000B0010000}"/>
    <cellStyle name="Normal 3 7" xfId="407" xr:uid="{00000000-0005-0000-0000-0000B1010000}"/>
    <cellStyle name="Normal 3 8" xfId="408" xr:uid="{00000000-0005-0000-0000-0000B2010000}"/>
    <cellStyle name="Normal 3 9" xfId="409" xr:uid="{00000000-0005-0000-0000-0000B3010000}"/>
    <cellStyle name="Normal 30" xfId="540" xr:uid="{00000000-0005-0000-0000-0000B4010000}"/>
    <cellStyle name="Normal 31" xfId="541" xr:uid="{00000000-0005-0000-0000-0000B5010000}"/>
    <cellStyle name="Normal 32" xfId="542" xr:uid="{00000000-0005-0000-0000-0000B6010000}"/>
    <cellStyle name="Normal 33" xfId="543" xr:uid="{00000000-0005-0000-0000-0000B7010000}"/>
    <cellStyle name="Normal 34" xfId="544" xr:uid="{00000000-0005-0000-0000-0000B8010000}"/>
    <cellStyle name="Normal 35" xfId="545" xr:uid="{00000000-0005-0000-0000-0000B9010000}"/>
    <cellStyle name="Normal 36" xfId="546" xr:uid="{00000000-0005-0000-0000-0000BA010000}"/>
    <cellStyle name="Normal 37" xfId="547" xr:uid="{00000000-0005-0000-0000-0000BB010000}"/>
    <cellStyle name="Normal 38" xfId="548" xr:uid="{00000000-0005-0000-0000-0000BC010000}"/>
    <cellStyle name="Normal 39" xfId="549" xr:uid="{00000000-0005-0000-0000-0000BD010000}"/>
    <cellStyle name="Normal 4" xfId="410" xr:uid="{00000000-0005-0000-0000-0000BE010000}"/>
    <cellStyle name="Normal 4 2" xfId="411" xr:uid="{00000000-0005-0000-0000-0000BF010000}"/>
    <cellStyle name="Normal 4 3" xfId="412" xr:uid="{00000000-0005-0000-0000-0000C0010000}"/>
    <cellStyle name="Normal 4 4" xfId="413" xr:uid="{00000000-0005-0000-0000-0000C1010000}"/>
    <cellStyle name="Normal 40" xfId="550" xr:uid="{00000000-0005-0000-0000-0000C2010000}"/>
    <cellStyle name="Normal 41" xfId="551" xr:uid="{00000000-0005-0000-0000-0000C3010000}"/>
    <cellStyle name="Normal 42" xfId="414" xr:uid="{00000000-0005-0000-0000-0000C4010000}"/>
    <cellStyle name="Normal 43" xfId="415" xr:uid="{00000000-0005-0000-0000-0000C5010000}"/>
    <cellStyle name="Normal 44" xfId="521" xr:uid="{00000000-0005-0000-0000-0000C6010000}"/>
    <cellStyle name="Normal 45" xfId="554" xr:uid="{00000000-0005-0000-0000-0000C7010000}"/>
    <cellStyle name="Normal 46" xfId="552" xr:uid="{00000000-0005-0000-0000-0000C8010000}"/>
    <cellStyle name="Normal 47" xfId="553" xr:uid="{00000000-0005-0000-0000-0000C9010000}"/>
    <cellStyle name="Normal 48" xfId="556" xr:uid="{00000000-0005-0000-0000-0000CA010000}"/>
    <cellStyle name="Normal 49" xfId="557" xr:uid="{00000000-0005-0000-0000-0000CB010000}"/>
    <cellStyle name="Normal 5" xfId="416" xr:uid="{00000000-0005-0000-0000-0000CC010000}"/>
    <cellStyle name="Normal 5 2" xfId="417" xr:uid="{00000000-0005-0000-0000-0000CD010000}"/>
    <cellStyle name="Normal 50" xfId="558" xr:uid="{00000000-0005-0000-0000-0000CE010000}"/>
    <cellStyle name="Normal 51" xfId="559" xr:uid="{00000000-0005-0000-0000-0000CF010000}"/>
    <cellStyle name="Normal 52" xfId="560" xr:uid="{00000000-0005-0000-0000-0000D0010000}"/>
    <cellStyle name="Normal 53" xfId="561" xr:uid="{00000000-0005-0000-0000-0000D1010000}"/>
    <cellStyle name="Normal 54" xfId="562" xr:uid="{00000000-0005-0000-0000-0000D2010000}"/>
    <cellStyle name="Normal 55" xfId="563" xr:uid="{00000000-0005-0000-0000-0000D3010000}"/>
    <cellStyle name="Normal 56" xfId="564" xr:uid="{00000000-0005-0000-0000-0000D4010000}"/>
    <cellStyle name="Normal 57" xfId="565" xr:uid="{00000000-0005-0000-0000-0000D5010000}"/>
    <cellStyle name="Normal 58" xfId="566" xr:uid="{00000000-0005-0000-0000-0000D6010000}"/>
    <cellStyle name="Normal 59" xfId="567" xr:uid="{00000000-0005-0000-0000-0000D7010000}"/>
    <cellStyle name="Normal 6" xfId="418" xr:uid="{00000000-0005-0000-0000-0000D8010000}"/>
    <cellStyle name="Normal 60" xfId="568" xr:uid="{00000000-0005-0000-0000-0000D9010000}"/>
    <cellStyle name="Normal 61" xfId="569" xr:uid="{00000000-0005-0000-0000-0000DA010000}"/>
    <cellStyle name="Normal 62" xfId="570" xr:uid="{00000000-0005-0000-0000-0000DB010000}"/>
    <cellStyle name="Normal 63" xfId="571" xr:uid="{00000000-0005-0000-0000-0000DC010000}"/>
    <cellStyle name="Normal 64" xfId="572" xr:uid="{00000000-0005-0000-0000-0000DD010000}"/>
    <cellStyle name="Normal 65" xfId="573" xr:uid="{00000000-0005-0000-0000-0000DE010000}"/>
    <cellStyle name="Normal 66" xfId="574" xr:uid="{00000000-0005-0000-0000-0000DF010000}"/>
    <cellStyle name="Normal 67" xfId="575" xr:uid="{00000000-0005-0000-0000-0000E0010000}"/>
    <cellStyle name="Normal 68" xfId="576" xr:uid="{00000000-0005-0000-0000-0000E1010000}"/>
    <cellStyle name="Normal 69" xfId="577" xr:uid="{00000000-0005-0000-0000-0000E2010000}"/>
    <cellStyle name="Normal 7" xfId="419" xr:uid="{00000000-0005-0000-0000-0000E3010000}"/>
    <cellStyle name="Normal 70" xfId="578" xr:uid="{00000000-0005-0000-0000-0000E4010000}"/>
    <cellStyle name="Normal 71" xfId="579" xr:uid="{00000000-0005-0000-0000-0000E5010000}"/>
    <cellStyle name="Normal 72" xfId="580" xr:uid="{00000000-0005-0000-0000-0000E6010000}"/>
    <cellStyle name="Normal 73" xfId="581" xr:uid="{00000000-0005-0000-0000-0000E7010000}"/>
    <cellStyle name="Normal 74" xfId="582" xr:uid="{00000000-0005-0000-0000-0000E8010000}"/>
    <cellStyle name="Normal 75" xfId="583" xr:uid="{00000000-0005-0000-0000-0000E9010000}"/>
    <cellStyle name="Normal 76" xfId="584" xr:uid="{00000000-0005-0000-0000-0000EA010000}"/>
    <cellStyle name="Normal 77" xfId="585" xr:uid="{00000000-0005-0000-0000-0000EB010000}"/>
    <cellStyle name="Normal 78" xfId="586" xr:uid="{00000000-0005-0000-0000-0000EC010000}"/>
    <cellStyle name="Normal 79" xfId="587" xr:uid="{00000000-0005-0000-0000-0000ED010000}"/>
    <cellStyle name="Normal 8" xfId="420" xr:uid="{00000000-0005-0000-0000-0000EE010000}"/>
    <cellStyle name="Normal 80" xfId="588" xr:uid="{00000000-0005-0000-0000-0000EF010000}"/>
    <cellStyle name="Normal 81" xfId="589" xr:uid="{00000000-0005-0000-0000-0000F0010000}"/>
    <cellStyle name="Normal 82" xfId="590" xr:uid="{00000000-0005-0000-0000-0000F1010000}"/>
    <cellStyle name="Normal 83" xfId="591" xr:uid="{00000000-0005-0000-0000-0000F2010000}"/>
    <cellStyle name="Normal 84" xfId="592" xr:uid="{00000000-0005-0000-0000-0000F3010000}"/>
    <cellStyle name="Normal 85" xfId="593" xr:uid="{00000000-0005-0000-0000-0000F4010000}"/>
    <cellStyle name="Normal 86" xfId="594" xr:uid="{00000000-0005-0000-0000-0000F5010000}"/>
    <cellStyle name="Normal 87" xfId="595" xr:uid="{00000000-0005-0000-0000-0000F6010000}"/>
    <cellStyle name="Normal 88" xfId="596" xr:uid="{00000000-0005-0000-0000-0000F7010000}"/>
    <cellStyle name="Normal 89" xfId="597" xr:uid="{00000000-0005-0000-0000-0000F8010000}"/>
    <cellStyle name="Normal 9" xfId="421" xr:uid="{00000000-0005-0000-0000-0000F9010000}"/>
    <cellStyle name="Normal 90" xfId="598" xr:uid="{00000000-0005-0000-0000-0000FA010000}"/>
    <cellStyle name="Normal 91" xfId="599" xr:uid="{00000000-0005-0000-0000-0000FB010000}"/>
    <cellStyle name="Normal 92" xfId="600" xr:uid="{00000000-0005-0000-0000-0000FC010000}"/>
    <cellStyle name="Normal 93" xfId="529" xr:uid="{00000000-0005-0000-0000-0000FD010000}"/>
    <cellStyle name="Normal 94" xfId="526" xr:uid="{00000000-0005-0000-0000-0000FE010000}"/>
    <cellStyle name="Normal 95" xfId="531" xr:uid="{00000000-0005-0000-0000-0000FF010000}"/>
    <cellStyle name="Normal 96" xfId="555" xr:uid="{00000000-0005-0000-0000-000000020000}"/>
    <cellStyle name="Normal 97" xfId="520" xr:uid="{00000000-0005-0000-0000-000001020000}"/>
    <cellStyle name="Normal 98" xfId="601" xr:uid="{00000000-0005-0000-0000-000002020000}"/>
    <cellStyle name="Normal 99" xfId="602" xr:uid="{00000000-0005-0000-0000-000003020000}"/>
    <cellStyle name="Normal_M033T4 2" xfId="422" xr:uid="{00000000-0005-0000-0000-000004020000}"/>
    <cellStyle name="Normale_9639A02C" xfId="423" xr:uid="{00000000-0005-0000-0000-000005020000}"/>
    <cellStyle name="Note 2" xfId="424" xr:uid="{00000000-0005-0000-0000-000006020000}"/>
    <cellStyle name="oft Excel]_x000d__x000a_Comment=The open=/f lines load custom functions into the Paste Function list._x000d__x000a_Maximized=3_x000d__x000a_Basics=1_x000d__x000a_A" xfId="425" xr:uid="{00000000-0005-0000-0000-000007020000}"/>
    <cellStyle name="Output 2" xfId="426" xr:uid="{00000000-0005-0000-0000-000008020000}"/>
    <cellStyle name="Percent [2]" xfId="427" xr:uid="{00000000-0005-0000-0000-000009020000}"/>
    <cellStyle name="Percent 2" xfId="428" xr:uid="{00000000-0005-0000-0000-00000A020000}"/>
    <cellStyle name="Percent 2 10" xfId="429" xr:uid="{00000000-0005-0000-0000-00000B020000}"/>
    <cellStyle name="Percent 2 11" xfId="430" xr:uid="{00000000-0005-0000-0000-00000C020000}"/>
    <cellStyle name="Percent 2 12" xfId="431" xr:uid="{00000000-0005-0000-0000-00000D020000}"/>
    <cellStyle name="Percent 2 13" xfId="432" xr:uid="{00000000-0005-0000-0000-00000E020000}"/>
    <cellStyle name="Percent 2 2" xfId="433" xr:uid="{00000000-0005-0000-0000-00000F020000}"/>
    <cellStyle name="Percent 2 3" xfId="434" xr:uid="{00000000-0005-0000-0000-000010020000}"/>
    <cellStyle name="Percent 2 4" xfId="435" xr:uid="{00000000-0005-0000-0000-000011020000}"/>
    <cellStyle name="Percent 2 5" xfId="436" xr:uid="{00000000-0005-0000-0000-000012020000}"/>
    <cellStyle name="Percent 2 6" xfId="437" xr:uid="{00000000-0005-0000-0000-000013020000}"/>
    <cellStyle name="Percent 2 7" xfId="438" xr:uid="{00000000-0005-0000-0000-000014020000}"/>
    <cellStyle name="Percent 2 8" xfId="439" xr:uid="{00000000-0005-0000-0000-000015020000}"/>
    <cellStyle name="Percent 2 9" xfId="440" xr:uid="{00000000-0005-0000-0000-000016020000}"/>
    <cellStyle name="Percent 3" xfId="441" xr:uid="{00000000-0005-0000-0000-000017020000}"/>
    <cellStyle name="Percent 4" xfId="442" xr:uid="{00000000-0005-0000-0000-000018020000}"/>
    <cellStyle name="Percent 5" xfId="443" xr:uid="{00000000-0005-0000-0000-000019020000}"/>
    <cellStyle name="Percent 6" xfId="444" xr:uid="{00000000-0005-0000-0000-00001A020000}"/>
    <cellStyle name="Percent 7" xfId="445" xr:uid="{00000000-0005-0000-0000-00001B020000}"/>
    <cellStyle name="Quantity" xfId="446" xr:uid="{00000000-0005-0000-0000-00001C020000}"/>
    <cellStyle name="Rittichai" xfId="447" xr:uid="{00000000-0005-0000-0000-00001D020000}"/>
    <cellStyle name="Sheet Title" xfId="448" xr:uid="{00000000-0005-0000-0000-00001E020000}"/>
    <cellStyle name="Standard_OPTIMIR1 (deutsch)" xfId="449" xr:uid="{00000000-0005-0000-0000-00001F020000}"/>
    <cellStyle name="STYLE1" xfId="450" xr:uid="{00000000-0005-0000-0000-000020020000}"/>
    <cellStyle name="STYLE2" xfId="451" xr:uid="{00000000-0005-0000-0000-000021020000}"/>
    <cellStyle name="Table" xfId="452" xr:uid="{00000000-0005-0000-0000-000022020000}"/>
    <cellStyle name="Times New Roman" xfId="453" xr:uid="{00000000-0005-0000-0000-000023020000}"/>
    <cellStyle name="Title 2" xfId="454" xr:uid="{00000000-0005-0000-0000-000024020000}"/>
    <cellStyle name="Total 2" xfId="455" xr:uid="{00000000-0005-0000-0000-000025020000}"/>
    <cellStyle name="Tusental_A-listan (fixad)" xfId="456" xr:uid="{00000000-0005-0000-0000-000026020000}"/>
    <cellStyle name="Valuta_NPV" xfId="457" xr:uid="{00000000-0005-0000-0000-000027020000}"/>
    <cellStyle name="Warning Text 2" xfId="458" xr:uid="{00000000-0005-0000-0000-000028020000}"/>
    <cellStyle name="WHead - Style2" xfId="459" xr:uid="{00000000-0005-0000-0000-000029020000}"/>
    <cellStyle name="Wไhrung [0]_OPTIMIR1 (deutsch)" xfId="460" xr:uid="{00000000-0005-0000-0000-00002A020000}"/>
    <cellStyle name="Wไhrung_OPTIMIR1 (deutsch)" xfId="461" xr:uid="{00000000-0005-0000-0000-00002B020000}"/>
    <cellStyle name="เครื่องหมายจุลภาค 10 2" xfId="462" xr:uid="{00000000-0005-0000-0000-00002C020000}"/>
    <cellStyle name="เครื่องหมายจุลภาค 11" xfId="463" xr:uid="{00000000-0005-0000-0000-00002D020000}"/>
    <cellStyle name="เครื่องหมายจุลภาค 2" xfId="464" xr:uid="{00000000-0005-0000-0000-00002E020000}"/>
    <cellStyle name="เครื่องหมายจุลภาค 2 2" xfId="465" xr:uid="{00000000-0005-0000-0000-00002F020000}"/>
    <cellStyle name="เครื่องหมายจุลภาค 2 3" xfId="466" xr:uid="{00000000-0005-0000-0000-000030020000}"/>
    <cellStyle name="เครื่องหมายจุลภาค 2 3 2" xfId="467" xr:uid="{00000000-0005-0000-0000-000031020000}"/>
    <cellStyle name="เครื่องหมายจุลภาค 2 4" xfId="468" xr:uid="{00000000-0005-0000-0000-000032020000}"/>
    <cellStyle name="เครื่องหมายจุลภาค 2 5" xfId="469" xr:uid="{00000000-0005-0000-0000-000033020000}"/>
    <cellStyle name="เครื่องหมายจุลภาค 3" xfId="470" xr:uid="{00000000-0005-0000-0000-000034020000}"/>
    <cellStyle name="เครื่องหมายจุลภาค 3 2" xfId="471" xr:uid="{00000000-0005-0000-0000-000035020000}"/>
    <cellStyle name="เครื่องหมายจุลภาค 3 2 2" xfId="472" xr:uid="{00000000-0005-0000-0000-000036020000}"/>
    <cellStyle name="เครื่องหมายจุลภาค 3 3" xfId="473" xr:uid="{00000000-0005-0000-0000-000037020000}"/>
    <cellStyle name="เครื่องหมายจุลภาค 3 4" xfId="474" xr:uid="{00000000-0005-0000-0000-000038020000}"/>
    <cellStyle name="เครื่องหมายจุลภาค 3 5" xfId="475" xr:uid="{00000000-0005-0000-0000-000039020000}"/>
    <cellStyle name="เครื่องหมายจุลภาค 3 6" xfId="476" xr:uid="{00000000-0005-0000-0000-00003A020000}"/>
    <cellStyle name="เครื่องหมายจุลภาค 4" xfId="477" xr:uid="{00000000-0005-0000-0000-00003B020000}"/>
    <cellStyle name="เครื่องหมายจุลภาค 5" xfId="478" xr:uid="{00000000-0005-0000-0000-00003C020000}"/>
    <cellStyle name="เครื่องหมายจุลภาค 9" xfId="479" xr:uid="{00000000-0005-0000-0000-00003D020000}"/>
    <cellStyle name="เครื่องหมายจุลภาค_lead-มาเจสติค-ปี49" xfId="480" xr:uid="{00000000-0005-0000-0000-00003E020000}"/>
    <cellStyle name="เครื่องหมายเปอร์เซ็นต์_Sheet1" xfId="481" xr:uid="{00000000-0005-0000-0000-00003F020000}"/>
    <cellStyle name="จุลภาค" xfId="53" builtinId="3"/>
    <cellStyle name="เชื่อมโยงหลายมิติ" xfId="482" xr:uid="{00000000-0005-0000-0000-000040020000}"/>
    <cellStyle name="ตามการเชื่อมโยงหลายมิติ" xfId="483" xr:uid="{00000000-0005-0000-0000-000041020000}"/>
    <cellStyle name="น้บะภฒ_95" xfId="484" xr:uid="{00000000-0005-0000-0000-000042020000}"/>
    <cellStyle name="ปกติ" xfId="0" builtinId="0"/>
    <cellStyle name="ปกติ 2" xfId="485" xr:uid="{00000000-0005-0000-0000-000043020000}"/>
    <cellStyle name="ปกติ 2 2" xfId="486" xr:uid="{00000000-0005-0000-0000-000044020000}"/>
    <cellStyle name="ปกติ 2 2 2" xfId="487" xr:uid="{00000000-0005-0000-0000-000045020000}"/>
    <cellStyle name="ปกติ 2 2 3" xfId="516" xr:uid="{00000000-0005-0000-0000-000046020000}"/>
    <cellStyle name="ปกติ 2 3" xfId="488" xr:uid="{00000000-0005-0000-0000-000047020000}"/>
    <cellStyle name="ปกติ 2 4" xfId="489" xr:uid="{00000000-0005-0000-0000-000048020000}"/>
    <cellStyle name="ปกติ 2 5" xfId="490" xr:uid="{00000000-0005-0000-0000-000049020000}"/>
    <cellStyle name="ปกติ 3" xfId="491" xr:uid="{00000000-0005-0000-0000-00004A020000}"/>
    <cellStyle name="ปกติ 3 2" xfId="492" xr:uid="{00000000-0005-0000-0000-00004B020000}"/>
    <cellStyle name="ปกติ 4" xfId="493" xr:uid="{00000000-0005-0000-0000-00004C020000}"/>
    <cellStyle name="ปกติ 5" xfId="494" xr:uid="{00000000-0005-0000-0000-00004D020000}"/>
    <cellStyle name="ปกติ 8" xfId="495" xr:uid="{00000000-0005-0000-0000-00004E020000}"/>
    <cellStyle name="ปกติ 9" xfId="496" xr:uid="{00000000-0005-0000-0000-00004F020000}"/>
    <cellStyle name="ปกติ_Sheet1" xfId="497" xr:uid="{00000000-0005-0000-0000-000051020000}"/>
    <cellStyle name="ปกติ_Sheet1 2" xfId="498" xr:uid="{00000000-0005-0000-0000-000052020000}"/>
    <cellStyle name="ปกติ_Sheet1 2 2" xfId="499" xr:uid="{00000000-0005-0000-0000-000053020000}"/>
    <cellStyle name="ปกติ_Sheet1_M033T4" xfId="500" xr:uid="{00000000-0005-0000-0000-000054020000}"/>
    <cellStyle name="เปอร์เซ็นต์ 2" xfId="501" xr:uid="{00000000-0005-0000-0000-000055020000}"/>
    <cellStyle name="เปอร์เซ็นต์ 2 2" xfId="502" xr:uid="{00000000-0005-0000-0000-000056020000}"/>
    <cellStyle name="เปอร์เซ็นต์ 3" xfId="503" xr:uid="{00000000-0005-0000-0000-000057020000}"/>
    <cellStyle name="ฤธถ [0]_95" xfId="504" xr:uid="{00000000-0005-0000-0000-000058020000}"/>
    <cellStyle name="ฤธถ_95" xfId="505" xr:uid="{00000000-0005-0000-0000-000059020000}"/>
    <cellStyle name="ล๋ศญ [0]_95" xfId="506" xr:uid="{00000000-0005-0000-0000-00005A020000}"/>
    <cellStyle name="ล๋ศญ_95" xfId="507" xr:uid="{00000000-0005-0000-0000-00005B020000}"/>
    <cellStyle name="วฅมุ_4ฟ๙ฝวภ๛" xfId="508" xr:uid="{00000000-0005-0000-0000-00005C020000}"/>
    <cellStyle name="標準_FIXED ASSET" xfId="509" xr:uid="{00000000-0005-0000-0000-00005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dvice%202565/&#3591;&#3610;&#3649;&#3629;&#3604;&#3652;&#3623;&#3595;&#3660;%20Q2-65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  <sheetName val="BALANCE SHEET "/>
      <sheetName val="Note YE"/>
      <sheetName val="DIV186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10"/>
  <sheetViews>
    <sheetView topLeftCell="A91" zoomScale="90" zoomScaleNormal="90" zoomScaleSheetLayoutView="100" workbookViewId="0">
      <selection activeCell="A102" sqref="A102"/>
    </sheetView>
  </sheetViews>
  <sheetFormatPr defaultColWidth="9.42578125" defaultRowHeight="24.6" customHeight="1"/>
  <cols>
    <col min="1" max="1" width="2.5703125" style="193" customWidth="1"/>
    <col min="2" max="2" width="5.5703125" style="193" customWidth="1"/>
    <col min="3" max="4" width="7.42578125" style="193" customWidth="1"/>
    <col min="5" max="5" width="1.42578125" style="193" customWidth="1"/>
    <col min="6" max="6" width="11.140625" style="193" customWidth="1"/>
    <col min="7" max="7" width="1.42578125" style="193" customWidth="1"/>
    <col min="8" max="8" width="7.42578125" style="209" customWidth="1"/>
    <col min="9" max="9" width="1.42578125" style="193" customWidth="1"/>
    <col min="10" max="10" width="15.140625" style="193" customWidth="1"/>
    <col min="11" max="11" width="1.42578125" style="193" customWidth="1"/>
    <col min="12" max="12" width="16.140625" style="193" bestFit="1" customWidth="1"/>
    <col min="13" max="13" width="1.42578125" style="193" customWidth="1"/>
    <col min="14" max="14" width="15.140625" style="93" customWidth="1"/>
    <col min="15" max="15" width="1.42578125" style="213" customWidth="1"/>
    <col min="16" max="16" width="16.140625" style="213" bestFit="1" customWidth="1"/>
    <col min="17" max="17" width="1" style="193" customWidth="1"/>
    <col min="18" max="18" width="16.42578125" style="193" customWidth="1"/>
    <col min="19" max="19" width="11.5703125" style="193" customWidth="1"/>
    <col min="20" max="20" width="10.5703125" style="193" bestFit="1" customWidth="1"/>
    <col min="21" max="26" width="9.140625" style="193" customWidth="1"/>
    <col min="27" max="16384" width="9.42578125" style="193"/>
  </cols>
  <sheetData>
    <row r="1" spans="1:16" ht="24.7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24.75" customHeight="1">
      <c r="A2" s="262" t="s">
        <v>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</row>
    <row r="3" spans="1:16" ht="24.75" customHeight="1">
      <c r="A3" s="262" t="s">
        <v>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24.6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4"/>
      <c r="O4" s="194"/>
      <c r="P4" s="194"/>
    </row>
    <row r="5" spans="1:16" ht="24.6" customHeight="1">
      <c r="B5" s="195"/>
      <c r="D5" s="195"/>
      <c r="E5" s="195"/>
      <c r="F5" s="195"/>
      <c r="G5" s="195"/>
      <c r="H5" s="195"/>
      <c r="I5" s="196"/>
      <c r="J5" s="196"/>
      <c r="K5" s="196"/>
      <c r="L5" s="196"/>
      <c r="M5" s="196"/>
      <c r="N5" s="148"/>
      <c r="O5" s="197"/>
      <c r="P5" s="198" t="s">
        <v>3</v>
      </c>
    </row>
    <row r="6" spans="1:16" ht="24.6" customHeight="1">
      <c r="B6" s="195"/>
      <c r="D6" s="195"/>
      <c r="E6" s="195"/>
      <c r="F6" s="195"/>
      <c r="G6" s="195"/>
      <c r="H6" s="195"/>
      <c r="I6" s="196"/>
      <c r="J6" s="263" t="s">
        <v>286</v>
      </c>
      <c r="K6" s="263"/>
      <c r="L6" s="263"/>
      <c r="M6" s="196"/>
      <c r="N6" s="264" t="s">
        <v>291</v>
      </c>
      <c r="O6" s="264"/>
      <c r="P6" s="264"/>
    </row>
    <row r="7" spans="1:16" ht="24.6" customHeight="1">
      <c r="B7" s="195"/>
      <c r="D7" s="195" t="s">
        <v>4</v>
      </c>
      <c r="H7" s="199" t="s">
        <v>5</v>
      </c>
      <c r="I7" s="196"/>
      <c r="J7" s="88" t="s">
        <v>6</v>
      </c>
      <c r="K7" s="196"/>
      <c r="L7" s="88" t="s">
        <v>7</v>
      </c>
      <c r="M7" s="196"/>
      <c r="N7" s="88" t="s">
        <v>6</v>
      </c>
      <c r="O7" s="196"/>
      <c r="P7" s="88" t="s">
        <v>7</v>
      </c>
    </row>
    <row r="8" spans="1:16" ht="24.6" customHeight="1">
      <c r="B8" s="195"/>
      <c r="D8" s="195"/>
      <c r="H8" s="199"/>
      <c r="I8" s="196"/>
      <c r="J8" s="107" t="s">
        <v>8</v>
      </c>
      <c r="K8" s="196"/>
      <c r="L8" s="255" t="s">
        <v>284</v>
      </c>
      <c r="M8" s="196"/>
      <c r="N8" s="107" t="s">
        <v>8</v>
      </c>
      <c r="O8" s="196"/>
      <c r="P8" s="255" t="s">
        <v>284</v>
      </c>
    </row>
    <row r="9" spans="1:16" ht="24.6" customHeight="1">
      <c r="B9" s="195"/>
      <c r="D9" s="195"/>
      <c r="H9" s="199"/>
      <c r="I9" s="196"/>
      <c r="J9" s="107" t="s">
        <v>9</v>
      </c>
      <c r="K9" s="196"/>
      <c r="L9" s="107" t="s">
        <v>285</v>
      </c>
      <c r="M9" s="196"/>
      <c r="N9" s="107" t="s">
        <v>9</v>
      </c>
      <c r="O9" s="196"/>
      <c r="P9" s="107" t="s">
        <v>285</v>
      </c>
    </row>
    <row r="10" spans="1:16" ht="24.6" customHeight="1">
      <c r="A10" s="200" t="s">
        <v>10</v>
      </c>
      <c r="B10" s="196"/>
      <c r="C10" s="196"/>
      <c r="D10" s="196"/>
      <c r="E10" s="196"/>
      <c r="F10" s="196"/>
      <c r="G10" s="196"/>
      <c r="H10" s="199"/>
      <c r="I10" s="196"/>
      <c r="J10" s="196"/>
      <c r="K10" s="196"/>
      <c r="L10" s="196"/>
      <c r="M10" s="196"/>
      <c r="N10" s="120"/>
      <c r="O10" s="197"/>
      <c r="P10" s="120"/>
    </row>
    <row r="11" spans="1:16" ht="24.6" customHeight="1">
      <c r="B11" s="200" t="s">
        <v>11</v>
      </c>
      <c r="C11" s="196"/>
      <c r="D11" s="196"/>
      <c r="E11" s="196"/>
      <c r="F11" s="196"/>
      <c r="G11" s="196"/>
      <c r="H11" s="158" t="s">
        <v>12</v>
      </c>
      <c r="I11" s="201"/>
      <c r="J11" s="202">
        <v>318853968.94</v>
      </c>
      <c r="K11" s="201"/>
      <c r="L11" s="202">
        <v>102872242.2</v>
      </c>
      <c r="M11" s="201"/>
      <c r="N11" s="89">
        <v>272851669.06</v>
      </c>
      <c r="O11" s="259"/>
      <c r="P11" s="89">
        <v>44035315.480000004</v>
      </c>
    </row>
    <row r="12" spans="1:16" ht="24.6" customHeight="1">
      <c r="B12" s="200" t="s">
        <v>13</v>
      </c>
      <c r="C12" s="196"/>
      <c r="D12" s="196"/>
      <c r="E12" s="196"/>
      <c r="F12" s="196"/>
      <c r="G12" s="196"/>
      <c r="H12" s="158" t="s">
        <v>14</v>
      </c>
      <c r="I12" s="201"/>
      <c r="J12" s="202">
        <v>372571997.89999974</v>
      </c>
      <c r="K12" s="201"/>
      <c r="L12" s="202">
        <v>270056476.31</v>
      </c>
      <c r="M12" s="201"/>
      <c r="N12" s="89">
        <v>1117127078.6600001</v>
      </c>
      <c r="O12" s="259"/>
      <c r="P12" s="89">
        <v>977308731.51999998</v>
      </c>
    </row>
    <row r="13" spans="1:16" ht="24.6" customHeight="1">
      <c r="B13" s="200" t="s">
        <v>15</v>
      </c>
      <c r="C13" s="196"/>
      <c r="D13" s="196"/>
      <c r="E13" s="196"/>
      <c r="F13" s="196"/>
      <c r="G13" s="196"/>
      <c r="H13" s="158" t="s">
        <v>16</v>
      </c>
      <c r="I13" s="201"/>
      <c r="J13" s="202">
        <v>1480991563.02</v>
      </c>
      <c r="K13" s="201"/>
      <c r="L13" s="202">
        <v>1366637844.21</v>
      </c>
      <c r="M13" s="201"/>
      <c r="N13" s="89">
        <v>911943196.74000001</v>
      </c>
      <c r="O13" s="259"/>
      <c r="P13" s="89">
        <v>792299332.64999998</v>
      </c>
    </row>
    <row r="14" spans="1:16" ht="24.6" customHeight="1">
      <c r="B14" s="196"/>
      <c r="C14" s="196" t="s">
        <v>17</v>
      </c>
      <c r="D14" s="196"/>
      <c r="E14" s="196"/>
      <c r="F14" s="196"/>
      <c r="G14" s="196"/>
      <c r="H14" s="199"/>
      <c r="I14" s="196"/>
      <c r="J14" s="90">
        <f>SUM(J11:J13)</f>
        <v>2172417529.8599997</v>
      </c>
      <c r="K14" s="196"/>
      <c r="L14" s="90">
        <f>SUM(L11:L13)</f>
        <v>1739566562.72</v>
      </c>
      <c r="M14" s="196"/>
      <c r="N14" s="91">
        <f>SUM(N11:N13)</f>
        <v>2301921944.46</v>
      </c>
      <c r="O14" s="197"/>
      <c r="P14" s="91">
        <f>SUM(P11:P13)</f>
        <v>1813643379.6500001</v>
      </c>
    </row>
    <row r="15" spans="1:16" ht="24.6" customHeight="1">
      <c r="A15" s="200" t="s">
        <v>18</v>
      </c>
      <c r="B15" s="196"/>
      <c r="C15" s="196"/>
      <c r="D15" s="196"/>
      <c r="E15" s="196"/>
      <c r="F15" s="196"/>
      <c r="G15" s="196"/>
      <c r="H15" s="199"/>
      <c r="I15" s="196"/>
      <c r="J15" s="203"/>
      <c r="K15" s="196"/>
      <c r="L15" s="203"/>
      <c r="M15" s="196"/>
      <c r="N15" s="89"/>
      <c r="O15" s="197"/>
      <c r="P15" s="89"/>
    </row>
    <row r="16" spans="1:16" ht="24.6" customHeight="1">
      <c r="A16" s="200"/>
      <c r="B16" s="196" t="s">
        <v>19</v>
      </c>
      <c r="C16" s="196"/>
      <c r="D16" s="196"/>
      <c r="E16" s="196"/>
      <c r="F16" s="196"/>
      <c r="G16" s="196"/>
      <c r="H16" s="158" t="s">
        <v>20</v>
      </c>
      <c r="I16" s="196"/>
      <c r="J16" s="221">
        <v>0</v>
      </c>
      <c r="K16" s="196"/>
      <c r="L16" s="260">
        <v>178900000</v>
      </c>
      <c r="M16" s="196"/>
      <c r="N16" s="121">
        <v>0</v>
      </c>
      <c r="O16" s="197"/>
      <c r="P16" s="89">
        <v>178900000</v>
      </c>
    </row>
    <row r="17" spans="1:16" ht="24.6" customHeight="1">
      <c r="A17" s="200"/>
      <c r="B17" s="196" t="s">
        <v>21</v>
      </c>
      <c r="C17" s="196"/>
      <c r="D17" s="196"/>
      <c r="E17" s="196"/>
      <c r="F17" s="196"/>
      <c r="G17" s="196"/>
      <c r="H17" s="158" t="s">
        <v>22</v>
      </c>
      <c r="I17" s="196"/>
      <c r="J17" s="92">
        <v>0</v>
      </c>
      <c r="K17" s="196"/>
      <c r="L17" s="92">
        <v>0</v>
      </c>
      <c r="M17" s="196"/>
      <c r="N17" s="89">
        <v>9999600</v>
      </c>
      <c r="O17" s="197"/>
      <c r="P17" s="89">
        <v>9999600</v>
      </c>
    </row>
    <row r="18" spans="1:16" ht="24.6" customHeight="1">
      <c r="A18" s="200"/>
      <c r="B18" s="196" t="s">
        <v>23</v>
      </c>
      <c r="C18" s="196"/>
      <c r="D18" s="196"/>
      <c r="E18" s="196"/>
      <c r="F18" s="196"/>
      <c r="G18" s="196"/>
      <c r="H18" s="158" t="s">
        <v>24</v>
      </c>
      <c r="I18" s="196"/>
      <c r="J18" s="92">
        <v>24101220.66</v>
      </c>
      <c r="K18" s="196"/>
      <c r="L18" s="92">
        <v>24868566.300000001</v>
      </c>
      <c r="M18" s="196"/>
      <c r="N18" s="89">
        <v>24101220.66</v>
      </c>
      <c r="O18" s="197"/>
      <c r="P18" s="121">
        <v>24868566.300000001</v>
      </c>
    </row>
    <row r="19" spans="1:16" ht="24.6" customHeight="1">
      <c r="B19" s="200" t="s">
        <v>25</v>
      </c>
      <c r="C19" s="196"/>
      <c r="D19" s="196"/>
      <c r="E19" s="196"/>
      <c r="F19" s="196"/>
      <c r="G19" s="196"/>
      <c r="H19" s="158" t="s">
        <v>26</v>
      </c>
      <c r="I19" s="196"/>
      <c r="J19" s="203">
        <v>473754164.21999991</v>
      </c>
      <c r="K19" s="196"/>
      <c r="L19" s="260">
        <v>453932645.35000002</v>
      </c>
      <c r="M19" s="196"/>
      <c r="N19" s="89">
        <v>337960705.82999992</v>
      </c>
      <c r="O19" s="197"/>
      <c r="P19" s="89">
        <v>327589397.12999988</v>
      </c>
    </row>
    <row r="20" spans="1:16" ht="24.6" customHeight="1">
      <c r="B20" s="200" t="s">
        <v>27</v>
      </c>
      <c r="C20" s="196"/>
      <c r="D20" s="196"/>
      <c r="E20" s="196"/>
      <c r="F20" s="196"/>
      <c r="G20" s="196"/>
      <c r="H20" s="158" t="s">
        <v>28</v>
      </c>
      <c r="I20" s="196"/>
      <c r="J20" s="203">
        <v>156057269.03999999</v>
      </c>
      <c r="K20" s="196"/>
      <c r="L20" s="122">
        <v>155921450.57999998</v>
      </c>
      <c r="M20" s="196"/>
      <c r="N20" s="89">
        <v>54891652.219999999</v>
      </c>
      <c r="O20" s="197"/>
      <c r="P20" s="122">
        <v>51185759.859999999</v>
      </c>
    </row>
    <row r="21" spans="1:16" ht="24.6" customHeight="1">
      <c r="B21" s="200" t="s">
        <v>29</v>
      </c>
      <c r="C21" s="196"/>
      <c r="D21" s="196"/>
      <c r="E21" s="196"/>
      <c r="F21" s="196"/>
      <c r="G21" s="196"/>
      <c r="H21" s="158" t="s">
        <v>30</v>
      </c>
      <c r="I21" s="196"/>
      <c r="J21" s="203">
        <v>15231574.639999995</v>
      </c>
      <c r="K21" s="196"/>
      <c r="L21" s="260">
        <v>5959789.459999999</v>
      </c>
      <c r="M21" s="196"/>
      <c r="N21" s="89">
        <v>13599782.639999997</v>
      </c>
      <c r="O21" s="197"/>
      <c r="P21" s="89">
        <v>4151317.4599999995</v>
      </c>
    </row>
    <row r="22" spans="1:16" ht="24.6" customHeight="1">
      <c r="B22" s="200" t="s">
        <v>31</v>
      </c>
      <c r="C22" s="196"/>
      <c r="D22" s="196"/>
      <c r="E22" s="196"/>
      <c r="F22" s="196"/>
      <c r="G22" s="196"/>
      <c r="H22" s="158" t="s">
        <v>32</v>
      </c>
      <c r="I22" s="196"/>
      <c r="J22" s="203">
        <v>36936549.489999995</v>
      </c>
      <c r="K22" s="196"/>
      <c r="L22" s="260">
        <v>36796017.590000004</v>
      </c>
      <c r="M22" s="196"/>
      <c r="N22" s="93">
        <v>26412138.780000001</v>
      </c>
      <c r="O22" s="197"/>
      <c r="P22" s="93">
        <v>27210155.460000001</v>
      </c>
    </row>
    <row r="23" spans="1:16" ht="24.6" customHeight="1">
      <c r="B23" s="200" t="s">
        <v>33</v>
      </c>
      <c r="C23" s="196"/>
      <c r="D23" s="196"/>
      <c r="E23" s="196"/>
      <c r="F23" s="196"/>
      <c r="G23" s="196"/>
      <c r="H23" s="158"/>
      <c r="I23" s="196"/>
      <c r="J23" s="203">
        <v>54595873.840000004</v>
      </c>
      <c r="K23" s="196"/>
      <c r="L23" s="260">
        <v>46134779.760000005</v>
      </c>
      <c r="M23" s="196"/>
      <c r="N23" s="93">
        <v>31181063.100000005</v>
      </c>
      <c r="O23" s="197"/>
      <c r="P23" s="93">
        <v>24980718.040000003</v>
      </c>
    </row>
    <row r="24" spans="1:16" ht="24.6" customHeight="1">
      <c r="B24" s="200" t="s">
        <v>34</v>
      </c>
      <c r="C24" s="196"/>
      <c r="D24" s="196"/>
      <c r="E24" s="196"/>
      <c r="F24" s="196"/>
      <c r="G24" s="196"/>
      <c r="H24" s="204"/>
      <c r="I24" s="196"/>
      <c r="J24" s="203">
        <v>2866349.9100000006</v>
      </c>
      <c r="K24" s="196"/>
      <c r="L24" s="260">
        <v>1265845.8799999999</v>
      </c>
      <c r="M24" s="196"/>
      <c r="N24" s="89">
        <v>2403041.0500000007</v>
      </c>
      <c r="O24" s="197"/>
      <c r="P24" s="89">
        <v>654556.25</v>
      </c>
    </row>
    <row r="25" spans="1:16" ht="24.6" customHeight="1">
      <c r="B25" s="200"/>
      <c r="C25" s="196" t="s">
        <v>35</v>
      </c>
      <c r="D25" s="196"/>
      <c r="E25" s="196"/>
      <c r="F25" s="196"/>
      <c r="G25" s="196"/>
      <c r="H25" s="199"/>
      <c r="I25" s="196"/>
      <c r="J25" s="91">
        <f>SUM(J16:J24)</f>
        <v>763543001.79999995</v>
      </c>
      <c r="K25" s="196"/>
      <c r="L25" s="91">
        <f>SUM(L16:L24)</f>
        <v>903779094.92000008</v>
      </c>
      <c r="M25" s="196"/>
      <c r="N25" s="91">
        <f>SUM(N16:N24)</f>
        <v>500549204.27999991</v>
      </c>
      <c r="O25" s="197"/>
      <c r="P25" s="91">
        <f>SUM(P16:P24)</f>
        <v>649540070.49999988</v>
      </c>
    </row>
    <row r="26" spans="1:16" ht="24.6" customHeight="1" thickBot="1">
      <c r="A26" s="200" t="s">
        <v>36</v>
      </c>
      <c r="C26" s="196"/>
      <c r="D26" s="196"/>
      <c r="E26" s="196"/>
      <c r="F26" s="196"/>
      <c r="G26" s="196"/>
      <c r="H26" s="199"/>
      <c r="I26" s="196"/>
      <c r="J26" s="94">
        <f>J25+J14</f>
        <v>2935960531.6599998</v>
      </c>
      <c r="K26" s="196"/>
      <c r="L26" s="94">
        <f>L25+L14</f>
        <v>2643345657.6400003</v>
      </c>
      <c r="M26" s="196"/>
      <c r="N26" s="94">
        <f>N25+N14</f>
        <v>2802471148.7399998</v>
      </c>
      <c r="O26" s="197"/>
      <c r="P26" s="94">
        <f>P25+P14</f>
        <v>2463183450.1500001</v>
      </c>
    </row>
    <row r="27" spans="1:16" ht="24.6" customHeight="1" thickTop="1">
      <c r="A27" s="196"/>
      <c r="B27" s="196"/>
      <c r="C27" s="196"/>
      <c r="D27" s="196"/>
      <c r="E27" s="196"/>
      <c r="F27" s="196"/>
      <c r="G27" s="196"/>
      <c r="H27" s="199"/>
      <c r="I27" s="196"/>
      <c r="J27" s="196"/>
      <c r="K27" s="196"/>
      <c r="L27" s="196"/>
      <c r="M27" s="196"/>
      <c r="O27" s="197"/>
      <c r="P27" s="197"/>
    </row>
    <row r="28" spans="1:16" ht="24.6" customHeight="1">
      <c r="A28" s="196"/>
      <c r="B28" s="196"/>
      <c r="C28" s="196"/>
      <c r="D28" s="196"/>
      <c r="E28" s="196"/>
      <c r="F28" s="196"/>
      <c r="G28" s="196"/>
      <c r="H28" s="199"/>
      <c r="I28" s="196"/>
      <c r="J28" s="196"/>
      <c r="K28" s="196"/>
      <c r="L28" s="196"/>
      <c r="M28" s="196"/>
      <c r="O28" s="197"/>
      <c r="P28" s="197"/>
    </row>
    <row r="29" spans="1:16" ht="24.6" customHeight="1">
      <c r="A29" s="200" t="s">
        <v>293</v>
      </c>
      <c r="B29" s="196"/>
      <c r="C29" s="196"/>
      <c r="D29" s="196"/>
      <c r="E29" s="196"/>
      <c r="F29" s="196"/>
      <c r="G29" s="196"/>
      <c r="H29" s="195"/>
      <c r="I29" s="196"/>
      <c r="J29" s="196"/>
      <c r="K29" s="196"/>
      <c r="L29" s="196"/>
      <c r="M29" s="196"/>
      <c r="O29" s="197"/>
      <c r="P29" s="197"/>
    </row>
    <row r="30" spans="1:16" ht="24.6" customHeight="1">
      <c r="A30" s="200"/>
      <c r="B30" s="196"/>
      <c r="C30" s="196"/>
      <c r="D30" s="196"/>
      <c r="E30" s="196"/>
      <c r="F30" s="196"/>
      <c r="G30" s="196"/>
      <c r="H30" s="195"/>
      <c r="I30" s="196"/>
      <c r="J30" s="196"/>
      <c r="K30" s="196"/>
      <c r="L30" s="196"/>
      <c r="M30" s="196"/>
      <c r="O30" s="197"/>
      <c r="P30" s="197"/>
    </row>
    <row r="31" spans="1:16" ht="24.6" customHeight="1">
      <c r="C31" s="200"/>
      <c r="D31" s="196"/>
      <c r="E31" s="196"/>
      <c r="F31" s="196"/>
      <c r="G31" s="196"/>
      <c r="H31" s="195"/>
      <c r="I31" s="196"/>
      <c r="J31" s="196"/>
      <c r="K31" s="196"/>
      <c r="L31" s="196"/>
      <c r="M31" s="196"/>
      <c r="O31" s="197"/>
      <c r="P31" s="197"/>
    </row>
    <row r="32" spans="1:16" ht="24.6" customHeight="1">
      <c r="C32" s="200"/>
      <c r="D32" s="196"/>
      <c r="E32" s="196"/>
      <c r="F32" s="196"/>
      <c r="G32" s="196"/>
      <c r="H32" s="195"/>
      <c r="I32" s="196"/>
      <c r="J32" s="196"/>
      <c r="K32" s="196"/>
      <c r="L32" s="196"/>
      <c r="M32" s="196"/>
      <c r="O32" s="197"/>
      <c r="P32" s="197"/>
    </row>
    <row r="33" spans="1:16" ht="24.75" customHeight="1">
      <c r="C33" s="200" t="s">
        <v>37</v>
      </c>
      <c r="D33" s="196"/>
      <c r="E33" s="196"/>
      <c r="F33" s="196"/>
      <c r="G33" s="196"/>
      <c r="H33" s="195"/>
      <c r="I33" s="196"/>
      <c r="J33" s="196"/>
      <c r="K33" s="196"/>
      <c r="L33" s="196"/>
      <c r="M33" s="196"/>
      <c r="O33" s="197"/>
      <c r="P33" s="197"/>
    </row>
    <row r="34" spans="1:16" ht="24.75" customHeight="1">
      <c r="A34" s="196"/>
      <c r="C34" s="196"/>
      <c r="D34" s="196" t="s">
        <v>38</v>
      </c>
      <c r="E34" s="196"/>
      <c r="F34" s="196"/>
      <c r="G34" s="196"/>
      <c r="H34" s="195"/>
      <c r="I34" s="196"/>
      <c r="J34" s="196"/>
      <c r="K34" s="196"/>
      <c r="L34" s="196"/>
      <c r="M34" s="196"/>
      <c r="O34" s="197"/>
      <c r="P34" s="197"/>
    </row>
    <row r="35" spans="1:16" ht="24.75" customHeight="1">
      <c r="A35" s="196"/>
      <c r="C35" s="196"/>
      <c r="D35" s="196"/>
      <c r="E35" s="196"/>
      <c r="F35" s="196"/>
      <c r="G35" s="196"/>
      <c r="H35" s="195"/>
      <c r="I35" s="196"/>
      <c r="J35" s="196"/>
      <c r="K35" s="196"/>
      <c r="L35" s="196"/>
      <c r="M35" s="196"/>
      <c r="O35" s="197"/>
      <c r="P35" s="197"/>
    </row>
    <row r="36" spans="1:16" ht="24.75" customHeight="1">
      <c r="A36" s="196"/>
      <c r="C36" s="196"/>
      <c r="D36" s="196"/>
      <c r="E36" s="196"/>
      <c r="F36" s="196"/>
      <c r="G36" s="196"/>
      <c r="H36" s="195"/>
      <c r="I36" s="196"/>
      <c r="J36" s="196"/>
      <c r="K36" s="196"/>
      <c r="L36" s="196"/>
      <c r="M36" s="196"/>
      <c r="O36" s="197"/>
      <c r="P36" s="197"/>
    </row>
    <row r="37" spans="1:16" ht="24" customHeight="1">
      <c r="A37" s="265" t="s">
        <v>39</v>
      </c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</row>
    <row r="38" spans="1:16" ht="24" customHeight="1">
      <c r="A38" s="262" t="s">
        <v>0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</row>
    <row r="39" spans="1:16" ht="24" customHeight="1">
      <c r="A39" s="262" t="s">
        <v>40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</row>
    <row r="40" spans="1:16" ht="24" customHeight="1">
      <c r="A40" s="262" t="str">
        <f>+A3</f>
        <v>ณ วันที่ 30 กันยายน 2567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</row>
    <row r="41" spans="1:16" ht="21">
      <c r="A41" s="195"/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49"/>
      <c r="O41" s="205"/>
      <c r="P41" s="205"/>
    </row>
    <row r="42" spans="1:16" ht="21">
      <c r="B42" s="195"/>
      <c r="D42" s="195"/>
      <c r="E42" s="195"/>
      <c r="F42" s="195"/>
      <c r="G42" s="195"/>
      <c r="H42" s="195"/>
      <c r="I42" s="196"/>
      <c r="J42" s="196"/>
      <c r="K42" s="196"/>
      <c r="L42" s="196"/>
      <c r="M42" s="196"/>
      <c r="N42" s="148"/>
      <c r="O42" s="197"/>
      <c r="P42" s="198" t="s">
        <v>3</v>
      </c>
    </row>
    <row r="43" spans="1:16" ht="21" customHeight="1">
      <c r="B43" s="195"/>
      <c r="D43" s="195"/>
      <c r="E43" s="195"/>
      <c r="F43" s="195"/>
      <c r="G43" s="195"/>
      <c r="H43" s="195"/>
      <c r="I43" s="196"/>
      <c r="J43" s="263" t="str">
        <f>+J6</f>
        <v>งบการเงินรวม</v>
      </c>
      <c r="K43" s="263"/>
      <c r="L43" s="263"/>
      <c r="M43" s="196"/>
      <c r="N43" s="264" t="str">
        <f>+N6</f>
        <v>งบการเงินเฉพาะกิจการ</v>
      </c>
      <c r="O43" s="264"/>
      <c r="P43" s="264"/>
    </row>
    <row r="44" spans="1:16" ht="24" customHeight="1">
      <c r="B44" s="195"/>
      <c r="D44" s="195" t="s">
        <v>41</v>
      </c>
      <c r="H44" s="199" t="s">
        <v>5</v>
      </c>
      <c r="I44" s="196"/>
      <c r="J44" s="88" t="str">
        <f>J7</f>
        <v>30 กันยายน 2567</v>
      </c>
      <c r="K44" s="196"/>
      <c r="L44" s="88" t="s">
        <v>7</v>
      </c>
      <c r="M44" s="196"/>
      <c r="N44" s="88" t="str">
        <f>N7</f>
        <v>30 กันยายน 2567</v>
      </c>
      <c r="O44" s="196"/>
      <c r="P44" s="88" t="s">
        <v>7</v>
      </c>
    </row>
    <row r="45" spans="1:16" ht="24" customHeight="1">
      <c r="B45" s="195"/>
      <c r="D45" s="195"/>
      <c r="H45" s="199"/>
      <c r="I45" s="196"/>
      <c r="J45" s="107" t="s">
        <v>8</v>
      </c>
      <c r="K45" s="196"/>
      <c r="L45" s="255" t="s">
        <v>284</v>
      </c>
      <c r="M45" s="196"/>
      <c r="N45" s="107" t="s">
        <v>8</v>
      </c>
      <c r="O45" s="196"/>
      <c r="P45" s="255" t="s">
        <v>284</v>
      </c>
    </row>
    <row r="46" spans="1:16" ht="21.75" customHeight="1">
      <c r="B46" s="195"/>
      <c r="D46" s="195"/>
      <c r="H46" s="199"/>
      <c r="I46" s="196"/>
      <c r="J46" s="107" t="s">
        <v>9</v>
      </c>
      <c r="K46" s="196"/>
      <c r="L46" s="107" t="s">
        <v>285</v>
      </c>
      <c r="M46" s="196"/>
      <c r="N46" s="107" t="s">
        <v>9</v>
      </c>
      <c r="O46" s="196"/>
      <c r="P46" s="107" t="s">
        <v>285</v>
      </c>
    </row>
    <row r="47" spans="1:16" ht="24" customHeight="1">
      <c r="A47" s="200" t="s">
        <v>42</v>
      </c>
      <c r="B47" s="196"/>
      <c r="C47" s="196"/>
      <c r="D47" s="196"/>
      <c r="E47" s="196"/>
      <c r="F47" s="196"/>
      <c r="G47" s="196"/>
      <c r="H47" s="199"/>
      <c r="I47" s="196"/>
      <c r="J47" s="196"/>
      <c r="K47" s="196"/>
      <c r="L47" s="196"/>
      <c r="M47" s="196"/>
      <c r="O47" s="197"/>
      <c r="P47" s="93"/>
    </row>
    <row r="48" spans="1:16" ht="24" customHeight="1">
      <c r="A48" s="200"/>
      <c r="B48" s="206" t="s">
        <v>43</v>
      </c>
      <c r="C48" s="196"/>
      <c r="D48" s="196"/>
      <c r="E48" s="196"/>
      <c r="F48" s="196"/>
      <c r="G48" s="196"/>
      <c r="H48" s="199"/>
      <c r="I48" s="196"/>
      <c r="J48" s="196"/>
      <c r="K48" s="196"/>
      <c r="L48" s="196"/>
      <c r="M48" s="196"/>
      <c r="O48" s="197"/>
      <c r="P48" s="93"/>
    </row>
    <row r="49" spans="1:16" ht="24" customHeight="1">
      <c r="A49" s="200"/>
      <c r="B49" s="193" t="s">
        <v>44</v>
      </c>
      <c r="C49" s="196"/>
      <c r="D49" s="196"/>
      <c r="E49" s="196"/>
      <c r="F49" s="196"/>
      <c r="G49" s="196"/>
      <c r="H49" s="158" t="s">
        <v>45</v>
      </c>
      <c r="I49" s="196"/>
      <c r="J49" s="95">
        <v>0</v>
      </c>
      <c r="K49" s="196"/>
      <c r="L49" s="95">
        <v>344243202.42999995</v>
      </c>
      <c r="M49" s="196"/>
      <c r="N49" s="95">
        <v>0</v>
      </c>
      <c r="O49" s="197"/>
      <c r="P49" s="95">
        <v>344243202.42999995</v>
      </c>
    </row>
    <row r="50" spans="1:16" ht="24" customHeight="1">
      <c r="A50" s="200"/>
      <c r="B50" s="196" t="s">
        <v>46</v>
      </c>
      <c r="C50" s="196"/>
      <c r="D50" s="196"/>
      <c r="E50" s="196"/>
      <c r="F50" s="196"/>
      <c r="G50" s="196"/>
      <c r="H50" s="158" t="s">
        <v>47</v>
      </c>
      <c r="I50" s="196"/>
      <c r="J50" s="196">
        <v>1789623116.7199998</v>
      </c>
      <c r="K50" s="196"/>
      <c r="L50" s="197">
        <v>1704401616.49</v>
      </c>
      <c r="M50" s="196"/>
      <c r="N50" s="93">
        <v>1763685866.21</v>
      </c>
      <c r="O50" s="197"/>
      <c r="P50" s="93">
        <v>1697784224.2300003</v>
      </c>
    </row>
    <row r="51" spans="1:16" ht="24" customHeight="1">
      <c r="A51" s="200"/>
      <c r="B51" s="196" t="s">
        <v>48</v>
      </c>
      <c r="C51" s="196"/>
      <c r="D51" s="196"/>
      <c r="E51" s="196"/>
      <c r="F51" s="196"/>
      <c r="G51" s="196"/>
      <c r="H51" s="158"/>
      <c r="I51" s="196"/>
      <c r="J51" s="196"/>
      <c r="K51" s="196"/>
      <c r="L51" s="197"/>
      <c r="M51" s="196"/>
      <c r="O51" s="197"/>
      <c r="P51" s="93"/>
    </row>
    <row r="52" spans="1:16" ht="24" customHeight="1">
      <c r="A52" s="200"/>
      <c r="B52" s="193" t="s">
        <v>49</v>
      </c>
      <c r="C52" s="196"/>
      <c r="D52" s="196"/>
      <c r="E52" s="196"/>
      <c r="F52" s="196"/>
      <c r="G52" s="196"/>
      <c r="H52" s="158" t="s">
        <v>50</v>
      </c>
      <c r="I52" s="196"/>
      <c r="J52" s="95">
        <v>0</v>
      </c>
      <c r="K52" s="196"/>
      <c r="L52" s="197">
        <v>15413800</v>
      </c>
      <c r="M52" s="196"/>
      <c r="N52" s="95">
        <v>0</v>
      </c>
      <c r="O52" s="197"/>
      <c r="P52" s="93">
        <v>8221000</v>
      </c>
    </row>
    <row r="53" spans="1:16" ht="24" customHeight="1">
      <c r="A53" s="200"/>
      <c r="B53" s="196" t="s">
        <v>51</v>
      </c>
      <c r="C53" s="196"/>
      <c r="D53" s="196"/>
      <c r="E53" s="196"/>
      <c r="G53" s="196"/>
      <c r="H53" s="158"/>
      <c r="I53" s="196"/>
      <c r="J53" s="196"/>
      <c r="K53" s="196"/>
      <c r="L53" s="197"/>
      <c r="M53" s="196"/>
      <c r="O53" s="197"/>
      <c r="P53" s="93"/>
    </row>
    <row r="54" spans="1:16" ht="24" customHeight="1">
      <c r="A54" s="200"/>
      <c r="B54" s="193" t="s">
        <v>49</v>
      </c>
      <c r="C54" s="196"/>
      <c r="D54" s="196"/>
      <c r="E54" s="196"/>
      <c r="F54" s="196"/>
      <c r="G54" s="196"/>
      <c r="H54" s="158" t="s">
        <v>52</v>
      </c>
      <c r="I54" s="196"/>
      <c r="J54" s="196">
        <v>71820576.760000005</v>
      </c>
      <c r="K54" s="196"/>
      <c r="L54" s="123">
        <v>72100926.969999999</v>
      </c>
      <c r="M54" s="196"/>
      <c r="N54" s="95">
        <v>26337038.559999999</v>
      </c>
      <c r="O54" s="197"/>
      <c r="P54" s="93">
        <v>27948935.949999999</v>
      </c>
    </row>
    <row r="55" spans="1:16" ht="24" customHeight="1">
      <c r="A55" s="200"/>
      <c r="B55" s="196" t="s">
        <v>53</v>
      </c>
      <c r="C55" s="196"/>
      <c r="D55" s="196"/>
      <c r="E55" s="196"/>
      <c r="F55" s="196"/>
      <c r="G55" s="196"/>
      <c r="H55" s="207"/>
      <c r="I55" s="196"/>
      <c r="J55" s="196">
        <v>6232903.2600000007</v>
      </c>
      <c r="K55" s="196"/>
      <c r="L55" s="197">
        <v>10552486.07</v>
      </c>
      <c r="M55" s="196"/>
      <c r="N55" s="93">
        <v>5499937.4000000004</v>
      </c>
      <c r="O55" s="197"/>
      <c r="P55" s="95">
        <v>0</v>
      </c>
    </row>
    <row r="56" spans="1:16" ht="24" customHeight="1">
      <c r="A56" s="200"/>
      <c r="B56" s="196" t="s">
        <v>54</v>
      </c>
      <c r="C56" s="196"/>
      <c r="D56" s="196"/>
      <c r="E56" s="196"/>
      <c r="F56" s="196"/>
      <c r="G56" s="196"/>
      <c r="H56" s="158" t="s">
        <v>55</v>
      </c>
      <c r="I56" s="196"/>
      <c r="J56" s="95">
        <v>11423129.27</v>
      </c>
      <c r="K56" s="196"/>
      <c r="L56" s="123">
        <v>10145818.420000002</v>
      </c>
      <c r="M56" s="196"/>
      <c r="N56" s="95">
        <v>41898425.93</v>
      </c>
      <c r="O56" s="197"/>
      <c r="P56" s="93">
        <v>9733318.4199999999</v>
      </c>
    </row>
    <row r="57" spans="1:16" ht="24" customHeight="1">
      <c r="B57" s="196"/>
      <c r="C57" s="200" t="s">
        <v>56</v>
      </c>
      <c r="D57" s="196"/>
      <c r="E57" s="196"/>
      <c r="F57" s="196"/>
      <c r="G57" s="196"/>
      <c r="H57" s="208"/>
      <c r="I57" s="209"/>
      <c r="J57" s="91">
        <f>SUM(J48:J56)</f>
        <v>1879099726.0099998</v>
      </c>
      <c r="K57" s="209"/>
      <c r="L57" s="91">
        <f>SUM(L48:L56)</f>
        <v>2156857850.3800001</v>
      </c>
      <c r="M57" s="209"/>
      <c r="N57" s="91">
        <f>SUM(N48:N56)</f>
        <v>1837421268.1000001</v>
      </c>
      <c r="O57" s="210"/>
      <c r="P57" s="91">
        <f>SUM(P48:P56)</f>
        <v>2087930681.0300004</v>
      </c>
    </row>
    <row r="58" spans="1:16" ht="24" customHeight="1">
      <c r="A58" s="200" t="s">
        <v>57</v>
      </c>
      <c r="B58" s="196"/>
      <c r="C58" s="200"/>
      <c r="D58" s="196"/>
      <c r="E58" s="196"/>
      <c r="F58" s="196"/>
      <c r="G58" s="196"/>
      <c r="H58" s="208"/>
      <c r="I58" s="209"/>
      <c r="J58" s="209"/>
      <c r="K58" s="209"/>
      <c r="L58" s="209"/>
      <c r="M58" s="209"/>
      <c r="N58" s="124"/>
      <c r="O58" s="210"/>
      <c r="P58" s="124"/>
    </row>
    <row r="59" spans="1:16" ht="24" customHeight="1">
      <c r="A59" s="200"/>
      <c r="B59" s="196" t="s">
        <v>58</v>
      </c>
      <c r="C59" s="200"/>
      <c r="D59" s="196"/>
      <c r="E59" s="196"/>
      <c r="F59" s="196"/>
      <c r="G59" s="196"/>
      <c r="H59" s="158" t="s">
        <v>50</v>
      </c>
      <c r="I59" s="209"/>
      <c r="J59" s="95">
        <v>0</v>
      </c>
      <c r="K59" s="211"/>
      <c r="L59" s="212">
        <v>14735731.300000001</v>
      </c>
      <c r="M59" s="211"/>
      <c r="N59" s="95">
        <v>0</v>
      </c>
      <c r="O59" s="197"/>
      <c r="P59" s="159">
        <v>0</v>
      </c>
    </row>
    <row r="60" spans="1:16" ht="24" customHeight="1">
      <c r="B60" s="196" t="s">
        <v>59</v>
      </c>
      <c r="C60" s="200"/>
      <c r="D60" s="196"/>
      <c r="E60" s="196"/>
      <c r="F60" s="196"/>
      <c r="G60" s="196"/>
      <c r="H60" s="158" t="s">
        <v>52</v>
      </c>
      <c r="I60" s="209"/>
      <c r="J60" s="125">
        <v>81970285.030000001</v>
      </c>
      <c r="K60" s="209"/>
      <c r="L60" s="212">
        <v>82905204.069999993</v>
      </c>
      <c r="M60" s="209"/>
      <c r="N60" s="125">
        <v>27918273.210000001</v>
      </c>
      <c r="O60" s="210"/>
      <c r="P60" s="126">
        <v>22897946.859999999</v>
      </c>
    </row>
    <row r="61" spans="1:16" ht="24" customHeight="1">
      <c r="B61" s="196" t="s">
        <v>60</v>
      </c>
      <c r="C61" s="200"/>
      <c r="D61" s="196"/>
      <c r="E61" s="196"/>
      <c r="F61" s="196"/>
      <c r="G61" s="196"/>
      <c r="H61" s="158"/>
      <c r="I61" s="209"/>
      <c r="J61" s="211"/>
      <c r="K61" s="209"/>
      <c r="L61" s="212"/>
      <c r="M61" s="209"/>
      <c r="N61" s="126"/>
      <c r="O61" s="210"/>
      <c r="P61" s="126"/>
    </row>
    <row r="62" spans="1:16" ht="24" customHeight="1">
      <c r="B62" s="193" t="s">
        <v>61</v>
      </c>
      <c r="C62" s="200"/>
      <c r="D62" s="196"/>
      <c r="E62" s="196"/>
      <c r="F62" s="196"/>
      <c r="G62" s="196"/>
      <c r="H62" s="158" t="s">
        <v>62</v>
      </c>
      <c r="I62" s="209"/>
      <c r="J62" s="211">
        <v>76017271.789999992</v>
      </c>
      <c r="K62" s="209"/>
      <c r="L62" s="212">
        <v>68190562.859999999</v>
      </c>
      <c r="M62" s="209"/>
      <c r="N62" s="126">
        <v>56449440.5</v>
      </c>
      <c r="O62" s="210"/>
      <c r="P62" s="126">
        <v>50984830.539999999</v>
      </c>
    </row>
    <row r="63" spans="1:16" ht="24" customHeight="1">
      <c r="B63" s="196" t="s">
        <v>292</v>
      </c>
      <c r="C63" s="200"/>
      <c r="D63" s="196"/>
      <c r="E63" s="196"/>
      <c r="F63" s="196"/>
      <c r="G63" s="196"/>
      <c r="H63" s="158" t="s">
        <v>55</v>
      </c>
      <c r="I63" s="209"/>
      <c r="J63" s="211">
        <v>10209715.560000002</v>
      </c>
      <c r="K63" s="209"/>
      <c r="L63" s="212">
        <v>9874982.4499999993</v>
      </c>
      <c r="M63" s="209"/>
      <c r="N63" s="211">
        <v>6227924.4800000014</v>
      </c>
      <c r="O63" s="210"/>
      <c r="P63" s="127">
        <v>5923820.3200000003</v>
      </c>
    </row>
    <row r="64" spans="1:16" ht="24" customHeight="1">
      <c r="B64" s="196"/>
      <c r="C64" s="200" t="s">
        <v>63</v>
      </c>
      <c r="D64" s="196"/>
      <c r="E64" s="196"/>
      <c r="F64" s="196"/>
      <c r="G64" s="196"/>
      <c r="H64" s="208"/>
      <c r="I64" s="209"/>
      <c r="J64" s="96">
        <f>SUM(J59:J63)</f>
        <v>168197272.38</v>
      </c>
      <c r="K64" s="209"/>
      <c r="L64" s="96">
        <f>SUM(L59:L63)</f>
        <v>175706480.67999998</v>
      </c>
      <c r="M64" s="209"/>
      <c r="N64" s="96">
        <f>SUM(N59:N63)</f>
        <v>90595638.190000013</v>
      </c>
      <c r="O64" s="210"/>
      <c r="P64" s="96">
        <f>SUM(P59:P63)</f>
        <v>79806597.719999999</v>
      </c>
    </row>
    <row r="65" spans="1:16" ht="24" customHeight="1">
      <c r="B65" s="196"/>
      <c r="C65" s="200" t="s">
        <v>64</v>
      </c>
      <c r="D65" s="196"/>
      <c r="E65" s="196"/>
      <c r="F65" s="196"/>
      <c r="G65" s="196"/>
      <c r="H65" s="208"/>
      <c r="I65" s="209"/>
      <c r="J65" s="91">
        <f>+J57+J64</f>
        <v>2047296998.3899999</v>
      </c>
      <c r="K65" s="209"/>
      <c r="L65" s="91">
        <f>+L57+L64</f>
        <v>2332564331.0599999</v>
      </c>
      <c r="M65" s="209"/>
      <c r="N65" s="91">
        <f>+N57+N64</f>
        <v>1928016906.2900002</v>
      </c>
      <c r="O65" s="210"/>
      <c r="P65" s="91">
        <f>+P57+P64</f>
        <v>2167737278.7500005</v>
      </c>
    </row>
    <row r="66" spans="1:16" ht="21">
      <c r="B66" s="196"/>
      <c r="C66" s="200"/>
      <c r="D66" s="196"/>
      <c r="E66" s="196"/>
      <c r="F66" s="196"/>
      <c r="G66" s="196"/>
      <c r="H66" s="208"/>
      <c r="I66" s="209"/>
      <c r="J66" s="250"/>
      <c r="K66" s="250"/>
      <c r="L66" s="125"/>
      <c r="M66" s="250"/>
      <c r="N66" s="125"/>
      <c r="O66" s="250"/>
      <c r="P66" s="125"/>
    </row>
    <row r="67" spans="1:16" ht="21">
      <c r="B67" s="196"/>
      <c r="C67" s="200"/>
      <c r="D67" s="196"/>
      <c r="E67" s="196"/>
      <c r="F67" s="196"/>
      <c r="G67" s="196"/>
      <c r="H67" s="208"/>
      <c r="I67" s="209"/>
      <c r="J67" s="250"/>
      <c r="K67" s="250"/>
      <c r="L67" s="125"/>
      <c r="M67" s="250"/>
      <c r="N67" s="125"/>
      <c r="O67" s="250"/>
      <c r="P67" s="125"/>
    </row>
    <row r="68" spans="1:16" ht="24" customHeight="1">
      <c r="A68" s="200" t="s">
        <v>293</v>
      </c>
      <c r="B68" s="196"/>
      <c r="C68" s="196"/>
      <c r="D68" s="196"/>
      <c r="E68" s="196"/>
      <c r="F68" s="196"/>
      <c r="G68" s="196"/>
      <c r="H68" s="195"/>
      <c r="I68" s="196"/>
      <c r="J68" s="251"/>
      <c r="K68" s="251"/>
      <c r="L68" s="251"/>
      <c r="M68" s="251"/>
      <c r="N68" s="95"/>
      <c r="O68" s="251"/>
      <c r="P68" s="251"/>
    </row>
    <row r="69" spans="1:16" ht="24" customHeight="1">
      <c r="A69" s="200"/>
      <c r="B69" s="196"/>
      <c r="C69" s="196"/>
      <c r="D69" s="196"/>
      <c r="E69" s="196"/>
      <c r="F69" s="196"/>
      <c r="G69" s="196"/>
      <c r="H69" s="195"/>
      <c r="I69" s="196"/>
      <c r="J69" s="251"/>
      <c r="K69" s="251"/>
      <c r="L69" s="251"/>
      <c r="M69" s="251"/>
      <c r="N69" s="95"/>
      <c r="O69" s="251"/>
      <c r="P69" s="251"/>
    </row>
    <row r="70" spans="1:16" ht="21">
      <c r="A70" s="200"/>
      <c r="B70" s="196"/>
      <c r="C70" s="196"/>
      <c r="D70" s="196"/>
      <c r="E70" s="196"/>
      <c r="F70" s="196"/>
      <c r="G70" s="196"/>
      <c r="H70" s="195"/>
      <c r="I70" s="196"/>
      <c r="J70" s="251"/>
      <c r="K70" s="251"/>
      <c r="L70" s="251"/>
      <c r="M70" s="251"/>
      <c r="N70" s="95"/>
      <c r="O70" s="251"/>
      <c r="P70" s="251"/>
    </row>
    <row r="71" spans="1:16" ht="21">
      <c r="A71" s="200"/>
      <c r="B71" s="196"/>
      <c r="C71" s="196"/>
      <c r="D71" s="196"/>
      <c r="E71" s="196"/>
      <c r="F71" s="196"/>
      <c r="G71" s="196"/>
      <c r="H71" s="195"/>
      <c r="I71" s="196"/>
      <c r="J71" s="196"/>
      <c r="K71" s="196"/>
      <c r="L71" s="196"/>
      <c r="M71" s="196"/>
      <c r="O71" s="197"/>
      <c r="P71" s="197"/>
    </row>
    <row r="72" spans="1:16" ht="21">
      <c r="C72" s="200" t="s">
        <v>37</v>
      </c>
      <c r="D72" s="196"/>
      <c r="E72" s="196"/>
      <c r="F72" s="196"/>
      <c r="G72" s="196"/>
      <c r="H72" s="195"/>
      <c r="I72" s="196"/>
      <c r="J72" s="196"/>
      <c r="K72" s="196"/>
      <c r="L72" s="196"/>
      <c r="M72" s="196"/>
      <c r="O72" s="197"/>
      <c r="P72" s="197"/>
    </row>
    <row r="73" spans="1:16" ht="24" customHeight="1">
      <c r="A73" s="196"/>
      <c r="C73" s="196"/>
      <c r="D73" s="196" t="s">
        <v>38</v>
      </c>
      <c r="E73" s="196"/>
      <c r="F73" s="196"/>
      <c r="G73" s="196"/>
      <c r="H73" s="195"/>
      <c r="I73" s="196"/>
      <c r="J73" s="196"/>
      <c r="K73" s="196"/>
      <c r="L73" s="196"/>
      <c r="M73" s="196"/>
      <c r="O73" s="197"/>
      <c r="P73" s="197"/>
    </row>
    <row r="74" spans="1:16" ht="24" customHeight="1">
      <c r="A74" s="196"/>
      <c r="C74" s="196"/>
      <c r="D74" s="196"/>
      <c r="E74" s="196"/>
      <c r="F74" s="196"/>
      <c r="G74" s="196"/>
      <c r="H74" s="195"/>
      <c r="I74" s="196"/>
      <c r="J74" s="196"/>
      <c r="K74" s="196"/>
      <c r="L74" s="196"/>
      <c r="M74" s="196"/>
      <c r="O74" s="197"/>
      <c r="P74" s="197"/>
    </row>
    <row r="75" spans="1:16" ht="24.75" customHeight="1">
      <c r="A75" s="265" t="s">
        <v>65</v>
      </c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  <c r="P75" s="265"/>
    </row>
    <row r="76" spans="1:16" ht="26.25" customHeight="1">
      <c r="A76" s="262" t="s">
        <v>0</v>
      </c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  <c r="O76" s="262"/>
      <c r="P76" s="262"/>
    </row>
    <row r="77" spans="1:16" ht="26.25" customHeight="1">
      <c r="A77" s="262" t="s">
        <v>40</v>
      </c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</row>
    <row r="78" spans="1:16" ht="26.25" customHeight="1">
      <c r="A78" s="262" t="str">
        <f>+A40</f>
        <v>ณ วันที่ 30 กันยายน 2567</v>
      </c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</row>
    <row r="79" spans="1:16" ht="26.25" customHeight="1">
      <c r="A79" s="195"/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49"/>
      <c r="O79" s="205"/>
      <c r="P79" s="205"/>
    </row>
    <row r="80" spans="1:16" ht="26.25" customHeight="1">
      <c r="B80" s="195"/>
      <c r="D80" s="195"/>
      <c r="E80" s="195"/>
      <c r="F80" s="195"/>
      <c r="G80" s="195"/>
      <c r="H80" s="195"/>
      <c r="I80" s="196"/>
      <c r="J80" s="196"/>
      <c r="K80" s="196"/>
      <c r="L80" s="196"/>
      <c r="M80" s="196"/>
      <c r="N80" s="148"/>
      <c r="O80" s="197"/>
      <c r="P80" s="198" t="s">
        <v>3</v>
      </c>
    </row>
    <row r="81" spans="1:16" ht="26.25" customHeight="1">
      <c r="B81" s="195"/>
      <c r="D81" s="195"/>
      <c r="E81" s="195"/>
      <c r="F81" s="195"/>
      <c r="G81" s="195"/>
      <c r="H81" s="195"/>
      <c r="I81" s="196"/>
      <c r="J81" s="263" t="str">
        <f>+J43</f>
        <v>งบการเงินรวม</v>
      </c>
      <c r="K81" s="263"/>
      <c r="L81" s="263"/>
      <c r="M81" s="196"/>
      <c r="N81" s="264" t="str">
        <f>+N43</f>
        <v>งบการเงินเฉพาะกิจการ</v>
      </c>
      <c r="O81" s="264"/>
      <c r="P81" s="264"/>
    </row>
    <row r="82" spans="1:16" ht="24" customHeight="1">
      <c r="B82" s="195"/>
      <c r="D82" s="195" t="s">
        <v>41</v>
      </c>
      <c r="H82" s="199" t="s">
        <v>5</v>
      </c>
      <c r="I82" s="196"/>
      <c r="J82" s="88" t="str">
        <f>J44</f>
        <v>30 กันยายน 2567</v>
      </c>
      <c r="K82" s="196"/>
      <c r="L82" s="88" t="s">
        <v>7</v>
      </c>
      <c r="M82" s="196"/>
      <c r="N82" s="88" t="str">
        <f>N44</f>
        <v>30 กันยายน 2567</v>
      </c>
      <c r="O82" s="196"/>
      <c r="P82" s="88" t="s">
        <v>7</v>
      </c>
    </row>
    <row r="83" spans="1:16" ht="24" customHeight="1">
      <c r="B83" s="195"/>
      <c r="D83" s="195"/>
      <c r="H83" s="199"/>
      <c r="I83" s="196"/>
      <c r="J83" s="107" t="s">
        <v>8</v>
      </c>
      <c r="K83" s="196"/>
      <c r="L83" s="255" t="s">
        <v>284</v>
      </c>
      <c r="M83" s="196"/>
      <c r="N83" s="107" t="s">
        <v>8</v>
      </c>
      <c r="O83" s="196"/>
      <c r="P83" s="255" t="s">
        <v>284</v>
      </c>
    </row>
    <row r="84" spans="1:16" ht="24" customHeight="1">
      <c r="B84" s="195"/>
      <c r="D84" s="195"/>
      <c r="H84" s="199"/>
      <c r="I84" s="196"/>
      <c r="J84" s="107" t="s">
        <v>9</v>
      </c>
      <c r="K84" s="196"/>
      <c r="L84" s="107" t="s">
        <v>285</v>
      </c>
      <c r="M84" s="196"/>
      <c r="N84" s="107" t="s">
        <v>9</v>
      </c>
      <c r="O84" s="196"/>
      <c r="P84" s="107" t="s">
        <v>285</v>
      </c>
    </row>
    <row r="85" spans="1:16" ht="26.25" customHeight="1">
      <c r="A85" s="200" t="s">
        <v>66</v>
      </c>
      <c r="B85" s="196"/>
      <c r="C85" s="196"/>
      <c r="D85" s="196"/>
      <c r="E85" s="196"/>
      <c r="F85" s="196"/>
      <c r="G85" s="196"/>
      <c r="H85" s="199"/>
      <c r="I85" s="196"/>
      <c r="J85" s="196"/>
      <c r="K85" s="196"/>
      <c r="L85" s="196"/>
      <c r="M85" s="196"/>
      <c r="N85" s="213"/>
      <c r="O85" s="197"/>
      <c r="P85" s="197"/>
    </row>
    <row r="86" spans="1:16" ht="26.25" customHeight="1">
      <c r="B86" s="200" t="s">
        <v>67</v>
      </c>
      <c r="C86" s="196"/>
      <c r="D86" s="196"/>
      <c r="E86" s="196"/>
      <c r="F86" s="196"/>
      <c r="G86" s="196"/>
      <c r="H86" s="158" t="s">
        <v>68</v>
      </c>
      <c r="I86" s="196"/>
      <c r="J86" s="196"/>
      <c r="K86" s="196"/>
      <c r="L86" s="196"/>
      <c r="M86" s="196"/>
      <c r="N86" s="213"/>
      <c r="O86" s="197"/>
      <c r="P86" s="197"/>
    </row>
    <row r="87" spans="1:16" ht="26.25" customHeight="1">
      <c r="B87" s="200" t="s">
        <v>69</v>
      </c>
      <c r="C87" s="196"/>
      <c r="D87" s="196"/>
      <c r="E87" s="196"/>
      <c r="F87" s="196"/>
      <c r="G87" s="196"/>
      <c r="H87" s="199"/>
      <c r="I87" s="196"/>
      <c r="J87" s="196"/>
      <c r="K87" s="196"/>
      <c r="L87" s="196"/>
      <c r="M87" s="196"/>
      <c r="O87" s="197"/>
      <c r="P87" s="197"/>
    </row>
    <row r="88" spans="1:16" ht="26.25" customHeight="1" thickBot="1">
      <c r="B88" s="200" t="s">
        <v>70</v>
      </c>
      <c r="C88" s="196"/>
      <c r="D88" s="196"/>
      <c r="E88" s="196"/>
      <c r="F88" s="196"/>
      <c r="G88" s="196"/>
      <c r="H88" s="199"/>
      <c r="I88" s="196"/>
      <c r="J88" s="97">
        <v>310000000</v>
      </c>
      <c r="K88" s="196"/>
      <c r="L88" s="97">
        <v>310000000</v>
      </c>
      <c r="M88" s="196"/>
      <c r="N88" s="97">
        <v>310000000</v>
      </c>
      <c r="O88" s="197"/>
      <c r="P88" s="97">
        <v>310000000</v>
      </c>
    </row>
    <row r="89" spans="1:16" ht="26.25" customHeight="1" thickTop="1">
      <c r="B89" s="200" t="s">
        <v>71</v>
      </c>
      <c r="C89" s="196"/>
      <c r="D89" s="196"/>
      <c r="E89" s="196"/>
      <c r="F89" s="196"/>
      <c r="G89" s="196"/>
      <c r="H89" s="199"/>
      <c r="I89" s="196"/>
      <c r="J89" s="196"/>
      <c r="K89" s="196"/>
      <c r="L89" s="196"/>
      <c r="M89" s="196"/>
      <c r="O89" s="197"/>
      <c r="P89" s="93"/>
    </row>
    <row r="90" spans="1:16" ht="26.25" customHeight="1">
      <c r="B90" s="200" t="s">
        <v>72</v>
      </c>
      <c r="C90" s="196"/>
      <c r="D90" s="196"/>
      <c r="E90" s="196"/>
      <c r="F90" s="196"/>
      <c r="G90" s="196"/>
      <c r="H90" s="199"/>
      <c r="I90" s="196"/>
      <c r="J90" s="95">
        <v>310000000</v>
      </c>
      <c r="K90" s="95"/>
      <c r="L90" s="95">
        <v>0</v>
      </c>
      <c r="M90" s="95"/>
      <c r="N90" s="95">
        <v>310000000</v>
      </c>
      <c r="O90" s="95"/>
      <c r="P90" s="95">
        <v>0</v>
      </c>
    </row>
    <row r="91" spans="1:16" ht="26.25" customHeight="1">
      <c r="B91" s="200" t="s">
        <v>73</v>
      </c>
      <c r="C91" s="196"/>
      <c r="D91" s="196"/>
      <c r="E91" s="196"/>
      <c r="F91" s="196"/>
      <c r="G91" s="196"/>
      <c r="H91" s="199"/>
      <c r="I91" s="196"/>
      <c r="J91" s="95">
        <v>0</v>
      </c>
      <c r="K91" s="95"/>
      <c r="L91" s="95">
        <v>225000000</v>
      </c>
      <c r="M91" s="95"/>
      <c r="N91" s="95">
        <v>0</v>
      </c>
      <c r="O91" s="95"/>
      <c r="P91" s="95">
        <v>225000000</v>
      </c>
    </row>
    <row r="92" spans="1:16" ht="26.25" customHeight="1">
      <c r="B92" s="200" t="s">
        <v>74</v>
      </c>
      <c r="C92" s="196"/>
      <c r="D92" s="196"/>
      <c r="E92" s="196"/>
      <c r="F92" s="196"/>
      <c r="G92" s="196"/>
      <c r="H92" s="158" t="s">
        <v>68</v>
      </c>
      <c r="I92" s="196"/>
      <c r="J92" s="214">
        <v>449276000</v>
      </c>
      <c r="K92" s="215"/>
      <c r="L92" s="95">
        <v>0</v>
      </c>
      <c r="M92" s="215"/>
      <c r="N92" s="214">
        <v>449276000</v>
      </c>
      <c r="O92" s="215"/>
      <c r="P92" s="95">
        <v>0</v>
      </c>
    </row>
    <row r="93" spans="1:16" ht="26.25" customHeight="1">
      <c r="B93" s="200" t="s">
        <v>75</v>
      </c>
      <c r="C93" s="196"/>
      <c r="D93" s="196"/>
      <c r="E93" s="196"/>
      <c r="F93" s="196"/>
      <c r="G93" s="196"/>
      <c r="H93" s="199"/>
      <c r="I93" s="196"/>
      <c r="J93" s="93"/>
      <c r="K93" s="196"/>
      <c r="L93" s="93"/>
      <c r="M93" s="196"/>
      <c r="O93" s="197"/>
      <c r="P93" s="93"/>
    </row>
    <row r="94" spans="1:16" ht="26.25" customHeight="1">
      <c r="B94" s="193" t="s">
        <v>76</v>
      </c>
      <c r="C94" s="196"/>
      <c r="D94" s="196"/>
      <c r="E94" s="196"/>
      <c r="F94" s="196"/>
      <c r="G94" s="196"/>
      <c r="H94" s="158"/>
      <c r="I94" s="196"/>
      <c r="J94" s="196">
        <f>+ส่วนเปลี่ยนแปลงรวม!I23</f>
        <v>-11925242.07</v>
      </c>
      <c r="K94" s="196"/>
      <c r="L94" s="196">
        <f>+ส่วนเปลี่ยนแปลงรวม!I15</f>
        <v>-11925242.07</v>
      </c>
      <c r="M94" s="196"/>
      <c r="N94" s="193">
        <f>+ส่วนเปลี่ยนแปลงเฉพาะบริษัท!I24</f>
        <v>-13618243.42</v>
      </c>
      <c r="O94" s="197"/>
      <c r="P94" s="193">
        <f>+ส่วนเปลี่ยนแปลงเฉพาะบริษัท!I16</f>
        <v>-13618243.42</v>
      </c>
    </row>
    <row r="95" spans="1:16" ht="26.25" customHeight="1">
      <c r="B95" s="200" t="s">
        <v>77</v>
      </c>
      <c r="C95" s="196"/>
      <c r="D95" s="196"/>
      <c r="E95" s="196"/>
      <c r="F95" s="196"/>
      <c r="G95" s="196"/>
      <c r="H95" s="207"/>
      <c r="I95" s="196"/>
      <c r="J95" s="196"/>
      <c r="K95" s="196"/>
      <c r="L95" s="196"/>
      <c r="M95" s="196"/>
      <c r="N95" s="128"/>
      <c r="O95" s="197"/>
      <c r="P95" s="128"/>
    </row>
    <row r="96" spans="1:16" ht="26.25" customHeight="1">
      <c r="B96" s="200" t="s">
        <v>78</v>
      </c>
      <c r="C96" s="196"/>
      <c r="D96" s="196"/>
      <c r="E96" s="196"/>
      <c r="F96" s="196"/>
      <c r="G96" s="196"/>
      <c r="H96" s="158" t="s">
        <v>79</v>
      </c>
      <c r="I96" s="196"/>
      <c r="J96" s="196">
        <f>+ส่วนเปลี่ยนแปลงรวม!K23</f>
        <v>31000000</v>
      </c>
      <c r="K96" s="196"/>
      <c r="L96" s="129">
        <f>+ส่วนเปลี่ยนแปลงรวม!K15</f>
        <v>22500000</v>
      </c>
      <c r="M96" s="196"/>
      <c r="N96" s="128">
        <f>+ส่วนเปลี่ยนแปลงเฉพาะบริษัท!K24</f>
        <v>31000000</v>
      </c>
      <c r="O96" s="197"/>
      <c r="P96" s="129">
        <f>+ส่วนเปลี่ยนแปลงเฉพาะบริษัท!K16</f>
        <v>22500000</v>
      </c>
    </row>
    <row r="97" spans="1:18" ht="26.25" customHeight="1">
      <c r="B97" s="200" t="s">
        <v>80</v>
      </c>
      <c r="C97" s="196"/>
      <c r="D97" s="196"/>
      <c r="E97" s="196"/>
      <c r="F97" s="196"/>
      <c r="G97" s="196"/>
      <c r="H97" s="207"/>
      <c r="I97" s="196"/>
      <c r="J97" s="216">
        <f>+ส่วนเปลี่ยนแปลงรวม!M23</f>
        <v>110312775.34000131</v>
      </c>
      <c r="K97" s="196"/>
      <c r="L97" s="216">
        <f>ส่วนเปลี่ยนแปลงรวม!M17</f>
        <v>75206568.650000006</v>
      </c>
      <c r="M97" s="196"/>
      <c r="N97" s="130">
        <f>+ส่วนเปลี่ยนแปลงเฉพาะบริษัท!M24</f>
        <v>97796485.870002449</v>
      </c>
      <c r="O97" s="197"/>
      <c r="P97" s="130">
        <f>+ส่วนเปลี่ยนแปลงเฉพาะบริษัท!M18</f>
        <v>61564414.820000023</v>
      </c>
    </row>
    <row r="98" spans="1:18" ht="26.25" customHeight="1">
      <c r="B98" s="196"/>
      <c r="C98" s="200" t="s">
        <v>81</v>
      </c>
      <c r="D98" s="196"/>
      <c r="E98" s="196"/>
      <c r="F98" s="196"/>
      <c r="G98" s="196"/>
      <c r="H98" s="199"/>
      <c r="I98" s="196"/>
      <c r="J98" s="89">
        <f>SUM(J90:J97)</f>
        <v>888663533.27000129</v>
      </c>
      <c r="K98" s="196"/>
      <c r="L98" s="89">
        <f>SUM(L91:L97)</f>
        <v>310781326.58000004</v>
      </c>
      <c r="M98" s="196"/>
      <c r="N98" s="89">
        <f>SUM(N90:N97)</f>
        <v>874454242.45000243</v>
      </c>
      <c r="O98" s="197"/>
      <c r="P98" s="89">
        <f>SUM(P91:P97)</f>
        <v>295446171.40000004</v>
      </c>
    </row>
    <row r="99" spans="1:18" ht="26.25" customHeight="1" thickBot="1">
      <c r="A99" s="200" t="s">
        <v>82</v>
      </c>
      <c r="B99" s="196"/>
      <c r="C99" s="196"/>
      <c r="D99" s="196"/>
      <c r="E99" s="196"/>
      <c r="F99" s="196"/>
      <c r="G99" s="196"/>
      <c r="H99" s="199"/>
      <c r="I99" s="196"/>
      <c r="J99" s="98">
        <f>+J65+J98</f>
        <v>2935960531.6600013</v>
      </c>
      <c r="K99" s="196"/>
      <c r="L99" s="98">
        <f>+L65+L98</f>
        <v>2643345657.6399999</v>
      </c>
      <c r="M99" s="196"/>
      <c r="N99" s="98">
        <f>+N65+N98</f>
        <v>2802471148.7400026</v>
      </c>
      <c r="O99" s="197"/>
      <c r="P99" s="98">
        <f>+P65+P98</f>
        <v>2463183450.1500006</v>
      </c>
    </row>
    <row r="100" spans="1:18" ht="21.75" thickTop="1">
      <c r="A100" s="196"/>
      <c r="B100" s="196"/>
      <c r="C100" s="196"/>
      <c r="D100" s="196"/>
      <c r="E100" s="196"/>
      <c r="F100" s="196"/>
      <c r="G100" s="196"/>
      <c r="H100" s="195"/>
      <c r="I100" s="196"/>
      <c r="J100" s="253">
        <f>+J99-J26</f>
        <v>0</v>
      </c>
      <c r="K100" s="253"/>
      <c r="L100" s="253">
        <f>+L99-L26</f>
        <v>0</v>
      </c>
      <c r="M100" s="253"/>
      <c r="N100" s="253">
        <f>+N99-N26</f>
        <v>0</v>
      </c>
      <c r="O100" s="253"/>
      <c r="P100" s="253">
        <f>+P99-P26</f>
        <v>0</v>
      </c>
      <c r="Q100" s="254"/>
      <c r="R100" s="254"/>
    </row>
    <row r="101" spans="1:18" ht="21">
      <c r="A101" s="196"/>
      <c r="B101" s="196"/>
      <c r="C101" s="196"/>
      <c r="D101" s="196"/>
      <c r="E101" s="196"/>
      <c r="F101" s="196"/>
      <c r="G101" s="196"/>
      <c r="H101" s="195"/>
      <c r="I101" s="196"/>
      <c r="J101" s="217"/>
      <c r="K101" s="217"/>
      <c r="L101" s="217"/>
      <c r="M101" s="217"/>
      <c r="N101" s="217"/>
      <c r="O101" s="217"/>
      <c r="P101" s="217"/>
      <c r="Q101" s="252"/>
      <c r="R101" s="252"/>
    </row>
    <row r="102" spans="1:18" ht="26.25" customHeight="1">
      <c r="A102" s="261" t="s">
        <v>293</v>
      </c>
      <c r="B102" s="196"/>
      <c r="C102" s="196"/>
      <c r="D102" s="196"/>
      <c r="E102" s="196"/>
      <c r="F102" s="196"/>
      <c r="G102" s="196"/>
      <c r="H102" s="195"/>
      <c r="I102" s="196"/>
      <c r="J102" s="217"/>
      <c r="K102" s="217"/>
      <c r="L102" s="217"/>
      <c r="M102" s="217"/>
      <c r="N102" s="252"/>
      <c r="O102" s="252"/>
      <c r="P102" s="252"/>
      <c r="Q102" s="252"/>
      <c r="R102" s="252"/>
    </row>
    <row r="103" spans="1:18" ht="24.75" customHeight="1">
      <c r="A103" s="200"/>
      <c r="B103" s="196"/>
      <c r="C103" s="196"/>
      <c r="D103" s="196"/>
      <c r="E103" s="196"/>
      <c r="F103" s="196"/>
      <c r="G103" s="196"/>
      <c r="H103" s="195"/>
      <c r="I103" s="196"/>
      <c r="J103" s="196"/>
      <c r="K103" s="196"/>
      <c r="L103" s="196"/>
      <c r="M103" s="196"/>
      <c r="N103" s="128"/>
      <c r="O103" s="197"/>
      <c r="P103" s="128"/>
    </row>
    <row r="104" spans="1:18" ht="24.75" customHeight="1">
      <c r="A104" s="200"/>
      <c r="B104" s="196"/>
      <c r="C104" s="196"/>
      <c r="D104" s="196"/>
      <c r="E104" s="196"/>
      <c r="F104" s="196"/>
      <c r="G104" s="196"/>
      <c r="H104" s="195"/>
      <c r="I104" s="196"/>
      <c r="J104" s="196"/>
      <c r="K104" s="196"/>
      <c r="L104" s="129"/>
      <c r="M104" s="196"/>
      <c r="N104" s="128"/>
      <c r="O104" s="197"/>
      <c r="P104" s="129"/>
    </row>
    <row r="105" spans="1:18" ht="24.75" customHeight="1">
      <c r="A105" s="200"/>
      <c r="B105" s="196"/>
      <c r="C105" s="196"/>
      <c r="D105" s="196"/>
      <c r="E105" s="196"/>
      <c r="F105" s="196"/>
      <c r="G105" s="196"/>
      <c r="H105" s="195"/>
      <c r="I105" s="196"/>
      <c r="J105" s="196"/>
      <c r="K105" s="196"/>
      <c r="L105" s="196"/>
      <c r="M105" s="196"/>
      <c r="N105" s="128"/>
      <c r="O105" s="197"/>
      <c r="P105" s="128"/>
    </row>
    <row r="106" spans="1:18" ht="24.75" customHeight="1">
      <c r="C106" s="200" t="s">
        <v>37</v>
      </c>
      <c r="D106" s="196"/>
      <c r="E106" s="196"/>
      <c r="F106" s="196"/>
      <c r="G106" s="196"/>
      <c r="H106" s="195"/>
      <c r="I106" s="196"/>
      <c r="J106" s="196"/>
      <c r="K106" s="196"/>
      <c r="L106" s="196"/>
      <c r="M106" s="196"/>
      <c r="O106" s="197"/>
      <c r="P106" s="197"/>
    </row>
    <row r="107" spans="1:18" ht="24.75" customHeight="1">
      <c r="A107" s="196"/>
      <c r="C107" s="196"/>
      <c r="D107" s="196" t="s">
        <v>38</v>
      </c>
      <c r="E107" s="196"/>
      <c r="F107" s="196"/>
      <c r="G107" s="196"/>
      <c r="H107" s="195"/>
      <c r="I107" s="196"/>
      <c r="J107" s="196"/>
      <c r="K107" s="196"/>
      <c r="L107" s="196"/>
      <c r="M107" s="196"/>
      <c r="O107" s="197"/>
      <c r="P107" s="197"/>
    </row>
    <row r="109" spans="1:18" ht="24.6" customHeight="1">
      <c r="L109" s="218"/>
    </row>
    <row r="110" spans="1:18" ht="24.6" customHeight="1">
      <c r="L110" s="218"/>
    </row>
  </sheetData>
  <mergeCells count="17">
    <mergeCell ref="A75:P75"/>
    <mergeCell ref="A76:P76"/>
    <mergeCell ref="A77:P77"/>
    <mergeCell ref="A78:P78"/>
    <mergeCell ref="J81:L81"/>
    <mergeCell ref="N81:P81"/>
    <mergeCell ref="A37:P37"/>
    <mergeCell ref="A38:P38"/>
    <mergeCell ref="A39:P39"/>
    <mergeCell ref="A40:P40"/>
    <mergeCell ref="J43:L43"/>
    <mergeCell ref="N43:P43"/>
    <mergeCell ref="A1:P1"/>
    <mergeCell ref="A2:P2"/>
    <mergeCell ref="A3:P3"/>
    <mergeCell ref="J6:L6"/>
    <mergeCell ref="N6:P6"/>
  </mergeCells>
  <phoneticPr fontId="7" type="noConversion"/>
  <pageMargins left="0.62992125984251968" right="0.23622047244094491" top="0.59055118110236227" bottom="0.51181102362204722" header="0.19685039370078741" footer="0.19685039370078741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77"/>
  <sheetViews>
    <sheetView tabSelected="1" view="pageBreakPreview" topLeftCell="A46" zoomScale="90" zoomScaleNormal="92" zoomScaleSheetLayoutView="90" workbookViewId="0">
      <selection activeCell="B62" sqref="B62"/>
    </sheetView>
  </sheetViews>
  <sheetFormatPr defaultColWidth="9.42578125" defaultRowHeight="23.25" customHeight="1"/>
  <cols>
    <col min="1" max="1" width="2.5703125" style="54" customWidth="1"/>
    <col min="2" max="2" width="5.5703125" style="54" customWidth="1"/>
    <col min="3" max="3" width="7.42578125" style="54" customWidth="1"/>
    <col min="4" max="4" width="16.5703125" style="54" customWidth="1"/>
    <col min="5" max="5" width="1.42578125" style="54" customWidth="1"/>
    <col min="6" max="6" width="7.42578125" style="54" customWidth="1"/>
    <col min="7" max="7" width="1.42578125" style="54" customWidth="1"/>
    <col min="8" max="8" width="16.140625" style="111" bestFit="1" customWidth="1"/>
    <col min="9" max="9" width="1.42578125" style="54" customWidth="1"/>
    <col min="10" max="10" width="16.140625" style="54" bestFit="1" customWidth="1"/>
    <col min="11" max="11" width="1.42578125" style="54" customWidth="1"/>
    <col min="12" max="12" width="16.42578125" style="54" bestFit="1" customWidth="1"/>
    <col min="13" max="13" width="1.42578125" style="54" customWidth="1"/>
    <col min="14" max="14" width="16.42578125" style="54" bestFit="1" customWidth="1"/>
    <col min="15" max="15" width="1.5703125" style="54" customWidth="1"/>
    <col min="16" max="16" width="6.42578125" style="54" customWidth="1"/>
    <col min="17" max="17" width="14.42578125" style="54" bestFit="1" customWidth="1"/>
    <col min="18" max="18" width="15.42578125" style="54" customWidth="1"/>
    <col min="19" max="19" width="14.5703125" style="54" bestFit="1" customWidth="1"/>
    <col min="20" max="20" width="14.42578125" style="54" bestFit="1" customWidth="1"/>
    <col min="21" max="16384" width="9.42578125" style="54"/>
  </cols>
  <sheetData>
    <row r="1" spans="1:18" ht="23.2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150"/>
    </row>
    <row r="2" spans="1:18" ht="23.25" customHeight="1">
      <c r="A2" s="266" t="s">
        <v>83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150"/>
    </row>
    <row r="3" spans="1:18" ht="23.25" customHeight="1">
      <c r="A3" s="266" t="s">
        <v>84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150"/>
    </row>
    <row r="4" spans="1:18" ht="23.25" customHeight="1">
      <c r="A4" s="266" t="s">
        <v>85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150"/>
    </row>
    <row r="5" spans="1:18" ht="23.25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50"/>
    </row>
    <row r="6" spans="1:18" ht="23.25" customHeight="1">
      <c r="A6" s="56"/>
      <c r="B6" s="56"/>
      <c r="C6" s="56"/>
      <c r="D6" s="56"/>
      <c r="E6" s="56"/>
      <c r="F6" s="56"/>
      <c r="G6" s="56"/>
      <c r="H6" s="112"/>
      <c r="I6" s="56"/>
      <c r="J6" s="150"/>
      <c r="K6" s="183"/>
      <c r="L6" s="150"/>
      <c r="M6" s="183"/>
      <c r="N6" s="184" t="s">
        <v>3</v>
      </c>
      <c r="O6" s="183"/>
    </row>
    <row r="7" spans="1:18" ht="23.25" customHeight="1">
      <c r="A7" s="56"/>
      <c r="B7" s="56"/>
      <c r="C7" s="56"/>
      <c r="D7" s="56"/>
      <c r="E7" s="56"/>
      <c r="F7" s="56"/>
      <c r="G7" s="56"/>
      <c r="H7" s="267" t="str">
        <f>+งบการเงิน!J6</f>
        <v>งบการเงินรวม</v>
      </c>
      <c r="I7" s="267"/>
      <c r="J7" s="267"/>
      <c r="K7" s="56"/>
      <c r="L7" s="268" t="str">
        <f>+งบการเงิน!N6</f>
        <v>งบการเงินเฉพาะกิจการ</v>
      </c>
      <c r="M7" s="268"/>
      <c r="N7" s="268"/>
      <c r="O7" s="183"/>
    </row>
    <row r="8" spans="1:18" ht="23.25" customHeight="1">
      <c r="A8" s="185"/>
      <c r="B8" s="151"/>
      <c r="C8" s="151"/>
      <c r="D8" s="151"/>
      <c r="E8" s="151"/>
      <c r="F8" s="152" t="s">
        <v>5</v>
      </c>
      <c r="G8" s="151"/>
      <c r="H8" s="63" t="s">
        <v>86</v>
      </c>
      <c r="I8" s="151"/>
      <c r="J8" s="63" t="s">
        <v>87</v>
      </c>
      <c r="K8" s="56"/>
      <c r="L8" s="63" t="s">
        <v>86</v>
      </c>
      <c r="M8" s="151"/>
      <c r="N8" s="63" t="s">
        <v>87</v>
      </c>
      <c r="O8" s="186"/>
    </row>
    <row r="9" spans="1:18" ht="23.25" customHeight="1">
      <c r="A9" s="185"/>
      <c r="B9" s="151"/>
      <c r="C9" s="151"/>
      <c r="D9" s="151"/>
      <c r="E9" s="151"/>
      <c r="G9" s="151"/>
      <c r="H9" s="81"/>
      <c r="I9" s="151"/>
      <c r="J9" s="81"/>
      <c r="K9" s="134"/>
      <c r="L9" s="133"/>
      <c r="M9" s="134"/>
      <c r="N9" s="81" t="s">
        <v>88</v>
      </c>
      <c r="O9" s="186"/>
    </row>
    <row r="10" spans="1:18" ht="23.25" customHeight="1">
      <c r="A10" s="185" t="s">
        <v>89</v>
      </c>
      <c r="B10" s="151"/>
      <c r="C10" s="151"/>
      <c r="D10" s="151"/>
      <c r="E10" s="151"/>
      <c r="F10" s="151"/>
      <c r="G10" s="151"/>
      <c r="H10" s="113"/>
      <c r="I10" s="151"/>
      <c r="J10" s="133"/>
      <c r="K10" s="134"/>
      <c r="L10" s="133"/>
      <c r="M10" s="134"/>
      <c r="N10" s="133"/>
      <c r="O10" s="133"/>
      <c r="R10" s="187"/>
    </row>
    <row r="11" spans="1:18" ht="23.25" customHeight="1">
      <c r="A11" s="185"/>
      <c r="B11" s="188" t="s">
        <v>90</v>
      </c>
      <c r="C11" s="151"/>
      <c r="D11" s="151"/>
      <c r="E11" s="151"/>
      <c r="F11" s="220" t="s">
        <v>91</v>
      </c>
      <c r="G11" s="151"/>
      <c r="H11" s="54">
        <v>3747818753.3700008</v>
      </c>
      <c r="J11" s="54">
        <v>3586388454.1300001</v>
      </c>
      <c r="K11" s="135"/>
      <c r="L11" s="54">
        <v>3574533957.8500013</v>
      </c>
      <c r="N11" s="54">
        <v>3508150563.3800001</v>
      </c>
      <c r="O11" s="136"/>
      <c r="R11" s="111"/>
    </row>
    <row r="12" spans="1:18" ht="23.25" customHeight="1">
      <c r="A12" s="185"/>
      <c r="B12" s="188" t="s">
        <v>92</v>
      </c>
      <c r="C12" s="151"/>
      <c r="D12" s="151"/>
      <c r="E12" s="151"/>
      <c r="F12" s="151"/>
      <c r="G12" s="151"/>
      <c r="H12" s="110">
        <v>0</v>
      </c>
      <c r="I12" s="110"/>
      <c r="J12" s="110">
        <v>0</v>
      </c>
      <c r="K12" s="135"/>
      <c r="L12" s="110">
        <v>5700000</v>
      </c>
      <c r="M12" s="110"/>
      <c r="N12" s="110">
        <v>5100000</v>
      </c>
      <c r="O12" s="136"/>
      <c r="R12" s="111"/>
    </row>
    <row r="13" spans="1:18" ht="23.25" customHeight="1">
      <c r="A13" s="185"/>
      <c r="B13" s="188" t="s">
        <v>93</v>
      </c>
      <c r="C13" s="151"/>
      <c r="D13" s="151"/>
      <c r="E13" s="151"/>
      <c r="F13" s="115" t="s">
        <v>22</v>
      </c>
      <c r="G13" s="151"/>
      <c r="H13" s="111">
        <v>0</v>
      </c>
      <c r="J13" s="111">
        <v>0</v>
      </c>
      <c r="K13" s="135"/>
      <c r="L13" s="54">
        <v>25998960</v>
      </c>
      <c r="N13" s="111">
        <v>17999280</v>
      </c>
      <c r="O13" s="136"/>
      <c r="R13" s="111"/>
    </row>
    <row r="14" spans="1:18" ht="23.25" customHeight="1">
      <c r="A14" s="185"/>
      <c r="B14" s="188" t="s">
        <v>94</v>
      </c>
      <c r="C14" s="151"/>
      <c r="D14" s="151"/>
      <c r="E14" s="151"/>
      <c r="F14" s="151"/>
      <c r="G14" s="151"/>
      <c r="H14" s="54">
        <v>750471.2</v>
      </c>
      <c r="J14" s="54">
        <v>1194317.26</v>
      </c>
      <c r="K14" s="135"/>
      <c r="L14" s="54">
        <v>656261.5700000003</v>
      </c>
      <c r="N14" s="54">
        <v>686772.78</v>
      </c>
      <c r="O14" s="136"/>
      <c r="R14" s="111"/>
    </row>
    <row r="15" spans="1:18" ht="23.25" customHeight="1">
      <c r="A15" s="188" t="s">
        <v>95</v>
      </c>
      <c r="C15" s="151"/>
      <c r="D15" s="151"/>
      <c r="E15" s="151"/>
      <c r="F15" s="151"/>
      <c r="G15" s="151"/>
      <c r="H15" s="137">
        <f>SUM(H11:H14)</f>
        <v>3748569224.5700006</v>
      </c>
      <c r="I15" s="138"/>
      <c r="J15" s="137">
        <f>SUM(J11:J14)</f>
        <v>3587582771.3900003</v>
      </c>
      <c r="K15" s="139"/>
      <c r="L15" s="137">
        <f>SUM(L11:L14)</f>
        <v>3606889179.4200015</v>
      </c>
      <c r="M15" s="138"/>
      <c r="N15" s="137">
        <f>SUM(N11:N14)</f>
        <v>3531936616.1600003</v>
      </c>
      <c r="O15" s="138"/>
      <c r="R15" s="111"/>
    </row>
    <row r="16" spans="1:18" ht="23.25" customHeight="1">
      <c r="A16" s="185" t="s">
        <v>96</v>
      </c>
      <c r="B16" s="188"/>
      <c r="C16" s="151"/>
      <c r="D16" s="151"/>
      <c r="E16" s="151"/>
      <c r="F16" s="151"/>
      <c r="G16" s="151"/>
      <c r="H16" s="113"/>
      <c r="I16" s="113"/>
      <c r="J16" s="113"/>
      <c r="K16" s="135"/>
      <c r="L16" s="138"/>
      <c r="M16" s="138"/>
      <c r="N16" s="138"/>
      <c r="O16" s="138"/>
      <c r="R16" s="111"/>
    </row>
    <row r="17" spans="1:21" ht="23.25" customHeight="1">
      <c r="A17" s="185"/>
      <c r="B17" s="188" t="s">
        <v>97</v>
      </c>
      <c r="C17" s="151"/>
      <c r="D17" s="151"/>
      <c r="E17" s="151"/>
      <c r="F17" s="151"/>
      <c r="G17" s="151"/>
      <c r="H17" s="54">
        <v>3407152705.52</v>
      </c>
      <c r="J17" s="54">
        <v>3271760423.0999999</v>
      </c>
      <c r="K17" s="135"/>
      <c r="L17" s="54">
        <v>3340990851.8035908</v>
      </c>
      <c r="N17" s="54">
        <v>3296386094.0300002</v>
      </c>
      <c r="O17" s="138"/>
      <c r="R17" s="111"/>
    </row>
    <row r="18" spans="1:21" ht="23.25" customHeight="1">
      <c r="A18" s="185"/>
      <c r="B18" s="188" t="s">
        <v>98</v>
      </c>
      <c r="C18" s="151"/>
      <c r="D18" s="151"/>
      <c r="E18" s="151"/>
      <c r="F18" s="220" t="s">
        <v>91</v>
      </c>
      <c r="G18" s="151"/>
      <c r="H18" s="114">
        <v>156532788.78999996</v>
      </c>
      <c r="I18" s="114"/>
      <c r="J18" s="114">
        <v>159166430.09</v>
      </c>
      <c r="K18" s="135"/>
      <c r="L18" s="54">
        <v>73721754.930000007</v>
      </c>
      <c r="N18" s="54">
        <v>92591084.579999998</v>
      </c>
      <c r="O18" s="138"/>
      <c r="R18" s="111"/>
    </row>
    <row r="19" spans="1:21" ht="23.25" customHeight="1">
      <c r="A19" s="185"/>
      <c r="B19" s="188" t="s">
        <v>99</v>
      </c>
      <c r="C19" s="151"/>
      <c r="D19" s="151"/>
      <c r="E19" s="151"/>
      <c r="F19" s="151"/>
      <c r="G19" s="151"/>
      <c r="H19" s="114">
        <v>105815971.46999991</v>
      </c>
      <c r="I19" s="114"/>
      <c r="J19" s="114">
        <v>88266579.280000001</v>
      </c>
      <c r="K19" s="135"/>
      <c r="L19" s="54">
        <v>97191775.629999906</v>
      </c>
      <c r="N19" s="54">
        <v>82090215.749999985</v>
      </c>
      <c r="O19" s="138"/>
      <c r="R19" s="111"/>
    </row>
    <row r="20" spans="1:21" ht="23.25" customHeight="1">
      <c r="A20" s="185" t="s">
        <v>100</v>
      </c>
      <c r="B20" s="188"/>
      <c r="C20" s="151"/>
      <c r="D20" s="151"/>
      <c r="E20" s="151"/>
      <c r="F20" s="151"/>
      <c r="G20" s="151"/>
      <c r="H20" s="137">
        <f>SUM(H17:H19)</f>
        <v>3669501465.7799997</v>
      </c>
      <c r="I20" s="138"/>
      <c r="J20" s="137">
        <f>SUM(J17:J19)</f>
        <v>3519193432.4700003</v>
      </c>
      <c r="K20" s="139"/>
      <c r="L20" s="137">
        <f>SUM(L17:L19)</f>
        <v>3511904382.3635907</v>
      </c>
      <c r="M20" s="138"/>
      <c r="N20" s="137">
        <f t="shared" ref="N20" si="0">SUM(N17:N19)</f>
        <v>3471067394.3600001</v>
      </c>
      <c r="O20" s="138"/>
      <c r="R20" s="111"/>
    </row>
    <row r="21" spans="1:21" ht="23.25" customHeight="1">
      <c r="A21" s="188" t="s">
        <v>101</v>
      </c>
      <c r="B21" s="185"/>
      <c r="C21" s="188"/>
      <c r="D21" s="188"/>
      <c r="E21" s="151"/>
      <c r="F21" s="151"/>
      <c r="G21" s="151"/>
      <c r="H21" s="138">
        <f>+H15-H20</f>
        <v>79067758.790000916</v>
      </c>
      <c r="I21" s="138"/>
      <c r="J21" s="138">
        <f>+J15-J20</f>
        <v>68389338.920000076</v>
      </c>
      <c r="K21" s="138"/>
      <c r="L21" s="138">
        <f>+L15-L20</f>
        <v>94984797.056410789</v>
      </c>
      <c r="M21" s="138"/>
      <c r="N21" s="138">
        <f t="shared" ref="N21" si="1">+N15-N20</f>
        <v>60869221.800000191</v>
      </c>
      <c r="O21" s="138"/>
      <c r="R21" s="111"/>
    </row>
    <row r="22" spans="1:21" ht="23.25" customHeight="1">
      <c r="A22" s="188" t="s">
        <v>102</v>
      </c>
      <c r="C22" s="151"/>
      <c r="D22" s="151"/>
      <c r="E22" s="151"/>
      <c r="F22" s="151"/>
      <c r="G22" s="151"/>
      <c r="H22" s="114">
        <v>54881.71</v>
      </c>
      <c r="I22" s="114"/>
      <c r="J22" s="114">
        <v>239426.59</v>
      </c>
      <c r="K22" s="135"/>
      <c r="L22" s="54">
        <v>54519.38</v>
      </c>
      <c r="N22" s="54">
        <v>239426.59000000032</v>
      </c>
      <c r="O22" s="136"/>
      <c r="R22" s="111"/>
    </row>
    <row r="23" spans="1:21" ht="23.25" customHeight="1">
      <c r="A23" s="188" t="s">
        <v>103</v>
      </c>
      <c r="C23" s="188"/>
      <c r="D23" s="188"/>
      <c r="E23" s="151"/>
      <c r="F23" s="151"/>
      <c r="G23" s="151"/>
      <c r="H23" s="140">
        <v>2170607.4199999981</v>
      </c>
      <c r="I23" s="138"/>
      <c r="J23" s="140">
        <v>4553686.5999999996</v>
      </c>
      <c r="K23" s="138"/>
      <c r="L23" s="140">
        <v>1141287.3499999987</v>
      </c>
      <c r="M23" s="138"/>
      <c r="N23" s="140">
        <v>3054642.0299999984</v>
      </c>
      <c r="O23" s="138"/>
      <c r="R23" s="111"/>
    </row>
    <row r="24" spans="1:21" ht="23.25" customHeight="1">
      <c r="A24" s="188" t="s">
        <v>104</v>
      </c>
      <c r="C24" s="188"/>
      <c r="D24" s="188"/>
      <c r="E24" s="151"/>
      <c r="F24" s="151"/>
      <c r="G24" s="151"/>
      <c r="H24" s="138">
        <f>+H21+H22-H23</f>
        <v>76952033.080000907</v>
      </c>
      <c r="I24" s="138"/>
      <c r="J24" s="138">
        <f t="shared" ref="J24" si="2">+J21+J22-J23</f>
        <v>64075078.910000078</v>
      </c>
      <c r="K24" s="138"/>
      <c r="L24" s="138">
        <f>+L21+L22-L23</f>
        <v>93898029.086410791</v>
      </c>
      <c r="M24" s="138"/>
      <c r="N24" s="138">
        <f t="shared" ref="N24" si="3">+N21+N22-N23</f>
        <v>58054006.360000193</v>
      </c>
      <c r="O24" s="138"/>
      <c r="R24" s="111"/>
      <c r="S24" s="189"/>
      <c r="T24" s="189"/>
      <c r="U24" s="189"/>
    </row>
    <row r="25" spans="1:21" ht="23.25" customHeight="1">
      <c r="A25" s="188" t="s">
        <v>105</v>
      </c>
      <c r="B25" s="185"/>
      <c r="C25" s="151"/>
      <c r="D25" s="151"/>
      <c r="E25" s="151"/>
      <c r="F25" s="115" t="s">
        <v>32</v>
      </c>
      <c r="G25" s="151"/>
      <c r="H25" s="139">
        <v>14715539.140000008</v>
      </c>
      <c r="I25" s="135"/>
      <c r="J25" s="139">
        <v>12829294.43</v>
      </c>
      <c r="L25" s="190">
        <v>12890335.289999999</v>
      </c>
      <c r="N25" s="190">
        <v>7884758.3700000001</v>
      </c>
      <c r="O25" s="139"/>
      <c r="R25" s="111"/>
    </row>
    <row r="26" spans="1:21" ht="23.25" customHeight="1">
      <c r="A26" s="151" t="s">
        <v>106</v>
      </c>
      <c r="B26" s="185"/>
      <c r="C26" s="151"/>
      <c r="D26" s="151"/>
      <c r="E26" s="151"/>
      <c r="F26" s="115"/>
      <c r="G26" s="151"/>
      <c r="H26" s="141">
        <f>+H24-H25</f>
        <v>62236493.940000899</v>
      </c>
      <c r="I26" s="135"/>
      <c r="J26" s="141">
        <f>+J24-J25</f>
        <v>51245784.480000079</v>
      </c>
      <c r="K26" s="135"/>
      <c r="L26" s="141">
        <f>+L24-L25</f>
        <v>81007693.796410799</v>
      </c>
      <c r="M26" s="135"/>
      <c r="N26" s="141">
        <f t="shared" ref="N26" si="4">+N24-N25</f>
        <v>50169247.990000196</v>
      </c>
      <c r="O26" s="139"/>
      <c r="R26" s="111"/>
    </row>
    <row r="27" spans="1:21" ht="23.25" customHeight="1">
      <c r="A27" s="54" t="s">
        <v>107</v>
      </c>
      <c r="F27" s="115"/>
      <c r="G27" s="151"/>
      <c r="H27" s="111">
        <v>0</v>
      </c>
      <c r="I27" s="110"/>
      <c r="J27" s="111">
        <v>0</v>
      </c>
      <c r="L27" s="110">
        <v>0</v>
      </c>
      <c r="M27" s="110"/>
      <c r="N27" s="110">
        <v>0</v>
      </c>
      <c r="O27" s="139"/>
      <c r="R27" s="111"/>
    </row>
    <row r="28" spans="1:21" ht="23.25" customHeight="1" thickBot="1">
      <c r="A28" s="54" t="s">
        <v>108</v>
      </c>
      <c r="F28" s="151"/>
      <c r="G28" s="151"/>
      <c r="H28" s="191">
        <f>SUM(H26:H27)</f>
        <v>62236493.940000899</v>
      </c>
      <c r="J28" s="191">
        <f>SUM(J26:J27)</f>
        <v>51245784.480000079</v>
      </c>
      <c r="L28" s="191">
        <f>SUM(L26:L27)</f>
        <v>81007693.796410799</v>
      </c>
      <c r="N28" s="191">
        <f>SUM(N26:N27)</f>
        <v>50169247.990000196</v>
      </c>
      <c r="O28" s="135"/>
      <c r="R28" s="111"/>
    </row>
    <row r="29" spans="1:21" ht="23.25" customHeight="1" thickTop="1">
      <c r="B29" s="54" t="s">
        <v>109</v>
      </c>
      <c r="F29" s="115" t="s">
        <v>110</v>
      </c>
      <c r="G29" s="151"/>
      <c r="H29" s="113"/>
      <c r="I29" s="151"/>
      <c r="O29" s="135"/>
    </row>
    <row r="30" spans="1:21" ht="23.25" customHeight="1">
      <c r="B30" s="188" t="s">
        <v>111</v>
      </c>
      <c r="F30" s="151"/>
      <c r="G30" s="151"/>
      <c r="H30" s="54">
        <v>0.1</v>
      </c>
      <c r="I30" s="151"/>
      <c r="J30" s="54">
        <f>J26/450000000</f>
        <v>0.11387952106666684</v>
      </c>
      <c r="L30" s="54">
        <v>0.13</v>
      </c>
      <c r="N30" s="54">
        <f>N26/450000000</f>
        <v>0.11148721775555599</v>
      </c>
      <c r="O30" s="135"/>
    </row>
    <row r="31" spans="1:21" ht="23.25" customHeight="1">
      <c r="A31" s="151"/>
      <c r="B31" s="185"/>
      <c r="C31" s="151"/>
      <c r="D31" s="151"/>
      <c r="E31" s="151"/>
      <c r="F31" s="151"/>
      <c r="G31" s="151"/>
      <c r="H31" s="113"/>
      <c r="I31" s="151"/>
      <c r="J31" s="135"/>
      <c r="K31" s="139"/>
      <c r="L31" s="135"/>
      <c r="M31" s="139"/>
      <c r="N31" s="135"/>
      <c r="O31" s="135"/>
    </row>
    <row r="32" spans="1:21" ht="23.25" customHeight="1">
      <c r="A32" s="151"/>
      <c r="B32" s="185"/>
      <c r="C32" s="151"/>
      <c r="D32" s="151"/>
      <c r="E32" s="151"/>
      <c r="F32" s="151"/>
      <c r="G32" s="151"/>
      <c r="H32" s="113"/>
      <c r="I32" s="151"/>
      <c r="J32" s="135"/>
      <c r="K32" s="139"/>
      <c r="L32" s="135"/>
      <c r="M32" s="139"/>
      <c r="N32" s="135"/>
      <c r="O32" s="135"/>
    </row>
    <row r="33" spans="1:19" ht="23.25" customHeight="1">
      <c r="A33" s="261" t="s">
        <v>293</v>
      </c>
      <c r="B33" s="185"/>
      <c r="C33" s="151"/>
      <c r="D33" s="151"/>
      <c r="E33" s="151"/>
      <c r="F33" s="151"/>
      <c r="G33" s="151"/>
      <c r="H33" s="113"/>
      <c r="I33" s="151"/>
      <c r="J33" s="135"/>
      <c r="K33" s="139"/>
      <c r="L33" s="135"/>
      <c r="M33" s="139"/>
      <c r="N33" s="135"/>
      <c r="O33" s="135"/>
    </row>
    <row r="34" spans="1:19" ht="23.25" customHeight="1">
      <c r="A34" s="55"/>
      <c r="B34" s="185"/>
      <c r="C34" s="151"/>
      <c r="D34" s="151"/>
      <c r="E34" s="151"/>
      <c r="F34" s="151"/>
      <c r="G34" s="151"/>
      <c r="H34" s="113"/>
      <c r="I34" s="151"/>
      <c r="J34" s="135"/>
      <c r="K34" s="139"/>
      <c r="L34" s="135"/>
      <c r="M34" s="139"/>
      <c r="N34" s="135"/>
      <c r="O34" s="135"/>
    </row>
    <row r="35" spans="1:19" ht="23.25" customHeight="1">
      <c r="A35" s="55"/>
      <c r="B35" s="185"/>
      <c r="C35" s="151"/>
      <c r="D35" s="151"/>
      <c r="E35" s="151"/>
      <c r="F35" s="151"/>
      <c r="G35" s="151"/>
      <c r="H35" s="113"/>
      <c r="I35" s="151"/>
      <c r="J35" s="135"/>
      <c r="K35" s="139"/>
      <c r="L35" s="135"/>
      <c r="M35" s="139"/>
      <c r="N35" s="135"/>
      <c r="O35" s="135"/>
    </row>
    <row r="36" spans="1:19" ht="23.25" customHeight="1">
      <c r="A36" s="151"/>
      <c r="B36" s="185"/>
      <c r="C36" s="151"/>
      <c r="D36" s="151"/>
      <c r="E36" s="151"/>
      <c r="F36" s="151"/>
      <c r="G36" s="151"/>
      <c r="H36" s="116"/>
      <c r="I36" s="151"/>
      <c r="J36" s="135"/>
      <c r="K36" s="139"/>
      <c r="L36" s="135"/>
      <c r="M36" s="139"/>
      <c r="N36" s="135"/>
      <c r="O36" s="135"/>
    </row>
    <row r="37" spans="1:19" ht="23.25" customHeight="1">
      <c r="C37" s="55" t="s">
        <v>112</v>
      </c>
      <c r="D37" s="56"/>
      <c r="E37" s="56"/>
      <c r="F37" s="56"/>
      <c r="G37" s="56"/>
      <c r="I37" s="56"/>
      <c r="J37" s="56"/>
      <c r="K37" s="56"/>
      <c r="L37" s="56"/>
      <c r="M37" s="56"/>
      <c r="N37" s="56"/>
      <c r="O37" s="56"/>
    </row>
    <row r="38" spans="1:19" ht="23.25" customHeight="1">
      <c r="A38" s="56"/>
      <c r="C38" s="56"/>
      <c r="D38" s="56" t="s">
        <v>113</v>
      </c>
      <c r="E38" s="56"/>
      <c r="F38" s="56"/>
      <c r="G38" s="56"/>
      <c r="I38" s="56"/>
      <c r="J38" s="56"/>
      <c r="K38" s="56"/>
      <c r="L38" s="56"/>
      <c r="M38" s="56"/>
      <c r="N38" s="56"/>
      <c r="O38" s="56"/>
    </row>
    <row r="39" spans="1:19" ht="23.25" customHeight="1">
      <c r="A39" s="56"/>
      <c r="C39" s="56"/>
      <c r="D39" s="56"/>
      <c r="E39" s="56"/>
      <c r="F39" s="56"/>
      <c r="G39" s="56"/>
      <c r="I39" s="56"/>
      <c r="J39" s="56"/>
      <c r="K39" s="56"/>
      <c r="L39" s="56"/>
      <c r="M39" s="56"/>
      <c r="N39" s="56"/>
      <c r="O39" s="56"/>
    </row>
    <row r="40" spans="1:19" ht="21.75" customHeight="1">
      <c r="A40" s="266" t="s">
        <v>0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150"/>
    </row>
    <row r="41" spans="1:19" ht="21.75" customHeight="1">
      <c r="A41" s="266" t="s">
        <v>83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150"/>
    </row>
    <row r="42" spans="1:19" ht="21.75" customHeight="1">
      <c r="A42" s="266" t="s">
        <v>114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150"/>
    </row>
    <row r="43" spans="1:19" ht="21.75" customHeight="1">
      <c r="A43" s="266" t="s">
        <v>85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150"/>
    </row>
    <row r="44" spans="1:19" ht="21.75">
      <c r="A44" s="182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50"/>
    </row>
    <row r="45" spans="1:19" ht="21.75" customHeight="1">
      <c r="A45" s="56"/>
      <c r="B45" s="56"/>
      <c r="C45" s="56"/>
      <c r="D45" s="56"/>
      <c r="E45" s="56"/>
      <c r="F45" s="56"/>
      <c r="G45" s="56"/>
      <c r="H45" s="112"/>
      <c r="I45" s="56"/>
      <c r="J45" s="150"/>
      <c r="K45" s="183"/>
      <c r="L45" s="150"/>
      <c r="M45" s="183"/>
      <c r="N45" s="184" t="s">
        <v>3</v>
      </c>
      <c r="O45" s="183"/>
    </row>
    <row r="46" spans="1:19" ht="21.75" customHeight="1">
      <c r="A46" s="56"/>
      <c r="B46" s="56"/>
      <c r="C46" s="56"/>
      <c r="D46" s="56"/>
      <c r="E46" s="56"/>
      <c r="F46" s="56"/>
      <c r="G46" s="56"/>
      <c r="H46" s="267" t="str">
        <f>+H7</f>
        <v>งบการเงินรวม</v>
      </c>
      <c r="I46" s="267"/>
      <c r="J46" s="267"/>
      <c r="K46" s="56"/>
      <c r="L46" s="268" t="str">
        <f>+L7</f>
        <v>งบการเงินเฉพาะกิจการ</v>
      </c>
      <c r="M46" s="268"/>
      <c r="N46" s="268"/>
      <c r="O46" s="183"/>
      <c r="Q46" s="187"/>
      <c r="S46" s="187"/>
    </row>
    <row r="47" spans="1:19" ht="21.75" customHeight="1">
      <c r="A47" s="185"/>
      <c r="B47" s="151"/>
      <c r="C47" s="151"/>
      <c r="D47" s="151"/>
      <c r="E47" s="151"/>
      <c r="F47" s="152" t="s">
        <v>5</v>
      </c>
      <c r="G47" s="151"/>
      <c r="H47" s="63" t="s">
        <v>86</v>
      </c>
      <c r="I47" s="151"/>
      <c r="J47" s="63" t="s">
        <v>87</v>
      </c>
      <c r="K47" s="56"/>
      <c r="L47" s="63" t="s">
        <v>86</v>
      </c>
      <c r="M47" s="151"/>
      <c r="N47" s="63" t="s">
        <v>87</v>
      </c>
      <c r="O47" s="186"/>
    </row>
    <row r="48" spans="1:19" ht="21.75" customHeight="1">
      <c r="A48" s="185"/>
      <c r="B48" s="151"/>
      <c r="C48" s="151"/>
      <c r="D48" s="151"/>
      <c r="E48" s="151"/>
      <c r="G48" s="151"/>
      <c r="H48" s="81"/>
      <c r="I48" s="151"/>
      <c r="J48" s="81"/>
      <c r="K48" s="134"/>
      <c r="L48" s="133"/>
      <c r="M48" s="134"/>
      <c r="N48" s="256" t="s">
        <v>88</v>
      </c>
      <c r="O48" s="186"/>
    </row>
    <row r="49" spans="1:21" ht="21.75" customHeight="1">
      <c r="A49" s="185" t="s">
        <v>89</v>
      </c>
      <c r="B49" s="151"/>
      <c r="C49" s="151"/>
      <c r="D49" s="151"/>
      <c r="E49" s="151"/>
      <c r="F49" s="152"/>
      <c r="G49" s="151"/>
      <c r="H49" s="81"/>
      <c r="I49" s="151"/>
      <c r="J49" s="81"/>
      <c r="K49" s="56"/>
      <c r="L49" s="81"/>
      <c r="M49" s="151"/>
      <c r="N49" s="81"/>
      <c r="O49" s="186"/>
    </row>
    <row r="50" spans="1:21" ht="21.75" customHeight="1">
      <c r="A50" s="185"/>
      <c r="B50" s="188" t="s">
        <v>90</v>
      </c>
      <c r="C50" s="151"/>
      <c r="D50" s="151"/>
      <c r="E50" s="151"/>
      <c r="F50" s="220" t="s">
        <v>91</v>
      </c>
      <c r="G50" s="151"/>
      <c r="H50" s="54">
        <v>10720670597.030001</v>
      </c>
      <c r="J50" s="54">
        <v>10336485945.18</v>
      </c>
      <c r="K50" s="135"/>
      <c r="L50" s="54">
        <v>10286754936.640001</v>
      </c>
      <c r="N50" s="54">
        <v>10018352288.42</v>
      </c>
      <c r="O50" s="136"/>
      <c r="S50" s="111"/>
    </row>
    <row r="51" spans="1:21" ht="21.75" customHeight="1">
      <c r="A51" s="185"/>
      <c r="B51" s="188" t="s">
        <v>92</v>
      </c>
      <c r="C51" s="151"/>
      <c r="D51" s="151"/>
      <c r="E51" s="151"/>
      <c r="F51" s="151"/>
      <c r="G51" s="151"/>
      <c r="H51" s="111">
        <v>0</v>
      </c>
      <c r="J51" s="111">
        <v>0</v>
      </c>
      <c r="K51" s="135"/>
      <c r="L51" s="54">
        <v>17100000</v>
      </c>
      <c r="N51" s="54">
        <v>15300000</v>
      </c>
      <c r="O51" s="136"/>
      <c r="S51" s="111"/>
    </row>
    <row r="52" spans="1:21" ht="21.75" customHeight="1">
      <c r="A52" s="185"/>
      <c r="B52" s="188" t="s">
        <v>93</v>
      </c>
      <c r="C52" s="151"/>
      <c r="D52" s="151"/>
      <c r="E52" s="151"/>
      <c r="F52" s="115" t="s">
        <v>22</v>
      </c>
      <c r="G52" s="151"/>
      <c r="H52" s="147">
        <v>0</v>
      </c>
      <c r="I52" s="110"/>
      <c r="J52" s="110">
        <v>0</v>
      </c>
      <c r="K52" s="135"/>
      <c r="L52" s="110">
        <v>39998400</v>
      </c>
      <c r="M52" s="110"/>
      <c r="N52" s="110">
        <v>45998160</v>
      </c>
      <c r="O52" s="136"/>
      <c r="S52" s="111"/>
    </row>
    <row r="53" spans="1:21" ht="21.75" customHeight="1">
      <c r="A53" s="185"/>
      <c r="B53" s="188" t="s">
        <v>94</v>
      </c>
      <c r="C53" s="151"/>
      <c r="D53" s="151"/>
      <c r="E53" s="151"/>
      <c r="F53" s="151"/>
      <c r="G53" s="151"/>
      <c r="H53" s="114">
        <f>2598677.78-1600</f>
        <v>2597077.7799999998</v>
      </c>
      <c r="I53" s="114"/>
      <c r="J53" s="114">
        <v>4288559.68</v>
      </c>
      <c r="K53" s="135"/>
      <c r="L53" s="54">
        <f>19124111.89-L51</f>
        <v>2024111.8900000006</v>
      </c>
      <c r="N53" s="54">
        <v>2791684.6099999952</v>
      </c>
      <c r="O53" s="136"/>
      <c r="S53" s="111"/>
    </row>
    <row r="54" spans="1:21" ht="21.75" customHeight="1">
      <c r="A54" s="188" t="s">
        <v>95</v>
      </c>
      <c r="C54" s="151"/>
      <c r="D54" s="151"/>
      <c r="E54" s="151"/>
      <c r="F54" s="151"/>
      <c r="G54" s="151"/>
      <c r="H54" s="137">
        <f>SUM(H50:H53)</f>
        <v>10723267674.810001</v>
      </c>
      <c r="I54" s="138"/>
      <c r="J54" s="137">
        <f>SUM(J50:J53)</f>
        <v>10340774504.860001</v>
      </c>
      <c r="K54" s="139"/>
      <c r="L54" s="137">
        <f>SUM(L50:L53)</f>
        <v>10345877448.530001</v>
      </c>
      <c r="M54" s="138"/>
      <c r="N54" s="137">
        <f>SUM(N50:N53)</f>
        <v>10082442133.030001</v>
      </c>
      <c r="O54" s="138"/>
    </row>
    <row r="55" spans="1:21" ht="21.75" customHeight="1">
      <c r="A55" s="185" t="s">
        <v>96</v>
      </c>
      <c r="B55" s="188"/>
      <c r="C55" s="151"/>
      <c r="D55" s="151"/>
      <c r="E55" s="151"/>
      <c r="F55" s="151"/>
      <c r="G55" s="151"/>
      <c r="H55" s="113"/>
      <c r="I55" s="113"/>
      <c r="J55" s="113"/>
      <c r="K55" s="135"/>
      <c r="L55" s="138"/>
      <c r="M55" s="138"/>
      <c r="N55" s="138"/>
      <c r="O55" s="138"/>
    </row>
    <row r="56" spans="1:21" ht="21.75" customHeight="1">
      <c r="A56" s="185"/>
      <c r="B56" s="188" t="s">
        <v>97</v>
      </c>
      <c r="C56" s="151"/>
      <c r="D56" s="151"/>
      <c r="E56" s="151"/>
      <c r="F56" s="151"/>
      <c r="G56" s="151"/>
      <c r="H56" s="54">
        <v>9731122179.6200008</v>
      </c>
      <c r="J56" s="54">
        <v>9454977263.3400002</v>
      </c>
      <c r="K56" s="135"/>
      <c r="L56" s="54">
        <v>9628908333.0599995</v>
      </c>
      <c r="N56" s="54">
        <v>9440138759.3400002</v>
      </c>
      <c r="O56" s="138"/>
    </row>
    <row r="57" spans="1:21" ht="21.75" customHeight="1">
      <c r="A57" s="185"/>
      <c r="B57" s="188" t="s">
        <v>98</v>
      </c>
      <c r="C57" s="151"/>
      <c r="D57" s="151"/>
      <c r="E57" s="151"/>
      <c r="F57" s="220" t="s">
        <v>91</v>
      </c>
      <c r="G57" s="151"/>
      <c r="H57" s="114">
        <v>448877235.06</v>
      </c>
      <c r="I57" s="114"/>
      <c r="J57" s="114">
        <v>431021560.33999997</v>
      </c>
      <c r="K57" s="135"/>
      <c r="L57" s="54">
        <v>212506130.30000001</v>
      </c>
      <c r="N57" s="54">
        <v>229912959.75</v>
      </c>
      <c r="O57" s="138"/>
    </row>
    <row r="58" spans="1:21" ht="21.75" customHeight="1">
      <c r="A58" s="185"/>
      <c r="B58" s="188" t="s">
        <v>99</v>
      </c>
      <c r="C58" s="151"/>
      <c r="D58" s="151"/>
      <c r="E58" s="151"/>
      <c r="F58" s="151"/>
      <c r="G58" s="151"/>
      <c r="H58" s="114">
        <v>315855942.73999995</v>
      </c>
      <c r="I58" s="114"/>
      <c r="J58" s="114">
        <v>267353455.43000001</v>
      </c>
      <c r="K58" s="135"/>
      <c r="L58" s="54">
        <v>289143694.72999996</v>
      </c>
      <c r="N58" s="54">
        <v>247729176.73000002</v>
      </c>
      <c r="O58" s="138"/>
    </row>
    <row r="59" spans="1:21" ht="21.75" customHeight="1">
      <c r="A59" s="185" t="s">
        <v>100</v>
      </c>
      <c r="B59" s="188"/>
      <c r="C59" s="151"/>
      <c r="D59" s="151"/>
      <c r="E59" s="151"/>
      <c r="F59" s="151"/>
      <c r="G59" s="151"/>
      <c r="H59" s="137">
        <f>SUM(H56:H58)</f>
        <v>10495855357.42</v>
      </c>
      <c r="I59" s="138"/>
      <c r="J59" s="137">
        <f t="shared" ref="J59" si="5">SUM(J56:J58)</f>
        <v>10153352279.110001</v>
      </c>
      <c r="K59" s="139"/>
      <c r="L59" s="137">
        <f>SUM(L56:L58)</f>
        <v>10130558158.089998</v>
      </c>
      <c r="M59" s="138"/>
      <c r="N59" s="137">
        <f t="shared" ref="N59" si="6">SUM(N56:N58)</f>
        <v>9917780895.8199997</v>
      </c>
      <c r="O59" s="138"/>
    </row>
    <row r="60" spans="1:21" ht="21.75" customHeight="1">
      <c r="A60" s="188" t="s">
        <v>115</v>
      </c>
      <c r="B60" s="185"/>
      <c r="C60" s="188"/>
      <c r="D60" s="188"/>
      <c r="E60" s="151"/>
      <c r="F60" s="151"/>
      <c r="G60" s="151"/>
      <c r="H60" s="138">
        <f>+H54-H59</f>
        <v>227412317.3900013</v>
      </c>
      <c r="I60" s="138"/>
      <c r="J60" s="138">
        <f t="shared" ref="J60" si="7">+J54-J59</f>
        <v>187422225.75</v>
      </c>
      <c r="K60" s="138"/>
      <c r="L60" s="138">
        <f>+L54-L59</f>
        <v>215319290.44000244</v>
      </c>
      <c r="M60" s="138"/>
      <c r="N60" s="138">
        <f t="shared" ref="N60" si="8">+N54-N59</f>
        <v>164661237.21000099</v>
      </c>
      <c r="O60" s="138"/>
    </row>
    <row r="61" spans="1:21" ht="21.75" customHeight="1">
      <c r="A61" s="188" t="s">
        <v>102</v>
      </c>
      <c r="C61" s="151"/>
      <c r="D61" s="151"/>
      <c r="E61" s="151"/>
      <c r="F61" s="151"/>
      <c r="G61" s="151"/>
      <c r="H61" s="114">
        <v>1153008.8399999999</v>
      </c>
      <c r="I61" s="114"/>
      <c r="J61" s="114">
        <v>2931876.65</v>
      </c>
      <c r="K61" s="135"/>
      <c r="L61" s="54">
        <v>966067.48</v>
      </c>
      <c r="N61" s="54">
        <v>2852867.8700000015</v>
      </c>
      <c r="O61" s="136"/>
    </row>
    <row r="62" spans="1:21" ht="21.75" customHeight="1">
      <c r="A62" s="188" t="s">
        <v>103</v>
      </c>
      <c r="C62" s="188"/>
      <c r="D62" s="188"/>
      <c r="E62" s="151"/>
      <c r="F62" s="151"/>
      <c r="G62" s="151"/>
      <c r="H62" s="140">
        <v>9753840.1899999976</v>
      </c>
      <c r="I62" s="138"/>
      <c r="J62" s="140">
        <v>19800553.359999999</v>
      </c>
      <c r="K62" s="138"/>
      <c r="L62" s="140">
        <v>5909377.1799999988</v>
      </c>
      <c r="M62" s="138"/>
      <c r="N62" s="140">
        <v>14858026.579999998</v>
      </c>
      <c r="O62" s="138"/>
    </row>
    <row r="63" spans="1:21" ht="21.75" customHeight="1">
      <c r="A63" s="188" t="s">
        <v>104</v>
      </c>
      <c r="C63" s="188"/>
      <c r="D63" s="188"/>
      <c r="E63" s="151"/>
      <c r="F63" s="151"/>
      <c r="G63" s="151"/>
      <c r="H63" s="138">
        <f>+H60+H61-H62</f>
        <v>218811486.0400013</v>
      </c>
      <c r="I63" s="138"/>
      <c r="J63" s="138">
        <f>+J60+J61-J62</f>
        <v>170553549.04000002</v>
      </c>
      <c r="K63" s="138"/>
      <c r="L63" s="138">
        <f>+L60+L61-L62</f>
        <v>210375980.74000242</v>
      </c>
      <c r="M63" s="138"/>
      <c r="N63" s="138">
        <f t="shared" ref="N63" si="9">+N60+N61-N62</f>
        <v>152656078.50000101</v>
      </c>
      <c r="O63" s="138"/>
    </row>
    <row r="64" spans="1:21" ht="21.75" customHeight="1">
      <c r="A64" s="188" t="s">
        <v>105</v>
      </c>
      <c r="B64" s="185"/>
      <c r="C64" s="151"/>
      <c r="D64" s="151"/>
      <c r="E64" s="151"/>
      <c r="F64" s="115" t="s">
        <v>32</v>
      </c>
      <c r="G64" s="151"/>
      <c r="H64" s="139">
        <v>38805279.350000009</v>
      </c>
      <c r="I64" s="135"/>
      <c r="J64" s="139">
        <v>34016785.159999996</v>
      </c>
      <c r="L64" s="190">
        <v>29243909.690000001</v>
      </c>
      <c r="N64" s="190">
        <v>21152683.199999999</v>
      </c>
      <c r="O64" s="139"/>
      <c r="S64" s="189"/>
      <c r="U64" s="189"/>
    </row>
    <row r="65" spans="1:15" ht="21.75" customHeight="1">
      <c r="A65" s="151" t="s">
        <v>106</v>
      </c>
      <c r="B65" s="185"/>
      <c r="C65" s="151"/>
      <c r="D65" s="151"/>
      <c r="E65" s="151"/>
      <c r="F65" s="115"/>
      <c r="G65" s="151"/>
      <c r="H65" s="141">
        <f>+H63-H64</f>
        <v>180006206.69000131</v>
      </c>
      <c r="I65" s="135"/>
      <c r="J65" s="141">
        <f t="shared" ref="J65" si="10">+J63-J64</f>
        <v>136536763.88000003</v>
      </c>
      <c r="K65" s="135"/>
      <c r="L65" s="141">
        <f>+L63-L64</f>
        <v>181132071.05000243</v>
      </c>
      <c r="M65" s="135"/>
      <c r="N65" s="141">
        <f t="shared" ref="N65" si="11">+N63-N64</f>
        <v>131503395.30000101</v>
      </c>
      <c r="O65" s="139"/>
    </row>
    <row r="66" spans="1:15" ht="21.75" customHeight="1">
      <c r="A66" s="54" t="s">
        <v>107</v>
      </c>
      <c r="F66" s="115"/>
      <c r="G66" s="151"/>
      <c r="H66" s="111">
        <v>0</v>
      </c>
      <c r="I66" s="110"/>
      <c r="J66" s="111">
        <v>0</v>
      </c>
      <c r="L66" s="110">
        <v>0</v>
      </c>
      <c r="M66" s="110"/>
      <c r="N66" s="110">
        <v>0</v>
      </c>
      <c r="O66" s="139"/>
    </row>
    <row r="67" spans="1:15" ht="21.75" customHeight="1" thickBot="1">
      <c r="A67" s="54" t="s">
        <v>108</v>
      </c>
      <c r="F67" s="151"/>
      <c r="G67" s="151"/>
      <c r="H67" s="191">
        <f>+H65</f>
        <v>180006206.69000131</v>
      </c>
      <c r="J67" s="191">
        <f>+J65</f>
        <v>136536763.88000003</v>
      </c>
      <c r="L67" s="191">
        <f>+L65</f>
        <v>181132071.05000243</v>
      </c>
      <c r="N67" s="191">
        <f>+N65</f>
        <v>131503395.30000101</v>
      </c>
      <c r="O67" s="135"/>
    </row>
    <row r="68" spans="1:15" ht="21.75" customHeight="1" thickTop="1">
      <c r="B68" s="54" t="s">
        <v>109</v>
      </c>
      <c r="F68" s="115" t="s">
        <v>110</v>
      </c>
      <c r="G68" s="151"/>
      <c r="H68" s="113"/>
      <c r="I68" s="151"/>
      <c r="O68" s="135"/>
    </row>
    <row r="69" spans="1:15" ht="21.75" customHeight="1">
      <c r="B69" s="188" t="s">
        <v>111</v>
      </c>
      <c r="F69" s="151"/>
      <c r="G69" s="151"/>
      <c r="H69" s="54">
        <v>0.3</v>
      </c>
      <c r="I69" s="151"/>
      <c r="J69" s="54">
        <f>J65/450000000</f>
        <v>0.30341503084444449</v>
      </c>
      <c r="L69" s="54">
        <v>0.3</v>
      </c>
      <c r="N69" s="54">
        <f>N65/450000000</f>
        <v>0.29222976733333555</v>
      </c>
      <c r="O69" s="135"/>
    </row>
    <row r="70" spans="1:15" ht="21.75">
      <c r="B70" s="188"/>
      <c r="F70" s="151"/>
      <c r="G70" s="151"/>
      <c r="H70" s="54"/>
      <c r="I70" s="151"/>
      <c r="O70" s="135"/>
    </row>
    <row r="71" spans="1:15" ht="21.75">
      <c r="B71" s="188"/>
      <c r="F71" s="151"/>
      <c r="G71" s="151"/>
      <c r="H71" s="54"/>
      <c r="I71" s="151"/>
      <c r="O71" s="135"/>
    </row>
    <row r="72" spans="1:15" ht="21.75" customHeight="1">
      <c r="A72" s="261" t="s">
        <v>293</v>
      </c>
      <c r="B72" s="185"/>
      <c r="C72" s="151"/>
      <c r="D72" s="151"/>
      <c r="E72" s="151"/>
      <c r="F72" s="151"/>
      <c r="G72" s="151"/>
      <c r="H72" s="113"/>
      <c r="I72" s="151"/>
      <c r="J72" s="135"/>
      <c r="K72" s="139"/>
      <c r="L72" s="135"/>
      <c r="M72" s="139"/>
      <c r="N72" s="135"/>
      <c r="O72" s="135"/>
    </row>
    <row r="73" spans="1:15" ht="21.75" customHeight="1">
      <c r="A73" s="55"/>
      <c r="B73" s="185"/>
      <c r="C73" s="151"/>
      <c r="D73" s="151"/>
      <c r="E73" s="151"/>
      <c r="F73" s="151"/>
      <c r="G73" s="151"/>
      <c r="H73" s="113"/>
      <c r="I73" s="151"/>
      <c r="J73" s="135"/>
      <c r="K73" s="139"/>
      <c r="L73" s="135"/>
      <c r="M73" s="139"/>
      <c r="N73" s="135"/>
      <c r="O73" s="135"/>
    </row>
    <row r="74" spans="1:15" ht="21.75" customHeight="1">
      <c r="A74" s="55"/>
      <c r="B74" s="185"/>
      <c r="C74" s="151"/>
      <c r="D74" s="151"/>
      <c r="E74" s="151"/>
      <c r="F74" s="151"/>
      <c r="G74" s="151"/>
      <c r="H74" s="113"/>
      <c r="I74" s="151"/>
      <c r="J74" s="135"/>
      <c r="K74" s="139"/>
      <c r="L74" s="135"/>
      <c r="M74" s="139"/>
      <c r="N74" s="135"/>
      <c r="O74" s="135"/>
    </row>
    <row r="75" spans="1:15" ht="21.75">
      <c r="A75" s="55"/>
      <c r="B75" s="185"/>
      <c r="C75" s="151"/>
      <c r="D75" s="151"/>
      <c r="E75" s="151"/>
      <c r="F75" s="151"/>
      <c r="G75" s="151"/>
      <c r="H75" s="113"/>
      <c r="I75" s="151"/>
      <c r="J75" s="135"/>
      <c r="K75" s="139"/>
      <c r="L75" s="135"/>
      <c r="M75" s="139"/>
      <c r="N75" s="135"/>
      <c r="O75" s="135"/>
    </row>
    <row r="76" spans="1:15" ht="21.75" customHeight="1">
      <c r="C76" s="55" t="s">
        <v>112</v>
      </c>
      <c r="D76" s="56"/>
      <c r="E76" s="56"/>
      <c r="F76" s="56"/>
      <c r="G76" s="56"/>
      <c r="I76" s="56"/>
      <c r="J76" s="56"/>
      <c r="K76" s="56"/>
      <c r="L76" s="56"/>
      <c r="M76" s="56"/>
      <c r="N76" s="56"/>
      <c r="O76" s="56"/>
    </row>
    <row r="77" spans="1:15" ht="21.75" customHeight="1">
      <c r="A77" s="56"/>
      <c r="C77" s="56"/>
      <c r="D77" s="56" t="s">
        <v>113</v>
      </c>
      <c r="E77" s="56"/>
      <c r="F77" s="56"/>
      <c r="G77" s="56"/>
      <c r="I77" s="56"/>
      <c r="J77" s="56"/>
      <c r="K77" s="56"/>
      <c r="L77" s="56"/>
      <c r="M77" s="56"/>
      <c r="N77" s="56"/>
      <c r="O77" s="56"/>
    </row>
  </sheetData>
  <mergeCells count="12">
    <mergeCell ref="A40:N40"/>
    <mergeCell ref="A41:N41"/>
    <mergeCell ref="A42:N42"/>
    <mergeCell ref="A43:N43"/>
    <mergeCell ref="H46:J46"/>
    <mergeCell ref="L46:N46"/>
    <mergeCell ref="A1:N1"/>
    <mergeCell ref="A2:N2"/>
    <mergeCell ref="A3:N3"/>
    <mergeCell ref="A4:N4"/>
    <mergeCell ref="H7:J7"/>
    <mergeCell ref="L7:N7"/>
  </mergeCells>
  <pageMargins left="0.74803149606299213" right="0.19685039370078741" top="0.55118110236220474" bottom="0.35433070866141736" header="0.39370078740157483" footer="0.19685039370078741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9"/>
  <sheetViews>
    <sheetView topLeftCell="A22" zoomScale="80" zoomScaleNormal="80" zoomScaleSheetLayoutView="100" workbookViewId="0">
      <selection activeCell="A27" sqref="A27"/>
    </sheetView>
  </sheetViews>
  <sheetFormatPr defaultColWidth="9.42578125" defaultRowHeight="25.35" customHeight="1"/>
  <cols>
    <col min="1" max="1" width="16.42578125" style="58" customWidth="1"/>
    <col min="2" max="2" width="13.42578125" style="58" customWidth="1"/>
    <col min="3" max="3" width="7.5703125" style="58" customWidth="1"/>
    <col min="4" max="4" width="0.5703125" style="58" customWidth="1"/>
    <col min="5" max="5" width="13.85546875" style="58" customWidth="1"/>
    <col min="6" max="6" width="1.42578125" style="58" customWidth="1"/>
    <col min="7" max="7" width="14" style="58" customWidth="1"/>
    <col min="8" max="8" width="1.42578125" style="58" customWidth="1"/>
    <col min="9" max="9" width="16.42578125" style="58" customWidth="1"/>
    <col min="10" max="10" width="1.42578125" style="58" customWidth="1"/>
    <col min="11" max="11" width="17.5703125" style="58" customWidth="1"/>
    <col min="12" max="12" width="1.42578125" style="58" customWidth="1"/>
    <col min="13" max="13" width="14.5703125" style="58" bestFit="1" customWidth="1"/>
    <col min="14" max="14" width="1.42578125" style="58" customWidth="1"/>
    <col min="15" max="15" width="14.5703125" style="58" bestFit="1" customWidth="1"/>
    <col min="16" max="16" width="1.42578125" style="58" customWidth="1"/>
    <col min="17" max="16384" width="9.42578125" style="58"/>
  </cols>
  <sheetData>
    <row r="1" spans="1:16" s="54" customFormat="1" ht="24.7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66"/>
    </row>
    <row r="2" spans="1:16" ht="25.35" customHeight="1">
      <c r="A2" s="270" t="s">
        <v>116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59"/>
    </row>
    <row r="3" spans="1:16" ht="25.35" customHeight="1">
      <c r="A3" s="270" t="s">
        <v>114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59"/>
    </row>
    <row r="4" spans="1:16" ht="25.35" customHeight="1">
      <c r="A4" s="270" t="s">
        <v>85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59"/>
    </row>
    <row r="5" spans="1:16" ht="25.3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59"/>
      <c r="M5" s="108"/>
      <c r="N5" s="59"/>
      <c r="O5" s="108"/>
      <c r="P5" s="59"/>
    </row>
    <row r="6" spans="1:16" ht="25.35" customHeight="1">
      <c r="E6" s="60"/>
      <c r="F6" s="60"/>
      <c r="G6" s="60"/>
      <c r="H6" s="60"/>
      <c r="I6" s="60"/>
      <c r="J6" s="60"/>
      <c r="K6" s="60"/>
      <c r="M6" s="60"/>
      <c r="O6" s="156" t="s">
        <v>3</v>
      </c>
    </row>
    <row r="7" spans="1:16" ht="25.35" customHeight="1">
      <c r="E7" s="271" t="str">
        <f>+งบกำไรขาดทุน!H46</f>
        <v>งบการเงินรวม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</row>
    <row r="8" spans="1:16" ht="25.35" customHeight="1">
      <c r="C8" s="152" t="s">
        <v>5</v>
      </c>
      <c r="E8" s="75"/>
      <c r="F8" s="75"/>
      <c r="G8" s="75"/>
      <c r="H8" s="75"/>
      <c r="I8" s="76" t="s">
        <v>117</v>
      </c>
      <c r="J8" s="76"/>
      <c r="K8" s="269" t="s">
        <v>118</v>
      </c>
      <c r="L8" s="269"/>
      <c r="M8" s="269"/>
      <c r="N8" s="74"/>
      <c r="O8" s="76"/>
    </row>
    <row r="9" spans="1:16" ht="25.35" customHeight="1">
      <c r="E9" s="75" t="s">
        <v>119</v>
      </c>
      <c r="F9" s="75"/>
      <c r="G9" s="75" t="s">
        <v>120</v>
      </c>
      <c r="H9" s="75"/>
      <c r="I9" s="76" t="s">
        <v>121</v>
      </c>
      <c r="J9" s="76"/>
      <c r="K9" s="76" t="s">
        <v>122</v>
      </c>
      <c r="L9" s="75"/>
      <c r="M9" s="76" t="s">
        <v>123</v>
      </c>
      <c r="N9" s="74"/>
      <c r="O9" s="76" t="s">
        <v>124</v>
      </c>
    </row>
    <row r="10" spans="1:16" ht="25.35" customHeight="1">
      <c r="C10" s="57"/>
      <c r="E10" s="109" t="s">
        <v>125</v>
      </c>
      <c r="F10" s="109"/>
      <c r="G10" s="109" t="s">
        <v>126</v>
      </c>
      <c r="H10" s="109"/>
      <c r="I10" s="77" t="s">
        <v>127</v>
      </c>
      <c r="J10" s="77"/>
      <c r="K10" s="77" t="s">
        <v>128</v>
      </c>
      <c r="L10" s="109"/>
      <c r="M10" s="77"/>
      <c r="N10" s="78"/>
      <c r="O10" s="77"/>
    </row>
    <row r="11" spans="1:16" ht="25.35" customHeight="1">
      <c r="A11" s="67" t="s">
        <v>129</v>
      </c>
      <c r="C11" s="60"/>
      <c r="E11" s="157">
        <v>225000000</v>
      </c>
      <c r="F11" s="157"/>
      <c r="G11" s="160">
        <v>0</v>
      </c>
      <c r="H11" s="157"/>
      <c r="I11" s="157">
        <v>-11925242.07</v>
      </c>
      <c r="J11" s="157"/>
      <c r="K11" s="161">
        <v>22500000</v>
      </c>
      <c r="L11" s="157"/>
      <c r="M11" s="157">
        <v>75202035.069999993</v>
      </c>
      <c r="N11" s="157"/>
      <c r="O11" s="157">
        <f>SUM(E11:M11)</f>
        <v>310776793</v>
      </c>
      <c r="P11" s="74"/>
    </row>
    <row r="12" spans="1:16" ht="25.35" customHeight="1">
      <c r="A12" s="67" t="s">
        <v>130</v>
      </c>
      <c r="C12" s="115"/>
      <c r="E12" s="160">
        <v>0</v>
      </c>
      <c r="F12" s="160"/>
      <c r="G12" s="160">
        <v>0</v>
      </c>
      <c r="H12" s="160"/>
      <c r="I12" s="160">
        <v>0</v>
      </c>
      <c r="J12" s="160"/>
      <c r="K12" s="61">
        <v>0</v>
      </c>
      <c r="L12" s="157"/>
      <c r="M12" s="145">
        <v>-57150000</v>
      </c>
      <c r="N12" s="157"/>
      <c r="O12" s="157">
        <f>SUM(E12:M12)</f>
        <v>-57150000</v>
      </c>
      <c r="P12" s="74"/>
    </row>
    <row r="13" spans="1:16" ht="25.35" customHeight="1">
      <c r="A13" s="67" t="s">
        <v>287</v>
      </c>
      <c r="C13" s="115"/>
      <c r="E13" s="61">
        <v>0</v>
      </c>
      <c r="F13" s="162"/>
      <c r="G13" s="162">
        <v>0</v>
      </c>
      <c r="H13" s="162"/>
      <c r="I13" s="162">
        <v>0</v>
      </c>
      <c r="J13" s="162"/>
      <c r="K13" s="162">
        <v>0</v>
      </c>
      <c r="L13" s="157"/>
      <c r="M13" s="145">
        <v>-77850000</v>
      </c>
      <c r="N13" s="157"/>
      <c r="O13" s="157">
        <f>SUM(E13:M13)</f>
        <v>-77850000</v>
      </c>
      <c r="P13" s="74"/>
    </row>
    <row r="14" spans="1:16" ht="25.35" customHeight="1">
      <c r="A14" s="58" t="s">
        <v>108</v>
      </c>
      <c r="C14" s="70"/>
      <c r="E14" s="61">
        <v>0</v>
      </c>
      <c r="F14" s="162"/>
      <c r="G14" s="162">
        <v>0</v>
      </c>
      <c r="H14" s="162"/>
      <c r="I14" s="162">
        <v>0</v>
      </c>
      <c r="J14" s="162"/>
      <c r="K14" s="162">
        <v>0</v>
      </c>
      <c r="L14" s="157"/>
      <c r="M14" s="163">
        <f>+งบกำไรขาดทุน!J67</f>
        <v>136536763.88000003</v>
      </c>
      <c r="N14" s="157"/>
      <c r="O14" s="157">
        <f t="shared" ref="O14" si="0">SUM(E14:M14)</f>
        <v>136536763.88000003</v>
      </c>
      <c r="P14" s="74"/>
    </row>
    <row r="15" spans="1:16" ht="25.35" customHeight="1" thickBot="1">
      <c r="A15" s="58" t="s">
        <v>131</v>
      </c>
      <c r="C15" s="60"/>
      <c r="E15" s="164">
        <f>SUM(E11:E14)</f>
        <v>225000000</v>
      </c>
      <c r="F15" s="157"/>
      <c r="G15" s="165">
        <f>SUM(G11:G14)</f>
        <v>0</v>
      </c>
      <c r="H15" s="157"/>
      <c r="I15" s="164">
        <f>SUM(I11:I14)</f>
        <v>-11925242.07</v>
      </c>
      <c r="J15" s="157"/>
      <c r="K15" s="164">
        <f>SUM(K11:K14)</f>
        <v>22500000</v>
      </c>
      <c r="L15" s="157"/>
      <c r="M15" s="164">
        <f>SUM(M11:M14)</f>
        <v>76738798.950000018</v>
      </c>
      <c r="N15" s="157"/>
      <c r="O15" s="164">
        <f>SUM(O11:O14)</f>
        <v>312313556.88</v>
      </c>
      <c r="P15" s="74"/>
    </row>
    <row r="16" spans="1:16" ht="25.35" customHeight="1" thickTop="1">
      <c r="C16" s="57"/>
      <c r="E16" s="157"/>
      <c r="F16" s="157"/>
      <c r="G16" s="157"/>
      <c r="H16" s="157"/>
      <c r="I16" s="166"/>
      <c r="J16" s="166"/>
      <c r="K16" s="167"/>
      <c r="L16" s="157"/>
      <c r="M16" s="166"/>
      <c r="N16" s="157"/>
      <c r="O16" s="166"/>
      <c r="P16" s="74"/>
    </row>
    <row r="17" spans="1:16" ht="25.35" customHeight="1">
      <c r="A17" s="67" t="s">
        <v>132</v>
      </c>
      <c r="C17" s="57"/>
      <c r="E17" s="160">
        <v>225000000</v>
      </c>
      <c r="F17" s="160"/>
      <c r="G17" s="160">
        <v>0</v>
      </c>
      <c r="H17" s="160"/>
      <c r="I17" s="168">
        <v>-11925242.07</v>
      </c>
      <c r="J17" s="169"/>
      <c r="K17" s="170">
        <v>22500000</v>
      </c>
      <c r="L17" s="160"/>
      <c r="M17" s="169">
        <v>75206568.650000006</v>
      </c>
      <c r="N17" s="160"/>
      <c r="O17" s="160">
        <f>SUM(E17:M17)</f>
        <v>310781326.58000004</v>
      </c>
      <c r="P17" s="74"/>
    </row>
    <row r="18" spans="1:16" ht="25.35" customHeight="1">
      <c r="A18" s="58" t="s">
        <v>133</v>
      </c>
      <c r="C18" s="158" t="s">
        <v>68</v>
      </c>
      <c r="E18" s="160">
        <v>85000000</v>
      </c>
      <c r="F18" s="160"/>
      <c r="G18" s="160">
        <v>449276000</v>
      </c>
      <c r="H18" s="160"/>
      <c r="I18" s="160">
        <v>0</v>
      </c>
      <c r="J18" s="160"/>
      <c r="K18" s="61">
        <v>0</v>
      </c>
      <c r="L18" s="160"/>
      <c r="M18" s="160">
        <v>0</v>
      </c>
      <c r="N18" s="160"/>
      <c r="O18" s="160">
        <f>SUM(E18:M18)</f>
        <v>534276000</v>
      </c>
      <c r="P18" s="74"/>
    </row>
    <row r="19" spans="1:16" ht="25.35" customHeight="1">
      <c r="A19" s="67" t="s">
        <v>134</v>
      </c>
      <c r="C19" s="60"/>
      <c r="E19" s="162">
        <v>0</v>
      </c>
      <c r="F19" s="162"/>
      <c r="G19" s="162">
        <v>0</v>
      </c>
      <c r="H19" s="162"/>
      <c r="I19" s="162">
        <v>0</v>
      </c>
      <c r="J19" s="162"/>
      <c r="K19" s="61">
        <v>8500000</v>
      </c>
      <c r="L19" s="162"/>
      <c r="M19" s="171">
        <v>-8500000</v>
      </c>
      <c r="N19" s="172"/>
      <c r="O19" s="173">
        <f t="shared" ref="O19:O22" si="1">SUM(E19:M19)</f>
        <v>0</v>
      </c>
      <c r="P19" s="74"/>
    </row>
    <row r="20" spans="1:16" ht="25.35" customHeight="1">
      <c r="A20" s="67" t="s">
        <v>130</v>
      </c>
      <c r="C20" s="70" t="s">
        <v>288</v>
      </c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31">
        <f>-136400000-M21</f>
        <v>-43400000</v>
      </c>
      <c r="N20" s="131"/>
      <c r="O20" s="131">
        <f>SUM(E20:M20)</f>
        <v>-43400000</v>
      </c>
      <c r="P20" s="74"/>
    </row>
    <row r="21" spans="1:16" ht="25.35" customHeight="1">
      <c r="A21" s="67" t="s">
        <v>287</v>
      </c>
      <c r="C21" s="70" t="s">
        <v>289</v>
      </c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31">
        <v>-93000000</v>
      </c>
      <c r="N21" s="131"/>
      <c r="O21" s="131">
        <f>SUM(E21:M21)</f>
        <v>-93000000</v>
      </c>
      <c r="P21" s="74"/>
    </row>
    <row r="22" spans="1:16" ht="25.35" customHeight="1">
      <c r="A22" s="58" t="s">
        <v>108</v>
      </c>
      <c r="C22" s="70"/>
      <c r="E22" s="61">
        <v>0</v>
      </c>
      <c r="F22" s="162"/>
      <c r="G22" s="162">
        <v>0</v>
      </c>
      <c r="H22" s="162"/>
      <c r="I22" s="162">
        <v>0</v>
      </c>
      <c r="J22" s="162"/>
      <c r="K22" s="162">
        <v>0</v>
      </c>
      <c r="L22" s="160"/>
      <c r="M22" s="162">
        <f>+งบกำไรขาดทุน!H67</f>
        <v>180006206.69000131</v>
      </c>
      <c r="N22" s="160"/>
      <c r="O22" s="160">
        <f t="shared" si="1"/>
        <v>180006206.69000131</v>
      </c>
      <c r="P22" s="74"/>
    </row>
    <row r="23" spans="1:16" ht="25.35" customHeight="1" thickBot="1">
      <c r="A23" s="58" t="s">
        <v>135</v>
      </c>
      <c r="C23" s="60"/>
      <c r="E23" s="164">
        <f>SUM(E17:E22)</f>
        <v>310000000</v>
      </c>
      <c r="F23" s="157"/>
      <c r="G23" s="164">
        <f>SUM(G17:G22)</f>
        <v>449276000</v>
      </c>
      <c r="H23" s="157"/>
      <c r="I23" s="164">
        <f>SUM(I17:I22)</f>
        <v>-11925242.07</v>
      </c>
      <c r="J23" s="157"/>
      <c r="K23" s="164">
        <f>SUM(K17:K22)</f>
        <v>31000000</v>
      </c>
      <c r="L23" s="157"/>
      <c r="M23" s="164">
        <f>SUM(M17:M22)</f>
        <v>110312775.34000131</v>
      </c>
      <c r="N23" s="157"/>
      <c r="O23" s="164">
        <f>SUM(O17:O22)</f>
        <v>888663533.27000141</v>
      </c>
      <c r="P23" s="74"/>
    </row>
    <row r="24" spans="1:16" ht="25.35" customHeight="1" thickTop="1">
      <c r="C24" s="60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</row>
    <row r="25" spans="1:16" ht="25.35" customHeight="1">
      <c r="C25" s="60"/>
      <c r="K25" s="69"/>
    </row>
    <row r="27" spans="1:16" ht="25.35" customHeight="1">
      <c r="A27" s="261" t="s">
        <v>293</v>
      </c>
    </row>
    <row r="33" spans="2:16" s="54" customFormat="1" ht="25.35" customHeight="1">
      <c r="B33" s="55" t="s">
        <v>37</v>
      </c>
      <c r="C33" s="56"/>
      <c r="D33" s="56"/>
      <c r="E33" s="56"/>
      <c r="L33" s="150"/>
      <c r="N33" s="150"/>
      <c r="O33" s="56"/>
      <c r="P33" s="56"/>
    </row>
    <row r="34" spans="2:16" s="54" customFormat="1" ht="25.35" customHeight="1">
      <c r="B34" s="56" t="s">
        <v>136</v>
      </c>
      <c r="C34" s="56"/>
      <c r="D34" s="56"/>
      <c r="E34" s="56"/>
      <c r="L34" s="150"/>
      <c r="N34" s="150"/>
      <c r="O34" s="56"/>
      <c r="P34" s="56"/>
    </row>
    <row r="38" spans="2:16" ht="24.75" customHeight="1"/>
    <row r="39" spans="2:16" ht="24.75" customHeight="1"/>
  </sheetData>
  <mergeCells count="6">
    <mergeCell ref="K8:M8"/>
    <mergeCell ref="A1:O1"/>
    <mergeCell ref="A2:O2"/>
    <mergeCell ref="A3:O3"/>
    <mergeCell ref="A4:O4"/>
    <mergeCell ref="E7:O7"/>
  </mergeCells>
  <pageMargins left="0.59055118110236227" right="0.19685039370078741" top="0.59055118110236227" bottom="0.51181102362204722" header="0.19685039370078741" footer="0.19685039370078741"/>
  <pageSetup paperSize="9" scale="74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9"/>
  <sheetViews>
    <sheetView topLeftCell="A6" zoomScale="80" zoomScaleNormal="80" zoomScaleSheetLayoutView="100" workbookViewId="0">
      <selection activeCell="G31" sqref="G31"/>
    </sheetView>
  </sheetViews>
  <sheetFormatPr defaultColWidth="9.42578125" defaultRowHeight="25.35" customHeight="1"/>
  <cols>
    <col min="1" max="1" width="16.42578125" style="58" customWidth="1"/>
    <col min="2" max="2" width="12.5703125" style="58" customWidth="1"/>
    <col min="3" max="3" width="7.42578125" style="58" customWidth="1"/>
    <col min="4" max="4" width="0.5703125" style="58" customWidth="1"/>
    <col min="5" max="5" width="14.42578125" style="74" bestFit="1" customWidth="1"/>
    <col min="6" max="6" width="1.42578125" style="74" customWidth="1"/>
    <col min="7" max="7" width="14.140625" style="58" customWidth="1"/>
    <col min="8" max="8" width="1.42578125" style="58" customWidth="1"/>
    <col min="9" max="9" width="16.140625" style="74" customWidth="1"/>
    <col min="10" max="10" width="1.42578125" style="74" customWidth="1"/>
    <col min="11" max="11" width="16.5703125" style="74" customWidth="1"/>
    <col min="12" max="12" width="1.42578125" style="74" customWidth="1"/>
    <col min="13" max="13" width="15" style="74" bestFit="1" customWidth="1"/>
    <col min="14" max="14" width="1.42578125" style="74" customWidth="1"/>
    <col min="15" max="15" width="15" style="74" bestFit="1" customWidth="1"/>
    <col min="16" max="16" width="2" style="58" customWidth="1"/>
    <col min="17" max="17" width="14.85546875" style="58" bestFit="1" customWidth="1"/>
    <col min="18" max="16384" width="9.42578125" style="58"/>
  </cols>
  <sheetData>
    <row r="1" spans="1:16" s="54" customFormat="1" ht="24.7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66"/>
    </row>
    <row r="2" spans="1:16" ht="25.35" customHeight="1">
      <c r="A2" s="270" t="s">
        <v>116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59"/>
    </row>
    <row r="3" spans="1:16" ht="25.35" customHeight="1">
      <c r="A3" s="270" t="s">
        <v>114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59"/>
    </row>
    <row r="4" spans="1:16" ht="25.35" customHeight="1">
      <c r="A4" s="270" t="s">
        <v>85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59"/>
    </row>
    <row r="5" spans="1:16" ht="25.35" customHeight="1">
      <c r="A5" s="108"/>
      <c r="B5" s="108"/>
      <c r="C5" s="108"/>
      <c r="D5" s="108"/>
      <c r="E5" s="71"/>
      <c r="F5" s="71"/>
      <c r="G5" s="108"/>
      <c r="H5" s="108"/>
      <c r="I5" s="71"/>
      <c r="J5" s="71"/>
      <c r="K5" s="71"/>
      <c r="L5" s="71"/>
      <c r="M5" s="71"/>
      <c r="N5" s="72"/>
      <c r="O5" s="71"/>
      <c r="P5" s="59"/>
    </row>
    <row r="6" spans="1:16" ht="25.35" customHeight="1">
      <c r="E6" s="73"/>
      <c r="F6" s="73"/>
      <c r="G6" s="60"/>
      <c r="H6" s="60"/>
      <c r="I6" s="73"/>
      <c r="J6" s="73"/>
      <c r="K6" s="73"/>
      <c r="L6" s="73"/>
      <c r="M6" s="73"/>
      <c r="O6" s="82" t="s">
        <v>3</v>
      </c>
    </row>
    <row r="7" spans="1:16" ht="25.35" customHeight="1">
      <c r="E7" s="272" t="str">
        <f>+งบกำไรขาดทุน!L46</f>
        <v>งบการเงินเฉพาะกิจการ</v>
      </c>
      <c r="F7" s="272"/>
      <c r="G7" s="272"/>
      <c r="H7" s="272"/>
      <c r="I7" s="272"/>
      <c r="J7" s="272"/>
      <c r="K7" s="272"/>
      <c r="L7" s="272"/>
      <c r="M7" s="272"/>
      <c r="N7" s="272"/>
      <c r="O7" s="272"/>
    </row>
    <row r="8" spans="1:16" ht="25.35" customHeight="1">
      <c r="C8" s="152" t="s">
        <v>5</v>
      </c>
      <c r="E8" s="75"/>
      <c r="F8" s="75"/>
      <c r="G8" s="75"/>
      <c r="H8" s="75"/>
      <c r="I8" s="76" t="s">
        <v>117</v>
      </c>
      <c r="J8" s="76"/>
      <c r="K8" s="269" t="s">
        <v>118</v>
      </c>
      <c r="L8" s="269"/>
      <c r="M8" s="269"/>
      <c r="O8" s="76"/>
    </row>
    <row r="9" spans="1:16" ht="25.35" customHeight="1">
      <c r="E9" s="75" t="s">
        <v>119</v>
      </c>
      <c r="F9" s="75"/>
      <c r="G9" s="75" t="s">
        <v>120</v>
      </c>
      <c r="H9" s="75"/>
      <c r="I9" s="76" t="s">
        <v>121</v>
      </c>
      <c r="J9" s="76"/>
      <c r="K9" s="76" t="s">
        <v>122</v>
      </c>
      <c r="L9" s="75"/>
      <c r="M9" s="76" t="s">
        <v>123</v>
      </c>
      <c r="O9" s="76" t="s">
        <v>124</v>
      </c>
    </row>
    <row r="10" spans="1:16" ht="25.35" customHeight="1">
      <c r="C10" s="57"/>
      <c r="E10" s="109" t="s">
        <v>125</v>
      </c>
      <c r="F10" s="109"/>
      <c r="G10" s="109" t="s">
        <v>126</v>
      </c>
      <c r="H10" s="109"/>
      <c r="I10" s="77" t="s">
        <v>127</v>
      </c>
      <c r="J10" s="77"/>
      <c r="K10" s="77" t="s">
        <v>128</v>
      </c>
      <c r="L10" s="109"/>
      <c r="M10" s="77"/>
      <c r="N10" s="78"/>
      <c r="O10" s="77"/>
    </row>
    <row r="11" spans="1:16" ht="7.5" customHeight="1">
      <c r="C11" s="57"/>
      <c r="E11" s="75"/>
      <c r="F11" s="75"/>
      <c r="G11" s="142">
        <v>0</v>
      </c>
      <c r="H11" s="74"/>
      <c r="I11" s="76"/>
      <c r="J11" s="76"/>
      <c r="K11" s="76"/>
      <c r="L11" s="75"/>
      <c r="M11" s="76"/>
      <c r="O11" s="76"/>
    </row>
    <row r="12" spans="1:16" ht="25.35" customHeight="1">
      <c r="A12" s="67" t="s">
        <v>129</v>
      </c>
      <c r="C12" s="60"/>
      <c r="E12" s="74">
        <v>225000000</v>
      </c>
      <c r="G12" s="68">
        <v>0</v>
      </c>
      <c r="H12" s="68"/>
      <c r="I12" s="74">
        <v>-13618243.42</v>
      </c>
      <c r="K12" s="118">
        <v>22500000</v>
      </c>
      <c r="M12" s="79">
        <v>65325620.270000003</v>
      </c>
      <c r="O12" s="74">
        <f>SUM(E12:M12)</f>
        <v>299207376.85000002</v>
      </c>
    </row>
    <row r="13" spans="1:16" ht="25.35" customHeight="1">
      <c r="A13" s="67" t="s">
        <v>130</v>
      </c>
      <c r="C13" s="115"/>
      <c r="E13" s="142">
        <v>0</v>
      </c>
      <c r="F13" s="142"/>
      <c r="G13" s="68">
        <v>0</v>
      </c>
      <c r="H13" s="68"/>
      <c r="I13" s="142">
        <v>0</v>
      </c>
      <c r="J13" s="142"/>
      <c r="K13" s="69">
        <v>0</v>
      </c>
      <c r="M13" s="145">
        <v>-57150000</v>
      </c>
      <c r="O13" s="74">
        <f>SUM(E13:M13)</f>
        <v>-57150000</v>
      </c>
    </row>
    <row r="14" spans="1:16" ht="25.35" customHeight="1">
      <c r="A14" s="67" t="s">
        <v>287</v>
      </c>
      <c r="C14" s="115"/>
      <c r="E14" s="142">
        <v>0</v>
      </c>
      <c r="F14" s="142"/>
      <c r="G14" s="68">
        <v>0</v>
      </c>
      <c r="H14" s="68"/>
      <c r="I14" s="142">
        <v>0</v>
      </c>
      <c r="J14" s="142"/>
      <c r="K14" s="69">
        <v>0</v>
      </c>
      <c r="M14" s="145">
        <v>-77850000</v>
      </c>
      <c r="O14" s="74">
        <f>SUM(E14:M14)</f>
        <v>-77850000</v>
      </c>
    </row>
    <row r="15" spans="1:16" ht="25.35" customHeight="1">
      <c r="A15" s="58" t="s">
        <v>108</v>
      </c>
      <c r="C15" s="70"/>
      <c r="E15" s="69">
        <v>0</v>
      </c>
      <c r="F15" s="68"/>
      <c r="G15" s="144">
        <f>SUM(G11:G12)</f>
        <v>0</v>
      </c>
      <c r="H15" s="74"/>
      <c r="I15" s="68">
        <v>0</v>
      </c>
      <c r="J15" s="68"/>
      <c r="K15" s="68">
        <v>0</v>
      </c>
      <c r="L15" s="79"/>
      <c r="M15" s="79">
        <f>+งบกำไรขาดทุน!N67</f>
        <v>131503395.30000101</v>
      </c>
      <c r="O15" s="74">
        <f>SUM(E15:M15)</f>
        <v>131503395.30000101</v>
      </c>
    </row>
    <row r="16" spans="1:16" ht="25.35" customHeight="1" thickBot="1">
      <c r="A16" s="58" t="s">
        <v>131</v>
      </c>
      <c r="C16" s="60"/>
      <c r="E16" s="80">
        <f>SUM(E12:E15)</f>
        <v>225000000</v>
      </c>
      <c r="G16" s="175">
        <f>SUM(G12:G15)</f>
        <v>0</v>
      </c>
      <c r="H16" s="75"/>
      <c r="I16" s="80">
        <f>SUM(I12:I15)</f>
        <v>-13618243.42</v>
      </c>
      <c r="J16" s="79"/>
      <c r="K16" s="80">
        <f>SUM(K12:K15)</f>
        <v>22500000</v>
      </c>
      <c r="M16" s="80">
        <f>SUM(M12:M15)</f>
        <v>61829015.570001021</v>
      </c>
      <c r="O16" s="80">
        <f>SUM(O12:O15)</f>
        <v>295710772.15000105</v>
      </c>
    </row>
    <row r="17" spans="1:15" ht="25.35" customHeight="1" thickTop="1">
      <c r="C17" s="60"/>
      <c r="G17" s="176"/>
      <c r="H17" s="176"/>
    </row>
    <row r="18" spans="1:15" ht="25.35" customHeight="1">
      <c r="A18" s="67" t="s">
        <v>132</v>
      </c>
      <c r="C18" s="60"/>
      <c r="E18" s="142">
        <v>225000000</v>
      </c>
      <c r="F18" s="142"/>
      <c r="G18" s="142">
        <v>0</v>
      </c>
      <c r="H18" s="142"/>
      <c r="I18" s="146">
        <v>-13618243.42</v>
      </c>
      <c r="J18" s="142"/>
      <c r="K18" s="142">
        <v>22500000</v>
      </c>
      <c r="L18" s="142"/>
      <c r="M18" s="142">
        <v>61564414.820000023</v>
      </c>
      <c r="N18" s="142"/>
      <c r="O18" s="142">
        <f>SUM(E18:M18)</f>
        <v>295446171.40000004</v>
      </c>
    </row>
    <row r="19" spans="1:15" ht="25.35" customHeight="1">
      <c r="A19" s="58" t="s">
        <v>133</v>
      </c>
      <c r="C19" s="158" t="s">
        <v>68</v>
      </c>
      <c r="E19" s="111">
        <v>85000000</v>
      </c>
      <c r="F19" s="111"/>
      <c r="G19" s="110">
        <v>449276000</v>
      </c>
      <c r="H19" s="110"/>
      <c r="I19" s="153">
        <v>0</v>
      </c>
      <c r="J19" s="69"/>
      <c r="K19" s="69">
        <v>0</v>
      </c>
      <c r="L19" s="111"/>
      <c r="M19" s="69">
        <v>0</v>
      </c>
      <c r="N19" s="111"/>
      <c r="O19" s="111">
        <f>SUM(E19:M19)</f>
        <v>534276000</v>
      </c>
    </row>
    <row r="20" spans="1:15" ht="25.35" customHeight="1">
      <c r="A20" s="58" t="s">
        <v>134</v>
      </c>
      <c r="C20" s="60"/>
      <c r="E20" s="110">
        <v>0</v>
      </c>
      <c r="F20" s="110"/>
      <c r="G20" s="177">
        <v>0</v>
      </c>
      <c r="H20" s="177"/>
      <c r="I20" s="147">
        <v>0</v>
      </c>
      <c r="J20" s="178"/>
      <c r="K20" s="69">
        <v>8500000</v>
      </c>
      <c r="L20" s="178"/>
      <c r="M20" s="143">
        <v>-8500000</v>
      </c>
      <c r="N20" s="179"/>
      <c r="O20" s="146">
        <f t="shared" ref="O20:O23" si="0">SUM(E20:M20)</f>
        <v>0</v>
      </c>
    </row>
    <row r="21" spans="1:15" ht="25.35" customHeight="1">
      <c r="A21" s="58" t="s">
        <v>130</v>
      </c>
      <c r="C21" s="70" t="s">
        <v>288</v>
      </c>
      <c r="E21" s="142">
        <v>0</v>
      </c>
      <c r="F21" s="142"/>
      <c r="G21" s="68">
        <v>0</v>
      </c>
      <c r="H21" s="68"/>
      <c r="I21" s="146">
        <v>0</v>
      </c>
      <c r="J21" s="68"/>
      <c r="K21" s="69">
        <v>0</v>
      </c>
      <c r="L21" s="142"/>
      <c r="M21" s="145">
        <v>-43400000</v>
      </c>
      <c r="N21" s="146"/>
      <c r="O21" s="146">
        <f t="shared" si="0"/>
        <v>-43400000</v>
      </c>
    </row>
    <row r="22" spans="1:15" ht="25.35" customHeight="1">
      <c r="A22" s="58" t="s">
        <v>287</v>
      </c>
      <c r="C22" s="70" t="s">
        <v>289</v>
      </c>
      <c r="E22" s="142">
        <v>0</v>
      </c>
      <c r="F22" s="142"/>
      <c r="G22" s="68">
        <v>0</v>
      </c>
      <c r="H22" s="68"/>
      <c r="I22" s="146">
        <v>0</v>
      </c>
      <c r="J22" s="68"/>
      <c r="K22" s="69">
        <v>0</v>
      </c>
      <c r="L22" s="111"/>
      <c r="M22" s="143">
        <v>-93000000</v>
      </c>
      <c r="N22" s="153"/>
      <c r="O22" s="153">
        <f t="shared" si="0"/>
        <v>-93000000</v>
      </c>
    </row>
    <row r="23" spans="1:15" ht="25.35" customHeight="1">
      <c r="A23" s="58" t="s">
        <v>108</v>
      </c>
      <c r="C23" s="60"/>
      <c r="E23" s="69">
        <v>0</v>
      </c>
      <c r="F23" s="68"/>
      <c r="G23" s="142">
        <v>0</v>
      </c>
      <c r="H23" s="142"/>
      <c r="I23" s="143">
        <v>0</v>
      </c>
      <c r="J23" s="69"/>
      <c r="K23" s="69">
        <v>0</v>
      </c>
      <c r="L23" s="142"/>
      <c r="M23" s="69">
        <f>+งบกำไรขาดทุน!L67</f>
        <v>181132071.05000243</v>
      </c>
      <c r="N23" s="142"/>
      <c r="O23" s="142">
        <f t="shared" si="0"/>
        <v>181132071.05000243</v>
      </c>
    </row>
    <row r="24" spans="1:15" ht="25.35" customHeight="1" thickBot="1">
      <c r="A24" s="58" t="s">
        <v>135</v>
      </c>
      <c r="C24" s="60"/>
      <c r="E24" s="180">
        <f>SUM(E18:E23)</f>
        <v>310000000</v>
      </c>
      <c r="F24" s="142"/>
      <c r="G24" s="180">
        <f>SUM(G18:G23)</f>
        <v>449276000</v>
      </c>
      <c r="H24" s="142"/>
      <c r="I24" s="181">
        <f>SUM(I18:I23)</f>
        <v>-13618243.42</v>
      </c>
      <c r="J24" s="142"/>
      <c r="K24" s="119">
        <f>SUM(K18:K23)</f>
        <v>31000000</v>
      </c>
      <c r="L24" s="142"/>
      <c r="M24" s="180">
        <f>SUM(M18:M23)</f>
        <v>97796485.870002449</v>
      </c>
      <c r="N24" s="142"/>
      <c r="O24" s="180">
        <f>SUM(O18:O23)</f>
        <v>874454242.45000255</v>
      </c>
    </row>
    <row r="25" spans="1:15" ht="25.35" customHeight="1" thickTop="1">
      <c r="C25" s="60"/>
    </row>
    <row r="26" spans="1:15" ht="25.35" customHeight="1">
      <c r="K26" s="69"/>
      <c r="M26" s="79"/>
    </row>
    <row r="28" spans="1:15" ht="25.35" customHeight="1">
      <c r="A28" s="261" t="s">
        <v>293</v>
      </c>
    </row>
    <row r="32" spans="1:15" ht="25.35" customHeight="1">
      <c r="G32" s="54"/>
      <c r="H32" s="54"/>
    </row>
    <row r="33" spans="2:16" ht="25.35" customHeight="1">
      <c r="G33" s="54"/>
      <c r="H33" s="54"/>
    </row>
    <row r="34" spans="2:16" s="54" customFormat="1" ht="25.35" customHeight="1">
      <c r="B34" s="55" t="s">
        <v>137</v>
      </c>
      <c r="C34" s="56"/>
      <c r="D34" s="56"/>
      <c r="E34" s="62"/>
      <c r="F34" s="65"/>
      <c r="G34" s="58"/>
      <c r="H34" s="58"/>
      <c r="I34" s="65"/>
      <c r="J34" s="65"/>
      <c r="K34" s="65"/>
      <c r="L34" s="65"/>
      <c r="M34" s="65"/>
      <c r="N34" s="64"/>
      <c r="O34" s="62"/>
      <c r="P34" s="56"/>
    </row>
    <row r="35" spans="2:16" s="54" customFormat="1" ht="25.35" customHeight="1">
      <c r="B35" s="56" t="s">
        <v>138</v>
      </c>
      <c r="C35" s="56"/>
      <c r="D35" s="56"/>
      <c r="E35" s="62"/>
      <c r="F35" s="65"/>
      <c r="G35" s="58"/>
      <c r="H35" s="58"/>
      <c r="I35" s="65"/>
      <c r="J35" s="65"/>
      <c r="K35" s="65"/>
      <c r="L35" s="65"/>
      <c r="M35" s="65"/>
      <c r="N35" s="64"/>
      <c r="O35" s="62"/>
      <c r="P35" s="56"/>
    </row>
    <row r="38" spans="2:16" ht="24.75" customHeight="1"/>
    <row r="39" spans="2:16" ht="24.75" customHeight="1"/>
  </sheetData>
  <mergeCells count="6">
    <mergeCell ref="K8:M8"/>
    <mergeCell ref="A1:O1"/>
    <mergeCell ref="A2:O2"/>
    <mergeCell ref="A3:O3"/>
    <mergeCell ref="A4:O4"/>
    <mergeCell ref="E7:O7"/>
  </mergeCells>
  <pageMargins left="0.59055118110236227" right="0.19685039370078741" top="0.59055118110236227" bottom="0.51181102362204722" header="0.19685039370078741" footer="0.19685039370078741"/>
  <pageSetup paperSize="9" scale="75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87"/>
  <sheetViews>
    <sheetView topLeftCell="A58" zoomScale="92" zoomScaleNormal="92" zoomScaleSheetLayoutView="100" workbookViewId="0">
      <selection activeCell="A75" sqref="A75"/>
    </sheetView>
  </sheetViews>
  <sheetFormatPr defaultColWidth="9.42578125" defaultRowHeight="24" customHeight="1"/>
  <cols>
    <col min="1" max="3" width="1.5703125" style="225" customWidth="1"/>
    <col min="4" max="4" width="37.42578125" style="225" customWidth="1"/>
    <col min="5" max="5" width="7.5703125" style="225" customWidth="1"/>
    <col min="6" max="6" width="1.42578125" style="225" customWidth="1"/>
    <col min="7" max="7" width="14.5703125" style="87" customWidth="1"/>
    <col min="8" max="8" width="1.42578125" style="225" customWidth="1"/>
    <col min="9" max="9" width="14.5703125" style="87" customWidth="1"/>
    <col min="10" max="10" width="1.42578125" style="225" customWidth="1"/>
    <col min="11" max="11" width="14.5703125" style="87" customWidth="1"/>
    <col min="12" max="12" width="1.42578125" style="225" customWidth="1"/>
    <col min="13" max="13" width="14.5703125" style="86" customWidth="1"/>
    <col min="14" max="14" width="1.42578125" style="225" customWidth="1"/>
    <col min="15" max="15" width="14.5703125" style="225" bestFit="1" customWidth="1"/>
    <col min="16" max="16" width="14.42578125" style="225" customWidth="1"/>
    <col min="17" max="17" width="13.42578125" style="225" customWidth="1"/>
    <col min="18" max="18" width="12.5703125" style="225" bestFit="1" customWidth="1"/>
    <col min="19" max="23" width="9.42578125" style="225"/>
    <col min="24" max="24" width="10.5703125" style="225" customWidth="1"/>
    <col min="25" max="16384" width="9.42578125" style="225"/>
  </cols>
  <sheetData>
    <row r="1" spans="1:20" s="65" customFormat="1" ht="22.5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23"/>
      <c r="O1" s="223"/>
      <c r="P1" s="223"/>
      <c r="Q1" s="223"/>
      <c r="R1" s="223"/>
      <c r="S1" s="64"/>
      <c r="T1" s="64"/>
    </row>
    <row r="2" spans="1:20" s="224" customFormat="1" ht="22.5" customHeight="1">
      <c r="A2" s="275" t="s">
        <v>139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62"/>
      <c r="O2" s="62"/>
      <c r="P2" s="62"/>
    </row>
    <row r="3" spans="1:20" s="224" customFormat="1" ht="22.5" customHeight="1">
      <c r="A3" s="275" t="str">
        <f>ส่วนเปลี่ยนแปลงรวม!A3</f>
        <v>สำหรับงวดเก้าเดือนสิ้นสุดวันที่ 30 กันยายน 2567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23"/>
      <c r="O3" s="223"/>
      <c r="P3" s="223"/>
      <c r="Q3" s="223"/>
      <c r="R3" s="223"/>
    </row>
    <row r="4" spans="1:20" s="224" customFormat="1" ht="22.5" customHeight="1">
      <c r="A4" s="275" t="str">
        <f>+งบกำไรขาดทุน!A4</f>
        <v>(ยังไม่ได้ตรวจสอบ/สอบทานแล้ว)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23"/>
      <c r="O4" s="223"/>
      <c r="P4" s="223"/>
      <c r="Q4" s="223"/>
      <c r="R4" s="223"/>
    </row>
    <row r="5" spans="1:20" s="224" customFormat="1" ht="21.75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3"/>
      <c r="O5" s="223"/>
      <c r="P5" s="223"/>
      <c r="Q5" s="223"/>
      <c r="R5" s="223"/>
    </row>
    <row r="6" spans="1:20" ht="22.5" customHeight="1">
      <c r="G6" s="226"/>
      <c r="H6" s="226"/>
      <c r="I6" s="226"/>
      <c r="J6" s="226"/>
      <c r="K6" s="226"/>
      <c r="L6" s="226"/>
      <c r="M6" s="227" t="s">
        <v>3</v>
      </c>
      <c r="N6" s="228"/>
    </row>
    <row r="7" spans="1:20" ht="22.5" customHeight="1">
      <c r="G7" s="277" t="str">
        <f>+งบกำไรขาดทุน!H46</f>
        <v>งบการเงินรวม</v>
      </c>
      <c r="H7" s="277"/>
      <c r="I7" s="277"/>
      <c r="J7" s="62"/>
      <c r="K7" s="268" t="str">
        <f>+งบกำไรขาดทุน!L46</f>
        <v>งบการเงินเฉพาะกิจการ</v>
      </c>
      <c r="L7" s="278"/>
      <c r="M7" s="268"/>
      <c r="N7" s="228"/>
    </row>
    <row r="8" spans="1:20" ht="22.5" customHeight="1">
      <c r="E8" s="152" t="s">
        <v>5</v>
      </c>
      <c r="F8" s="229"/>
      <c r="G8" s="63" t="s">
        <v>86</v>
      </c>
      <c r="H8" s="151"/>
      <c r="I8" s="63" t="s">
        <v>87</v>
      </c>
      <c r="J8" s="62"/>
      <c r="K8" s="63" t="s">
        <v>86</v>
      </c>
      <c r="L8" s="230"/>
      <c r="M8" s="63" t="s">
        <v>87</v>
      </c>
      <c r="N8" s="231"/>
    </row>
    <row r="9" spans="1:20" ht="22.5" customHeight="1">
      <c r="A9" s="225" t="s">
        <v>140</v>
      </c>
      <c r="E9" s="229"/>
      <c r="F9" s="229"/>
      <c r="G9" s="81"/>
      <c r="H9" s="62"/>
      <c r="I9" s="256" t="s">
        <v>88</v>
      </c>
      <c r="J9" s="62"/>
      <c r="K9" s="81"/>
      <c r="L9" s="62"/>
      <c r="M9" s="256" t="s">
        <v>88</v>
      </c>
      <c r="N9" s="231"/>
    </row>
    <row r="10" spans="1:20" ht="22.5" customHeight="1">
      <c r="B10" s="225" t="s">
        <v>104</v>
      </c>
      <c r="G10" s="86">
        <f>+งบกำไรขาดทุน!H63</f>
        <v>218811486.0400013</v>
      </c>
      <c r="H10" s="85"/>
      <c r="I10" s="86">
        <f>+งบกำไรขาดทุน!J63</f>
        <v>170553549.04000002</v>
      </c>
      <c r="J10" s="232"/>
      <c r="K10" s="86">
        <f>งบกำไรขาดทุน!L63</f>
        <v>210375980.74000242</v>
      </c>
      <c r="L10" s="85"/>
      <c r="M10" s="86">
        <f>+งบกำไรขาดทุน!N63</f>
        <v>152656078.50000101</v>
      </c>
      <c r="N10" s="231"/>
    </row>
    <row r="11" spans="1:20" ht="22.5" customHeight="1">
      <c r="B11" s="225" t="s">
        <v>141</v>
      </c>
      <c r="G11" s="86"/>
      <c r="H11" s="85"/>
      <c r="I11" s="86"/>
      <c r="J11" s="83"/>
      <c r="K11" s="86"/>
      <c r="L11" s="85"/>
      <c r="N11" s="231"/>
      <c r="O11" s="83"/>
    </row>
    <row r="12" spans="1:20" ht="22.5" customHeight="1">
      <c r="C12" s="225" t="s">
        <v>142</v>
      </c>
      <c r="G12" s="86"/>
      <c r="H12" s="85"/>
      <c r="I12" s="86"/>
      <c r="J12" s="83"/>
      <c r="K12" s="86"/>
      <c r="L12" s="85"/>
      <c r="N12" s="231"/>
      <c r="O12" s="83"/>
    </row>
    <row r="13" spans="1:20" ht="22.5" customHeight="1">
      <c r="C13" s="225" t="s">
        <v>143</v>
      </c>
      <c r="F13" s="233"/>
      <c r="G13" s="99">
        <v>97072620</v>
      </c>
      <c r="H13" s="117"/>
      <c r="I13" s="99">
        <v>93482196.340000004</v>
      </c>
      <c r="J13" s="99"/>
      <c r="K13" s="99">
        <v>42571293.609999999</v>
      </c>
      <c r="L13" s="117"/>
      <c r="M13" s="99">
        <v>39895158.280000001</v>
      </c>
      <c r="N13" s="231"/>
      <c r="O13" s="83"/>
    </row>
    <row r="14" spans="1:20" ht="22.5" customHeight="1">
      <c r="C14" s="225" t="s">
        <v>144</v>
      </c>
      <c r="F14" s="233"/>
      <c r="G14" s="99">
        <v>2768672.08</v>
      </c>
      <c r="H14" s="117"/>
      <c r="I14" s="99">
        <v>467422.66</v>
      </c>
      <c r="J14" s="99"/>
      <c r="K14" s="99">
        <v>942720.37</v>
      </c>
      <c r="L14" s="117"/>
      <c r="M14" s="99">
        <v>-209021.04</v>
      </c>
      <c r="N14" s="231"/>
      <c r="O14" s="83"/>
    </row>
    <row r="15" spans="1:20" ht="22.5" customHeight="1">
      <c r="C15" s="225" t="s">
        <v>145</v>
      </c>
      <c r="F15" s="233"/>
      <c r="G15" s="99">
        <v>126100</v>
      </c>
      <c r="H15" s="117"/>
      <c r="I15" s="106">
        <v>2847</v>
      </c>
      <c r="J15" s="106"/>
      <c r="K15" s="106">
        <v>108900</v>
      </c>
      <c r="L15" s="61"/>
      <c r="M15" s="106">
        <v>0</v>
      </c>
      <c r="N15" s="231"/>
      <c r="O15" s="83"/>
    </row>
    <row r="16" spans="1:20" ht="22.5" customHeight="1">
      <c r="C16" s="225" t="s">
        <v>146</v>
      </c>
      <c r="F16" s="233"/>
      <c r="G16" s="157">
        <v>1088266.75</v>
      </c>
      <c r="H16" s="157"/>
      <c r="I16" s="157">
        <v>1047128.86</v>
      </c>
      <c r="J16" s="99"/>
      <c r="K16" s="157">
        <v>849086.26</v>
      </c>
      <c r="L16" s="157"/>
      <c r="M16" s="157">
        <v>1358049.61</v>
      </c>
      <c r="N16" s="231"/>
    </row>
    <row r="17" spans="1:17" ht="22.5" customHeight="1">
      <c r="C17" s="225" t="s">
        <v>147</v>
      </c>
      <c r="F17" s="233"/>
      <c r="G17" s="157">
        <v>1970336.2500000037</v>
      </c>
      <c r="H17" s="157"/>
      <c r="I17" s="157">
        <v>-8518202.2699999996</v>
      </c>
      <c r="J17" s="99"/>
      <c r="K17" s="157">
        <v>249879.41</v>
      </c>
      <c r="L17" s="157"/>
      <c r="M17" s="157">
        <v>-10121466.970000001</v>
      </c>
      <c r="N17" s="231"/>
    </row>
    <row r="18" spans="1:17" ht="22.5" customHeight="1">
      <c r="C18" s="225" t="s">
        <v>148</v>
      </c>
      <c r="F18" s="233"/>
      <c r="G18" s="232">
        <v>7826708.9299999997</v>
      </c>
      <c r="H18" s="232"/>
      <c r="I18" s="232">
        <v>8298374</v>
      </c>
      <c r="J18" s="99"/>
      <c r="K18" s="157">
        <v>5464609.9600000009</v>
      </c>
      <c r="L18" s="157"/>
      <c r="M18" s="157">
        <v>5602776</v>
      </c>
      <c r="N18" s="231"/>
    </row>
    <row r="19" spans="1:17" ht="22.5" customHeight="1">
      <c r="C19" s="225" t="s">
        <v>149</v>
      </c>
      <c r="F19" s="233"/>
      <c r="G19" s="232">
        <v>1612043.9600000046</v>
      </c>
      <c r="H19" s="232"/>
      <c r="I19" s="232">
        <v>-389532.28</v>
      </c>
      <c r="J19" s="99"/>
      <c r="K19" s="157">
        <v>32469211.670000002</v>
      </c>
      <c r="L19" s="157"/>
      <c r="M19" s="157">
        <v>-730123.32</v>
      </c>
      <c r="N19" s="231"/>
    </row>
    <row r="20" spans="1:17" ht="22.5" customHeight="1">
      <c r="C20" s="225" t="s">
        <v>103</v>
      </c>
      <c r="F20" s="233"/>
      <c r="G20" s="99">
        <v>9753840.1899999995</v>
      </c>
      <c r="H20" s="117"/>
      <c r="I20" s="99">
        <v>19800553.359999999</v>
      </c>
      <c r="J20" s="99"/>
      <c r="K20" s="106">
        <v>5909377.1799999988</v>
      </c>
      <c r="L20" s="61"/>
      <c r="M20" s="106">
        <v>14858026.58</v>
      </c>
      <c r="N20" s="231"/>
    </row>
    <row r="21" spans="1:17" ht="22.5" customHeight="1">
      <c r="C21" s="225" t="s">
        <v>150</v>
      </c>
      <c r="F21" s="233"/>
      <c r="G21" s="131">
        <v>0</v>
      </c>
      <c r="H21" s="132"/>
      <c r="I21" s="131">
        <v>0</v>
      </c>
      <c r="J21" s="219"/>
      <c r="K21" s="131">
        <v>-39998400</v>
      </c>
      <c r="L21" s="132"/>
      <c r="M21" s="131">
        <v>-45998160</v>
      </c>
      <c r="N21" s="231"/>
    </row>
    <row r="22" spans="1:17" ht="22.5" customHeight="1">
      <c r="C22" s="225" t="s">
        <v>102</v>
      </c>
      <c r="F22" s="233"/>
      <c r="G22" s="99">
        <v>-1153008.8399999999</v>
      </c>
      <c r="H22" s="117"/>
      <c r="I22" s="99">
        <v>-2931876.6500000013</v>
      </c>
      <c r="J22" s="99"/>
      <c r="K22" s="157">
        <v>-966067.48</v>
      </c>
      <c r="L22" s="157"/>
      <c r="M22" s="157">
        <v>-2852867.8700000015</v>
      </c>
      <c r="N22" s="231"/>
    </row>
    <row r="23" spans="1:17" s="83" customFormat="1" ht="22.5" customHeight="1">
      <c r="A23" s="225"/>
      <c r="B23" s="225" t="s">
        <v>151</v>
      </c>
      <c r="C23" s="225"/>
      <c r="D23" s="225"/>
      <c r="E23" s="225"/>
      <c r="F23" s="225"/>
      <c r="G23" s="100"/>
      <c r="H23" s="85"/>
      <c r="I23" s="100"/>
      <c r="J23" s="232"/>
      <c r="K23" s="100"/>
      <c r="L23" s="85"/>
      <c r="M23" s="100"/>
      <c r="N23" s="231"/>
      <c r="O23" s="225"/>
      <c r="P23" s="225"/>
      <c r="Q23" s="225"/>
    </row>
    <row r="24" spans="1:17" s="83" customFormat="1" ht="22.5" customHeight="1">
      <c r="A24" s="225"/>
      <c r="B24" s="225"/>
      <c r="C24" s="225" t="s">
        <v>152</v>
      </c>
      <c r="D24" s="225"/>
      <c r="E24" s="225"/>
      <c r="F24" s="225"/>
      <c r="G24" s="87">
        <f>SUM(G10:G22)</f>
        <v>339877065.36000127</v>
      </c>
      <c r="H24" s="84"/>
      <c r="I24" s="87">
        <f>SUM(I10:I22)</f>
        <v>281812460.06000006</v>
      </c>
      <c r="J24" s="225"/>
      <c r="K24" s="87">
        <f>SUM(K10:K22)</f>
        <v>257976591.72000244</v>
      </c>
      <c r="L24" s="84"/>
      <c r="M24" s="87">
        <f>SUM(M10:M22)</f>
        <v>154458449.77000105</v>
      </c>
      <c r="N24" s="231"/>
      <c r="O24" s="225"/>
      <c r="P24" s="225"/>
      <c r="Q24" s="225"/>
    </row>
    <row r="25" spans="1:17" s="83" customFormat="1" ht="22.5" customHeight="1">
      <c r="A25" s="225"/>
      <c r="B25" s="225" t="s">
        <v>153</v>
      </c>
      <c r="C25" s="225"/>
      <c r="D25" s="225"/>
      <c r="E25" s="225"/>
      <c r="F25" s="225"/>
      <c r="G25" s="86"/>
      <c r="H25" s="85"/>
      <c r="I25" s="86"/>
      <c r="J25" s="232"/>
      <c r="K25" s="86"/>
      <c r="L25" s="85"/>
      <c r="M25" s="86"/>
      <c r="N25" s="231"/>
      <c r="O25" s="225"/>
      <c r="P25" s="225"/>
      <c r="Q25" s="225"/>
    </row>
    <row r="26" spans="1:17" s="83" customFormat="1" ht="22.5" customHeight="1">
      <c r="A26" s="225"/>
      <c r="B26" s="225"/>
      <c r="C26" s="225" t="s">
        <v>13</v>
      </c>
      <c r="D26" s="225"/>
      <c r="E26" s="225"/>
      <c r="F26" s="225"/>
      <c r="G26" s="157">
        <v>-105926174.10000002</v>
      </c>
      <c r="H26" s="157"/>
      <c r="I26" s="157">
        <v>5178791.42</v>
      </c>
      <c r="J26" s="232"/>
      <c r="K26" s="157">
        <v>-141385847.93999994</v>
      </c>
      <c r="L26" s="157"/>
      <c r="M26" s="157">
        <v>-45352091.109999999</v>
      </c>
      <c r="N26" s="231"/>
      <c r="O26" s="225"/>
      <c r="P26" s="225"/>
      <c r="Q26" s="225"/>
    </row>
    <row r="27" spans="1:17" s="83" customFormat="1" ht="22.5" customHeight="1">
      <c r="A27" s="225"/>
      <c r="B27" s="225"/>
      <c r="C27" s="225" t="s">
        <v>15</v>
      </c>
      <c r="D27" s="225"/>
      <c r="E27" s="225"/>
      <c r="F27" s="225"/>
      <c r="G27" s="157">
        <v>-116324055.05999994</v>
      </c>
      <c r="H27" s="157"/>
      <c r="I27" s="157">
        <v>-108136129</v>
      </c>
      <c r="J27" s="232"/>
      <c r="K27" s="157">
        <v>-119893743.5</v>
      </c>
      <c r="L27" s="157"/>
      <c r="M27" s="157">
        <v>-67560199.209999993</v>
      </c>
      <c r="N27" s="231"/>
      <c r="O27" s="225"/>
      <c r="P27" s="225"/>
      <c r="Q27" s="225"/>
    </row>
    <row r="28" spans="1:17" s="83" customFormat="1" ht="22.5" customHeight="1">
      <c r="A28" s="225"/>
      <c r="B28" s="225"/>
      <c r="C28" s="225" t="s">
        <v>34</v>
      </c>
      <c r="D28" s="225"/>
      <c r="E28" s="225"/>
      <c r="F28" s="225"/>
      <c r="G28" s="157">
        <v>-10061598.109999999</v>
      </c>
      <c r="H28" s="157"/>
      <c r="I28" s="157">
        <v>-3443739.2600000016</v>
      </c>
      <c r="J28" s="232"/>
      <c r="K28" s="157">
        <v>-7948829.8600000003</v>
      </c>
      <c r="L28" s="157"/>
      <c r="M28" s="157">
        <v>-4088755.07</v>
      </c>
      <c r="N28" s="231"/>
      <c r="O28" s="225"/>
      <c r="P28" s="225"/>
      <c r="Q28" s="225"/>
    </row>
    <row r="29" spans="1:17" s="83" customFormat="1" ht="22.5" customHeight="1">
      <c r="A29" s="225"/>
      <c r="B29" s="225" t="s">
        <v>154</v>
      </c>
      <c r="C29" s="225"/>
      <c r="D29" s="225"/>
      <c r="E29" s="225"/>
      <c r="F29" s="225"/>
      <c r="G29" s="84"/>
      <c r="H29" s="84"/>
      <c r="I29" s="84"/>
      <c r="J29" s="232"/>
      <c r="K29" s="84"/>
      <c r="L29" s="84"/>
      <c r="M29" s="84"/>
      <c r="N29" s="231"/>
      <c r="O29" s="225"/>
      <c r="P29" s="225"/>
      <c r="Q29" s="225"/>
    </row>
    <row r="30" spans="1:17" s="83" customFormat="1" ht="22.5" customHeight="1">
      <c r="A30" s="225"/>
      <c r="B30" s="234"/>
      <c r="C30" s="225" t="s">
        <v>46</v>
      </c>
      <c r="D30" s="225"/>
      <c r="E30" s="225"/>
      <c r="F30" s="225"/>
      <c r="G30" s="86">
        <v>81988381.590000004</v>
      </c>
      <c r="H30" s="85"/>
      <c r="I30" s="86">
        <f>133755483.76+19116.47</f>
        <v>133774600.23</v>
      </c>
      <c r="J30" s="232"/>
      <c r="K30" s="86">
        <v>65375091</v>
      </c>
      <c r="L30" s="85"/>
      <c r="M30" s="86">
        <f>140980833.4+19116.47</f>
        <v>140999949.87</v>
      </c>
      <c r="N30" s="231"/>
      <c r="O30" s="225"/>
      <c r="P30" s="225"/>
      <c r="Q30" s="225"/>
    </row>
    <row r="31" spans="1:17" s="83" customFormat="1" ht="22.5" customHeight="1">
      <c r="A31" s="225"/>
      <c r="B31" s="225" t="s">
        <v>155</v>
      </c>
      <c r="C31" s="225"/>
      <c r="D31" s="225"/>
      <c r="E31" s="225"/>
      <c r="F31" s="225"/>
      <c r="G31" s="235">
        <f>SUM(G24:G30)</f>
        <v>189553619.68000132</v>
      </c>
      <c r="H31" s="157"/>
      <c r="I31" s="235">
        <f t="shared" ref="I31" si="0">SUM(I24:I30)</f>
        <v>309185983.45000011</v>
      </c>
      <c r="J31" s="232"/>
      <c r="K31" s="235">
        <f>SUM(K24:K30)</f>
        <v>54123261.420002505</v>
      </c>
      <c r="L31" s="157"/>
      <c r="M31" s="235">
        <f t="shared" ref="M31" si="1">SUM(M24:M30)</f>
        <v>178457354.25000107</v>
      </c>
      <c r="N31" s="231"/>
      <c r="O31" s="225"/>
      <c r="P31" s="225"/>
      <c r="Q31" s="225"/>
    </row>
    <row r="32" spans="1:17" s="83" customFormat="1" ht="22.5" customHeight="1">
      <c r="A32" s="225"/>
      <c r="B32" s="225"/>
      <c r="C32" s="225" t="s">
        <v>156</v>
      </c>
      <c r="D32" s="225"/>
      <c r="E32" s="225"/>
      <c r="F32" s="225"/>
      <c r="G32" s="106">
        <v>0</v>
      </c>
      <c r="H32" s="157"/>
      <c r="I32" s="157">
        <v>-854400</v>
      </c>
      <c r="J32" s="232"/>
      <c r="K32" s="106">
        <v>0</v>
      </c>
      <c r="L32" s="157"/>
      <c r="M32" s="157">
        <v>-854400</v>
      </c>
      <c r="N32" s="231"/>
      <c r="O32" s="225"/>
      <c r="P32" s="225"/>
      <c r="Q32" s="225"/>
    </row>
    <row r="33" spans="1:20" s="83" customFormat="1" ht="22.5" customHeight="1">
      <c r="A33" s="225"/>
      <c r="B33" s="225"/>
      <c r="C33" s="225" t="s">
        <v>157</v>
      </c>
      <c r="D33" s="225"/>
      <c r="E33" s="225"/>
      <c r="F33" s="225"/>
      <c r="G33" s="157">
        <v>-43265394.059999995</v>
      </c>
      <c r="H33" s="157"/>
      <c r="I33" s="157">
        <v>-39749825.479999997</v>
      </c>
      <c r="J33" s="232"/>
      <c r="K33" s="157">
        <v>-22945955.610000003</v>
      </c>
      <c r="L33" s="157"/>
      <c r="M33" s="157">
        <v>-32637972.199999999</v>
      </c>
      <c r="N33" s="231"/>
      <c r="O33" s="225"/>
      <c r="P33" s="225"/>
      <c r="Q33" s="225"/>
    </row>
    <row r="34" spans="1:20" s="83" customFormat="1" ht="22.5" customHeight="1">
      <c r="A34" s="225" t="s">
        <v>158</v>
      </c>
      <c r="B34" s="225"/>
      <c r="C34" s="225"/>
      <c r="E34" s="225"/>
      <c r="F34" s="225"/>
      <c r="G34" s="236">
        <f>SUM(G31:G33)</f>
        <v>146288225.62000132</v>
      </c>
      <c r="H34" s="157"/>
      <c r="I34" s="236">
        <f>SUM(I31:I33)</f>
        <v>268581757.97000009</v>
      </c>
      <c r="J34" s="232"/>
      <c r="K34" s="236">
        <f>SUM(K31:K33)</f>
        <v>31177305.810002502</v>
      </c>
      <c r="L34" s="157"/>
      <c r="M34" s="236">
        <f>SUM(M31:M33)</f>
        <v>144964982.05000108</v>
      </c>
      <c r="N34" s="231"/>
      <c r="O34" s="225"/>
      <c r="P34" s="225"/>
      <c r="Q34" s="225"/>
    </row>
    <row r="35" spans="1:20" s="83" customFormat="1" ht="21.75">
      <c r="A35" s="225"/>
      <c r="B35" s="234"/>
      <c r="C35" s="225"/>
      <c r="D35" s="225"/>
      <c r="E35" s="225"/>
      <c r="F35" s="225"/>
      <c r="G35" s="101"/>
      <c r="H35" s="231"/>
      <c r="I35" s="101"/>
      <c r="J35" s="231"/>
      <c r="K35" s="101"/>
      <c r="L35" s="231"/>
      <c r="M35" s="101"/>
      <c r="N35" s="231"/>
      <c r="O35" s="225"/>
      <c r="P35" s="225"/>
      <c r="Q35" s="225"/>
    </row>
    <row r="36" spans="1:20" s="102" customFormat="1" ht="22.5" customHeight="1">
      <c r="A36" s="261" t="s">
        <v>293</v>
      </c>
      <c r="B36" s="238"/>
      <c r="C36" s="238"/>
      <c r="D36" s="239"/>
      <c r="E36" s="239"/>
      <c r="F36" s="240"/>
      <c r="G36" s="85"/>
      <c r="I36" s="85"/>
      <c r="K36" s="85"/>
      <c r="M36" s="86"/>
    </row>
    <row r="37" spans="1:20" s="102" customFormat="1" ht="22.5" customHeight="1">
      <c r="A37" s="237"/>
      <c r="B37" s="238"/>
      <c r="C37" s="238"/>
      <c r="D37" s="239"/>
      <c r="E37" s="239"/>
      <c r="F37" s="240"/>
      <c r="G37" s="85"/>
      <c r="I37" s="85"/>
      <c r="K37" s="85"/>
      <c r="M37" s="86"/>
    </row>
    <row r="38" spans="1:20" s="102" customFormat="1" ht="22.5" customHeight="1">
      <c r="A38" s="237"/>
      <c r="B38" s="238"/>
      <c r="C38" s="238"/>
      <c r="D38" s="239"/>
      <c r="E38" s="239"/>
      <c r="F38" s="240"/>
      <c r="G38" s="85"/>
      <c r="I38" s="85"/>
      <c r="K38" s="85"/>
      <c r="M38" s="86"/>
    </row>
    <row r="39" spans="1:20" s="102" customFormat="1" ht="22.5" customHeight="1">
      <c r="A39" s="237"/>
      <c r="B39" s="238"/>
      <c r="C39" s="238"/>
      <c r="D39" s="239"/>
      <c r="E39" s="239"/>
      <c r="F39" s="240"/>
      <c r="G39" s="85"/>
      <c r="I39" s="85"/>
      <c r="K39" s="85"/>
      <c r="M39" s="86"/>
    </row>
    <row r="40" spans="1:20" s="83" customFormat="1" ht="22.5" customHeight="1">
      <c r="A40" s="276" t="s">
        <v>159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31"/>
      <c r="O40" s="225"/>
      <c r="P40" s="225"/>
      <c r="Q40" s="225"/>
    </row>
    <row r="41" spans="1:20" s="83" customFormat="1" ht="22.5" customHeight="1">
      <c r="A41" s="276" t="s">
        <v>160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31"/>
      <c r="O41" s="225"/>
      <c r="P41" s="225"/>
      <c r="Q41" s="225"/>
    </row>
    <row r="42" spans="1:20" s="83" customFormat="1" ht="22.5" customHeight="1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31"/>
      <c r="O42" s="225"/>
      <c r="P42" s="225"/>
      <c r="Q42" s="225"/>
    </row>
    <row r="43" spans="1:20" s="83" customFormat="1" ht="23.25" customHeight="1">
      <c r="A43" s="273" t="s">
        <v>161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31"/>
      <c r="O43" s="225"/>
      <c r="P43" s="225"/>
      <c r="Q43" s="225"/>
    </row>
    <row r="44" spans="1:20" s="65" customFormat="1" ht="24.75" customHeight="1">
      <c r="A44" s="275" t="s">
        <v>0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23"/>
      <c r="O44" s="223"/>
      <c r="P44" s="223"/>
      <c r="Q44" s="223"/>
      <c r="R44" s="223"/>
      <c r="S44" s="64"/>
      <c r="T44" s="64"/>
    </row>
    <row r="45" spans="1:20" s="224" customFormat="1" ht="23.25" customHeight="1">
      <c r="A45" s="275" t="s">
        <v>162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62"/>
      <c r="O45" s="62"/>
      <c r="P45" s="62"/>
    </row>
    <row r="46" spans="1:20" s="224" customFormat="1" ht="23.25" customHeight="1">
      <c r="A46" s="275" t="str">
        <f>+A3</f>
        <v>สำหรับงวดเก้าเดือนสิ้นสุดวันที่ 30 กันยายน 2567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62"/>
      <c r="O46" s="62"/>
      <c r="P46" s="62"/>
    </row>
    <row r="47" spans="1:20" s="224" customFormat="1" ht="23.25" customHeight="1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62"/>
      <c r="O47" s="62"/>
      <c r="P47" s="62"/>
    </row>
    <row r="48" spans="1:20" ht="23.25" customHeight="1">
      <c r="G48" s="226"/>
      <c r="H48" s="226"/>
      <c r="I48" s="226"/>
      <c r="J48" s="226"/>
      <c r="K48" s="226"/>
      <c r="L48" s="226"/>
      <c r="M48" s="227" t="s">
        <v>3</v>
      </c>
      <c r="N48" s="228"/>
    </row>
    <row r="49" spans="1:17" ht="23.25" customHeight="1">
      <c r="G49" s="277" t="str">
        <f>+G7</f>
        <v>งบการเงินรวม</v>
      </c>
      <c r="H49" s="277"/>
      <c r="I49" s="277"/>
      <c r="J49" s="62"/>
      <c r="K49" s="268" t="str">
        <f>+K7</f>
        <v>งบการเงินเฉพาะกิจการ</v>
      </c>
      <c r="L49" s="268"/>
      <c r="M49" s="268"/>
      <c r="N49" s="228"/>
    </row>
    <row r="50" spans="1:17" ht="23.25" customHeight="1">
      <c r="E50" s="152" t="s">
        <v>5</v>
      </c>
      <c r="F50" s="229"/>
      <c r="G50" s="63" t="s">
        <v>86</v>
      </c>
      <c r="H50" s="151"/>
      <c r="I50" s="63" t="s">
        <v>87</v>
      </c>
      <c r="J50" s="62"/>
      <c r="K50" s="63" t="s">
        <v>86</v>
      </c>
      <c r="L50" s="151"/>
      <c r="M50" s="63" t="s">
        <v>87</v>
      </c>
      <c r="N50" s="231"/>
    </row>
    <row r="51" spans="1:17" s="83" customFormat="1" ht="24" customHeight="1">
      <c r="A51" s="225" t="s">
        <v>163</v>
      </c>
      <c r="B51" s="225"/>
      <c r="C51" s="225"/>
      <c r="D51" s="225"/>
      <c r="E51" s="225"/>
      <c r="F51" s="225"/>
      <c r="G51" s="103"/>
      <c r="H51" s="233"/>
      <c r="I51" s="81" t="str">
        <f>+I9</f>
        <v>(จัดประเภทใหม่)</v>
      </c>
      <c r="J51" s="62"/>
      <c r="K51" s="81"/>
      <c r="L51" s="62"/>
      <c r="M51" s="81" t="str">
        <f>+M9</f>
        <v>(จัดประเภทใหม่)</v>
      </c>
      <c r="N51" s="231"/>
      <c r="O51" s="225"/>
      <c r="P51" s="225"/>
      <c r="Q51" s="225"/>
    </row>
    <row r="52" spans="1:17" s="83" customFormat="1" ht="24" customHeight="1">
      <c r="A52" s="225"/>
      <c r="B52" s="225"/>
      <c r="C52" s="225" t="s">
        <v>164</v>
      </c>
      <c r="D52" s="225"/>
      <c r="E52" s="225"/>
      <c r="F52" s="225"/>
      <c r="G52" s="61">
        <v>1668889.2699999998</v>
      </c>
      <c r="H52" s="61"/>
      <c r="I52" s="61">
        <v>3030555.8600000013</v>
      </c>
      <c r="J52" s="242"/>
      <c r="K52" s="61">
        <v>1481947.91</v>
      </c>
      <c r="L52" s="61"/>
      <c r="M52" s="61">
        <v>2951547.08</v>
      </c>
      <c r="N52" s="231"/>
      <c r="O52" s="225"/>
      <c r="P52" s="225"/>
      <c r="Q52" s="225"/>
    </row>
    <row r="53" spans="1:17" s="83" customFormat="1" ht="23.25" customHeight="1">
      <c r="A53" s="225"/>
      <c r="B53" s="225"/>
      <c r="C53" s="225" t="s">
        <v>165</v>
      </c>
      <c r="D53" s="225"/>
      <c r="E53" s="225"/>
      <c r="F53" s="225"/>
      <c r="G53" s="61">
        <v>178900000</v>
      </c>
      <c r="H53" s="85"/>
      <c r="I53" s="86">
        <v>-27000000</v>
      </c>
      <c r="K53" s="132">
        <v>178900000</v>
      </c>
      <c r="L53" s="85"/>
      <c r="M53" s="243">
        <v>-27000000</v>
      </c>
      <c r="N53" s="231"/>
      <c r="O53" s="225"/>
      <c r="Q53" s="225"/>
    </row>
    <row r="54" spans="1:17" s="83" customFormat="1" ht="24" customHeight="1">
      <c r="A54" s="225"/>
      <c r="B54" s="225"/>
      <c r="C54" s="225" t="s">
        <v>166</v>
      </c>
      <c r="D54" s="225"/>
      <c r="E54" s="225"/>
      <c r="F54" s="225"/>
      <c r="G54" s="61">
        <v>0</v>
      </c>
      <c r="H54" s="85"/>
      <c r="I54" s="85">
        <v>50000000</v>
      </c>
      <c r="J54" s="233"/>
      <c r="K54" s="61">
        <v>0</v>
      </c>
      <c r="L54" s="85"/>
      <c r="M54" s="85">
        <v>50000000</v>
      </c>
      <c r="N54" s="231"/>
      <c r="O54" s="225"/>
      <c r="P54" s="225"/>
      <c r="Q54" s="225"/>
    </row>
    <row r="55" spans="1:17" s="83" customFormat="1" ht="24" customHeight="1">
      <c r="A55" s="225"/>
      <c r="B55" s="225"/>
      <c r="C55" s="225" t="s">
        <v>167</v>
      </c>
      <c r="D55" s="225"/>
      <c r="E55" s="115"/>
      <c r="F55" s="225"/>
      <c r="G55" s="61">
        <v>0</v>
      </c>
      <c r="H55" s="61"/>
      <c r="I55" s="61">
        <v>0</v>
      </c>
      <c r="J55" s="242"/>
      <c r="K55" s="132">
        <v>39998400</v>
      </c>
      <c r="L55" s="61"/>
      <c r="M55" s="61">
        <v>45998160</v>
      </c>
      <c r="N55" s="231"/>
      <c r="O55" s="225"/>
      <c r="P55" s="225"/>
      <c r="Q55" s="225"/>
    </row>
    <row r="56" spans="1:17" s="83" customFormat="1" ht="24" customHeight="1">
      <c r="A56" s="225"/>
      <c r="B56" s="225"/>
      <c r="C56" s="225" t="s">
        <v>168</v>
      </c>
      <c r="D56" s="257"/>
      <c r="E56" s="225"/>
      <c r="F56" s="225"/>
      <c r="G56" s="104">
        <v>542277.79</v>
      </c>
      <c r="H56" s="104"/>
      <c r="I56" s="104">
        <v>1230421.1200000001</v>
      </c>
      <c r="J56" s="233"/>
      <c r="K56" s="85">
        <v>440240.41</v>
      </c>
      <c r="L56" s="85"/>
      <c r="M56" s="85">
        <v>151610.97</v>
      </c>
      <c r="N56" s="231"/>
      <c r="O56" s="225"/>
      <c r="P56" s="225"/>
      <c r="Q56" s="225"/>
    </row>
    <row r="57" spans="1:17" s="83" customFormat="1" ht="24" customHeight="1">
      <c r="A57" s="225"/>
      <c r="B57" s="225"/>
      <c r="C57" s="258" t="s">
        <v>290</v>
      </c>
      <c r="D57" s="225"/>
      <c r="E57" s="225"/>
      <c r="F57" s="225"/>
      <c r="G57" s="157">
        <v>-54282814.140000001</v>
      </c>
      <c r="H57" s="157"/>
      <c r="I57" s="157">
        <v>-28228348.170000002</v>
      </c>
      <c r="J57" s="232"/>
      <c r="K57" s="85">
        <v>-29049255.109999992</v>
      </c>
      <c r="L57" s="85"/>
      <c r="M57" s="85">
        <v>-15031628.1</v>
      </c>
      <c r="N57" s="231"/>
      <c r="O57" s="225"/>
      <c r="P57" s="225"/>
      <c r="Q57" s="225"/>
    </row>
    <row r="58" spans="1:17" s="83" customFormat="1" ht="24" customHeight="1">
      <c r="A58" s="225"/>
      <c r="B58" s="225"/>
      <c r="C58" s="225" t="s">
        <v>169</v>
      </c>
      <c r="D58" s="225"/>
      <c r="E58" s="225"/>
      <c r="F58" s="225"/>
      <c r="G58" s="132">
        <v>-10138375.949999999</v>
      </c>
      <c r="H58" s="61"/>
      <c r="I58" s="132">
        <v>-12060</v>
      </c>
      <c r="J58" s="232"/>
      <c r="K58" s="132">
        <v>-10138375.949999999</v>
      </c>
      <c r="L58" s="61"/>
      <c r="M58" s="132">
        <v>-12060</v>
      </c>
      <c r="N58" s="231"/>
      <c r="O58" s="225"/>
      <c r="P58" s="225"/>
      <c r="Q58" s="225"/>
    </row>
    <row r="59" spans="1:17" s="83" customFormat="1" ht="24" customHeight="1">
      <c r="A59" s="225" t="s">
        <v>170</v>
      </c>
      <c r="B59" s="225"/>
      <c r="C59" s="225"/>
      <c r="E59" s="225"/>
      <c r="F59" s="225"/>
      <c r="G59" s="236">
        <f>SUM(G52:G58)</f>
        <v>116689976.97</v>
      </c>
      <c r="H59" s="157"/>
      <c r="I59" s="236">
        <f>SUM(I52:I58)</f>
        <v>-979431.19000000134</v>
      </c>
      <c r="J59" s="232"/>
      <c r="K59" s="236">
        <f>SUM(K52:K58)</f>
        <v>181632957.26000002</v>
      </c>
      <c r="L59" s="157"/>
      <c r="M59" s="236">
        <f>SUM(M52:M58)</f>
        <v>57057629.949999996</v>
      </c>
      <c r="N59" s="231"/>
      <c r="O59" s="225"/>
      <c r="P59" s="225"/>
      <c r="Q59" s="225"/>
    </row>
    <row r="60" spans="1:17" s="83" customFormat="1" ht="23.25" customHeight="1">
      <c r="A60" s="225" t="s">
        <v>171</v>
      </c>
      <c r="B60" s="225"/>
      <c r="C60" s="225"/>
      <c r="D60" s="225"/>
      <c r="E60" s="225"/>
      <c r="F60" s="225"/>
      <c r="G60" s="87"/>
      <c r="H60" s="84"/>
      <c r="I60" s="87"/>
      <c r="J60" s="232"/>
      <c r="K60" s="87"/>
      <c r="L60" s="84"/>
      <c r="M60" s="87"/>
      <c r="N60" s="231"/>
      <c r="O60" s="225"/>
      <c r="P60" s="225"/>
      <c r="Q60" s="225"/>
    </row>
    <row r="61" spans="1:17" s="83" customFormat="1" ht="23.25" customHeight="1">
      <c r="A61" s="225"/>
      <c r="B61" s="225"/>
      <c r="C61" s="225" t="s">
        <v>172</v>
      </c>
      <c r="D61" s="225"/>
      <c r="E61" s="225"/>
      <c r="F61" s="225"/>
      <c r="G61" s="86">
        <v>-6258343.75</v>
      </c>
      <c r="H61" s="85"/>
      <c r="I61" s="86">
        <v>-15745954.859999996</v>
      </c>
      <c r="K61" s="86">
        <v>-4960601.75</v>
      </c>
      <c r="L61" s="85"/>
      <c r="M61" s="243">
        <v>-13531932.970000001</v>
      </c>
      <c r="N61" s="231"/>
      <c r="O61" s="225"/>
      <c r="P61" s="225"/>
      <c r="Q61" s="225"/>
    </row>
    <row r="62" spans="1:17" s="83" customFormat="1" ht="21.75" customHeight="1">
      <c r="A62" s="225"/>
      <c r="B62" s="225"/>
      <c r="C62" s="225" t="s">
        <v>130</v>
      </c>
      <c r="D62" s="225"/>
      <c r="E62" s="70"/>
      <c r="F62" s="225"/>
      <c r="G62" s="131">
        <v>-136400000</v>
      </c>
      <c r="H62" s="61"/>
      <c r="I62" s="131">
        <v>-135000000</v>
      </c>
      <c r="K62" s="157">
        <v>-136400000</v>
      </c>
      <c r="L62" s="61"/>
      <c r="M62" s="131">
        <v>-135000000</v>
      </c>
      <c r="N62" s="231"/>
      <c r="O62" s="225"/>
      <c r="P62" s="225"/>
      <c r="Q62" s="225"/>
    </row>
    <row r="63" spans="1:17" s="83" customFormat="1" ht="23.25" customHeight="1">
      <c r="A63" s="225"/>
      <c r="B63" s="225"/>
      <c r="C63" s="225" t="s">
        <v>173</v>
      </c>
      <c r="D63" s="225"/>
      <c r="E63" s="225"/>
      <c r="F63" s="225"/>
      <c r="G63" s="86"/>
      <c r="H63" s="85"/>
      <c r="I63" s="86"/>
      <c r="K63" s="86"/>
      <c r="L63" s="85"/>
      <c r="M63" s="243"/>
      <c r="N63" s="231"/>
      <c r="O63" s="225"/>
      <c r="P63" s="225"/>
      <c r="Q63" s="225"/>
    </row>
    <row r="64" spans="1:17" s="83" customFormat="1" ht="23.25" customHeight="1">
      <c r="A64" s="225"/>
      <c r="B64" s="225"/>
      <c r="D64" s="225" t="s">
        <v>174</v>
      </c>
      <c r="E64" s="225"/>
      <c r="F64" s="225"/>
      <c r="G64" s="86">
        <v>-344243202.42999995</v>
      </c>
      <c r="H64" s="85"/>
      <c r="I64" s="86">
        <v>-19396396.290000021</v>
      </c>
      <c r="K64" s="86">
        <v>-344243202.42999995</v>
      </c>
      <c r="L64" s="85"/>
      <c r="M64" s="243">
        <v>-19396396.289999999</v>
      </c>
      <c r="N64" s="231"/>
      <c r="O64" s="225"/>
      <c r="P64" s="225"/>
      <c r="Q64" s="225"/>
    </row>
    <row r="65" spans="1:17" s="83" customFormat="1" ht="23.25" customHeight="1">
      <c r="A65" s="225"/>
      <c r="B65" s="225"/>
      <c r="C65" s="225" t="s">
        <v>175</v>
      </c>
      <c r="D65" s="225"/>
      <c r="E65" s="225"/>
      <c r="F65" s="225"/>
      <c r="G65" s="157">
        <v>-30149531.300000001</v>
      </c>
      <c r="H65" s="157"/>
      <c r="I65" s="157">
        <v>-13647600</v>
      </c>
      <c r="J65" s="232"/>
      <c r="K65" s="132">
        <v>-8221000</v>
      </c>
      <c r="L65" s="61"/>
      <c r="M65" s="132">
        <v>-8253000</v>
      </c>
      <c r="N65" s="231"/>
      <c r="O65" s="225"/>
      <c r="P65" s="225"/>
      <c r="Q65" s="225"/>
    </row>
    <row r="66" spans="1:17" s="83" customFormat="1" ht="23.25" customHeight="1">
      <c r="A66" s="225"/>
      <c r="B66" s="225"/>
      <c r="C66" s="225" t="s">
        <v>176</v>
      </c>
      <c r="D66" s="225"/>
      <c r="E66" s="225"/>
      <c r="F66" s="225"/>
      <c r="G66" s="157">
        <v>-64221398.369999997</v>
      </c>
      <c r="H66" s="157"/>
      <c r="I66" s="157">
        <v>-65984447.159999996</v>
      </c>
      <c r="J66" s="232"/>
      <c r="K66" s="157">
        <v>-24445105.309999999</v>
      </c>
      <c r="L66" s="157"/>
      <c r="M66" s="244">
        <v>-23767577.439999998</v>
      </c>
      <c r="N66" s="231"/>
      <c r="O66" s="225"/>
      <c r="P66" s="225"/>
      <c r="Q66" s="225"/>
    </row>
    <row r="67" spans="1:17" s="83" customFormat="1" ht="23.25" customHeight="1">
      <c r="A67" s="225"/>
      <c r="B67" s="225"/>
      <c r="C67" s="225" t="s">
        <v>177</v>
      </c>
      <c r="D67" s="225"/>
      <c r="E67" s="158" t="s">
        <v>68</v>
      </c>
      <c r="F67" s="225"/>
      <c r="G67" s="157">
        <v>550800000</v>
      </c>
      <c r="H67" s="157"/>
      <c r="I67" s="106">
        <v>0</v>
      </c>
      <c r="J67" s="232"/>
      <c r="K67" s="157">
        <v>550800000</v>
      </c>
      <c r="L67" s="157"/>
      <c r="M67" s="244">
        <v>0</v>
      </c>
      <c r="N67" s="231"/>
      <c r="O67" s="225"/>
      <c r="P67" s="225"/>
      <c r="Q67" s="225"/>
    </row>
    <row r="68" spans="1:17" s="83" customFormat="1" ht="23.25" customHeight="1">
      <c r="A68" s="225"/>
      <c r="B68" s="225"/>
      <c r="C68" s="225" t="s">
        <v>178</v>
      </c>
      <c r="D68" s="225"/>
      <c r="E68" s="158" t="s">
        <v>68</v>
      </c>
      <c r="F68" s="225"/>
      <c r="G68" s="131">
        <v>-16524000</v>
      </c>
      <c r="H68" s="157"/>
      <c r="I68" s="106">
        <v>0</v>
      </c>
      <c r="J68" s="232"/>
      <c r="K68" s="131">
        <v>-16524000</v>
      </c>
      <c r="L68" s="157"/>
      <c r="M68" s="244">
        <v>0</v>
      </c>
      <c r="N68" s="231"/>
      <c r="O68" s="225"/>
      <c r="P68" s="225"/>
      <c r="Q68" s="225"/>
    </row>
    <row r="69" spans="1:17" s="83" customFormat="1" ht="23.25" customHeight="1">
      <c r="A69" s="225" t="s">
        <v>179</v>
      </c>
      <c r="B69" s="225"/>
      <c r="C69" s="225"/>
      <c r="E69" s="225"/>
      <c r="F69" s="225"/>
      <c r="G69" s="236">
        <f>SUM(G61:G68)</f>
        <v>-46996475.849999905</v>
      </c>
      <c r="H69" s="157"/>
      <c r="I69" s="236">
        <f>SUM(I61:I68)</f>
        <v>-249774398.31</v>
      </c>
      <c r="J69" s="232"/>
      <c r="K69" s="236">
        <f>SUM(K61:K68)</f>
        <v>16006090.51000005</v>
      </c>
      <c r="L69" s="157"/>
      <c r="M69" s="236">
        <f>SUM(M61:M68)</f>
        <v>-199948906.69999999</v>
      </c>
      <c r="N69" s="231"/>
      <c r="O69" s="225"/>
      <c r="P69" s="225"/>
      <c r="Q69" s="225"/>
    </row>
    <row r="70" spans="1:17" s="83" customFormat="1" ht="23.25" customHeight="1">
      <c r="A70" s="225" t="s">
        <v>180</v>
      </c>
      <c r="B70" s="225"/>
      <c r="C70" s="225"/>
      <c r="D70" s="225"/>
      <c r="E70" s="225"/>
      <c r="F70" s="225"/>
      <c r="G70" s="157">
        <f>G34+G59+G69</f>
        <v>215981726.74000141</v>
      </c>
      <c r="H70" s="157"/>
      <c r="I70" s="157">
        <f>I34+I59+I69</f>
        <v>17827928.470000088</v>
      </c>
      <c r="K70" s="157">
        <f>K34+K59+K69</f>
        <v>228816353.58000258</v>
      </c>
      <c r="L70" s="157"/>
      <c r="M70" s="157">
        <f>M34+M59+M69</f>
        <v>2073705.3000010848</v>
      </c>
      <c r="N70" s="231"/>
      <c r="O70" s="225"/>
      <c r="P70" s="225"/>
      <c r="Q70" s="225"/>
    </row>
    <row r="71" spans="1:17" s="83" customFormat="1" ht="23.25" customHeight="1">
      <c r="A71" s="225" t="s">
        <v>181</v>
      </c>
      <c r="B71" s="225"/>
      <c r="C71" s="225"/>
      <c r="D71" s="225"/>
      <c r="E71" s="225"/>
      <c r="F71" s="225"/>
      <c r="G71" s="86">
        <f>งบการเงิน!L11</f>
        <v>102872242.2</v>
      </c>
      <c r="H71" s="85"/>
      <c r="I71" s="86">
        <v>122521717.26000002</v>
      </c>
      <c r="K71" s="86">
        <f>งบการเงิน!P11</f>
        <v>44035315.480000004</v>
      </c>
      <c r="L71" s="85"/>
      <c r="M71" s="86">
        <v>78741737.450000003</v>
      </c>
      <c r="N71" s="231"/>
      <c r="O71" s="225"/>
      <c r="P71" s="225"/>
      <c r="Q71" s="225"/>
    </row>
    <row r="72" spans="1:17" s="83" customFormat="1" ht="23.25" customHeight="1" thickBot="1">
      <c r="A72" s="225" t="s">
        <v>182</v>
      </c>
      <c r="B72" s="225"/>
      <c r="C72" s="225"/>
      <c r="D72" s="225"/>
      <c r="E72" s="225"/>
      <c r="F72" s="225"/>
      <c r="G72" s="105">
        <f>+G70+G71</f>
        <v>318853968.94000143</v>
      </c>
      <c r="H72" s="85"/>
      <c r="I72" s="105">
        <f>+I70+I71</f>
        <v>140349645.73000011</v>
      </c>
      <c r="J72" s="232"/>
      <c r="K72" s="105">
        <f>+K70+K71</f>
        <v>272851669.06000257</v>
      </c>
      <c r="L72" s="85"/>
      <c r="M72" s="105">
        <f>+M70+M71</f>
        <v>80815442.750001088</v>
      </c>
      <c r="N72" s="231"/>
      <c r="O72" s="225"/>
      <c r="P72" s="225"/>
      <c r="Q72" s="225"/>
    </row>
    <row r="73" spans="1:17" s="226" customFormat="1" ht="23.25" customHeight="1" thickTop="1">
      <c r="A73" s="225"/>
      <c r="G73" s="155">
        <f>+G72-งบการเงิน!J11</f>
        <v>1.430511474609375E-6</v>
      </c>
      <c r="H73" s="154"/>
      <c r="I73" s="154">
        <v>140349645.73000011</v>
      </c>
      <c r="J73" s="154"/>
      <c r="K73" s="155">
        <f>+K72-งบการเงิน!N11</f>
        <v>2.5629997253417969E-6</v>
      </c>
      <c r="L73" s="154"/>
      <c r="M73" s="154">
        <v>80815442.75</v>
      </c>
      <c r="N73" s="245"/>
      <c r="O73" s="245"/>
    </row>
    <row r="74" spans="1:17" s="226" customFormat="1" ht="23.25" customHeight="1">
      <c r="A74" s="225"/>
      <c r="G74" s="155"/>
      <c r="H74" s="154"/>
      <c r="I74" s="154">
        <f>+I72-I73</f>
        <v>0</v>
      </c>
      <c r="J74" s="154"/>
      <c r="K74" s="155"/>
      <c r="L74" s="154"/>
      <c r="M74" s="154">
        <f>+M72-M73</f>
        <v>1.0877847671508789E-6</v>
      </c>
      <c r="N74" s="245"/>
      <c r="O74" s="245"/>
    </row>
    <row r="75" spans="1:17" s="226" customFormat="1" ht="23.25" customHeight="1">
      <c r="A75" s="261" t="s">
        <v>293</v>
      </c>
      <c r="B75" s="225"/>
      <c r="N75" s="245"/>
      <c r="O75" s="245"/>
    </row>
    <row r="76" spans="1:17" ht="23.25" customHeight="1">
      <c r="G76" s="155"/>
      <c r="H76" s="155"/>
      <c r="I76" s="155"/>
      <c r="J76" s="155"/>
      <c r="K76" s="155"/>
      <c r="L76" s="155"/>
      <c r="M76" s="155"/>
    </row>
    <row r="77" spans="1:17" s="102" customFormat="1" ht="23.25" customHeight="1">
      <c r="A77" s="237"/>
      <c r="B77" s="238"/>
      <c r="C77" s="238"/>
      <c r="D77" s="239"/>
      <c r="E77" s="239"/>
      <c r="F77" s="240"/>
      <c r="G77" s="248"/>
      <c r="H77" s="249"/>
      <c r="I77" s="248"/>
      <c r="J77" s="248"/>
      <c r="K77" s="248"/>
      <c r="L77" s="248"/>
      <c r="M77" s="248"/>
    </row>
    <row r="78" spans="1:17" s="102" customFormat="1" ht="23.25" customHeight="1">
      <c r="A78" s="237"/>
      <c r="B78" s="238"/>
      <c r="C78" s="238"/>
      <c r="D78" s="239"/>
      <c r="E78" s="239"/>
      <c r="F78" s="240"/>
      <c r="G78" s="85"/>
      <c r="I78" s="85"/>
      <c r="J78" s="85"/>
      <c r="K78" s="85"/>
      <c r="L78" s="85"/>
      <c r="M78" s="85"/>
    </row>
    <row r="79" spans="1:17" s="83" customFormat="1" ht="23.25" customHeight="1">
      <c r="A79" s="276" t="str">
        <f>+A40</f>
        <v xml:space="preserve">                      (ลงชื่อ) .............................................……………………………………..... กรรมการตามอำนาจ</v>
      </c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  <c r="M79" s="276"/>
      <c r="N79" s="231"/>
      <c r="O79" s="225"/>
      <c r="P79" s="225"/>
      <c r="Q79" s="225"/>
    </row>
    <row r="80" spans="1:17" s="83" customFormat="1" ht="23.25" customHeight="1">
      <c r="A80" s="276" t="str">
        <f>+A41</f>
        <v>(  นายณัฏฐ์     ณัฐนิธิการัชต์    ,         นายอมร     ทาทอง  )</v>
      </c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31"/>
      <c r="O80" s="225"/>
      <c r="P80" s="225"/>
      <c r="Q80" s="225"/>
    </row>
    <row r="81" spans="1:17" ht="24" customHeight="1">
      <c r="A81" s="246"/>
    </row>
    <row r="83" spans="1:17" ht="24" customHeight="1">
      <c r="G83" s="101"/>
      <c r="I83" s="101"/>
      <c r="K83" s="101"/>
      <c r="M83" s="101"/>
    </row>
    <row r="85" spans="1:17" s="83" customFormat="1" ht="24" customHeight="1">
      <c r="A85" s="225"/>
      <c r="B85" s="225"/>
      <c r="C85" s="225"/>
      <c r="D85" s="247"/>
      <c r="E85" s="247"/>
      <c r="F85" s="225"/>
      <c r="G85" s="87"/>
      <c r="H85" s="225"/>
      <c r="I85" s="87"/>
      <c r="J85" s="225"/>
      <c r="K85" s="87"/>
      <c r="L85" s="225"/>
      <c r="M85" s="86"/>
      <c r="N85" s="225"/>
      <c r="O85" s="225"/>
      <c r="P85" s="225"/>
      <c r="Q85" s="225"/>
    </row>
    <row r="86" spans="1:17" s="83" customFormat="1" ht="24" customHeight="1">
      <c r="A86" s="225"/>
      <c r="B86" s="225"/>
      <c r="C86" s="225"/>
      <c r="D86" s="225"/>
      <c r="E86" s="225"/>
      <c r="F86" s="225"/>
      <c r="G86" s="87"/>
      <c r="H86" s="225"/>
      <c r="I86" s="87"/>
      <c r="J86" s="225"/>
      <c r="K86" s="87"/>
      <c r="L86" s="225"/>
      <c r="M86" s="86"/>
      <c r="N86" s="225"/>
      <c r="O86" s="225"/>
      <c r="P86" s="225"/>
      <c r="Q86" s="225"/>
    </row>
    <row r="87" spans="1:17" s="83" customFormat="1" ht="24" customHeight="1">
      <c r="A87" s="225"/>
      <c r="B87" s="225"/>
      <c r="C87" s="225"/>
      <c r="D87" s="225"/>
      <c r="E87" s="225"/>
      <c r="F87" s="225"/>
      <c r="G87" s="87"/>
      <c r="H87" s="225"/>
      <c r="I87" s="87"/>
      <c r="J87" s="225"/>
      <c r="K87" s="87"/>
      <c r="L87" s="225"/>
      <c r="M87" s="86"/>
      <c r="N87" s="225"/>
      <c r="O87" s="225"/>
      <c r="P87" s="225"/>
      <c r="Q87" s="225"/>
    </row>
  </sheetData>
  <mergeCells count="16">
    <mergeCell ref="A41:M41"/>
    <mergeCell ref="K7:M7"/>
    <mergeCell ref="A1:M1"/>
    <mergeCell ref="A2:M2"/>
    <mergeCell ref="A3:M3"/>
    <mergeCell ref="A40:M40"/>
    <mergeCell ref="G7:I7"/>
    <mergeCell ref="A4:M4"/>
    <mergeCell ref="A43:M43"/>
    <mergeCell ref="A45:M45"/>
    <mergeCell ref="A46:M46"/>
    <mergeCell ref="A79:M79"/>
    <mergeCell ref="A80:M80"/>
    <mergeCell ref="A44:M44"/>
    <mergeCell ref="K49:M49"/>
    <mergeCell ref="G49:I49"/>
  </mergeCells>
  <phoneticPr fontId="73" type="noConversion"/>
  <pageMargins left="0.70866141732283472" right="0.23622047244094491" top="0.51181102362204722" bottom="0.43307086614173229" header="0.23622047244094491" footer="0.19685039370078741"/>
  <pageSetup paperSize="9" scale="86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42578125" defaultRowHeight="24.6" customHeight="1"/>
  <cols>
    <col min="1" max="1" width="2.5703125" style="2" customWidth="1"/>
    <col min="2" max="2" width="1.5703125" style="2" customWidth="1"/>
    <col min="3" max="3" width="10.42578125" style="2" customWidth="1"/>
    <col min="4" max="4" width="8.5703125" style="2" customWidth="1"/>
    <col min="5" max="5" width="1" style="2" customWidth="1"/>
    <col min="6" max="6" width="3.5703125" style="2" customWidth="1"/>
    <col min="7" max="7" width="15.5703125" style="2" customWidth="1"/>
    <col min="8" max="8" width="1.5703125" style="2" customWidth="1"/>
    <col min="9" max="9" width="15.42578125" style="2" customWidth="1"/>
    <col min="10" max="10" width="1.5703125" style="2" customWidth="1"/>
    <col min="11" max="11" width="13.42578125" style="2" customWidth="1"/>
    <col min="12" max="12" width="1.42578125" style="2" customWidth="1"/>
    <col min="13" max="13" width="14.5703125" style="2" customWidth="1"/>
    <col min="14" max="14" width="1.5703125" style="2" customWidth="1"/>
    <col min="15" max="15" width="15.42578125" style="2" customWidth="1"/>
    <col min="16" max="16" width="9.42578125" style="2"/>
    <col min="17" max="17" width="12" style="2" bestFit="1" customWidth="1"/>
    <col min="18" max="18" width="11.5703125" style="2" bestFit="1" customWidth="1"/>
    <col min="19" max="16384" width="9.42578125" style="2"/>
  </cols>
  <sheetData>
    <row r="1" spans="1:15" ht="24.6" customHeight="1">
      <c r="A1" s="279" t="s">
        <v>183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5" ht="24.6" customHeight="1">
      <c r="A2" s="2" t="s">
        <v>184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81" t="s">
        <v>185</v>
      </c>
      <c r="H3" s="281"/>
      <c r="I3" s="281"/>
      <c r="J3" s="281"/>
      <c r="K3" s="281"/>
      <c r="L3" s="281"/>
      <c r="M3" s="281"/>
      <c r="N3" s="281"/>
      <c r="O3" s="281"/>
    </row>
    <row r="4" spans="1:15" ht="24.6" customHeight="1">
      <c r="B4" s="1"/>
      <c r="D4" s="1"/>
      <c r="E4" s="1"/>
      <c r="F4" s="1"/>
      <c r="G4" s="3" t="s">
        <v>186</v>
      </c>
      <c r="H4" s="3"/>
      <c r="I4" s="280" t="s">
        <v>187</v>
      </c>
      <c r="J4" s="280"/>
      <c r="K4" s="280"/>
      <c r="L4" s="280"/>
      <c r="M4" s="280"/>
      <c r="N4" s="6"/>
      <c r="O4" s="3" t="s">
        <v>186</v>
      </c>
    </row>
    <row r="5" spans="1:15" ht="24.6" customHeight="1">
      <c r="B5" s="1"/>
      <c r="D5" s="1"/>
      <c r="E5" s="1"/>
      <c r="F5" s="1"/>
      <c r="G5" s="3" t="s">
        <v>188</v>
      </c>
      <c r="H5" s="3"/>
      <c r="I5" s="6" t="s">
        <v>189</v>
      </c>
      <c r="J5" s="6"/>
      <c r="K5" s="6" t="s">
        <v>190</v>
      </c>
      <c r="L5" s="6"/>
      <c r="M5" s="6" t="s">
        <v>191</v>
      </c>
      <c r="N5" s="6"/>
      <c r="O5" s="3" t="s">
        <v>192</v>
      </c>
    </row>
    <row r="6" spans="1:15" ht="24.6" customHeight="1">
      <c r="B6" s="1"/>
      <c r="D6" s="1"/>
      <c r="E6" s="1"/>
      <c r="F6" s="1"/>
      <c r="G6" s="16" t="s">
        <v>193</v>
      </c>
      <c r="H6" s="15"/>
      <c r="I6" s="17"/>
      <c r="J6" s="17"/>
      <c r="K6" s="17"/>
      <c r="L6" s="17"/>
      <c r="M6" s="17" t="s">
        <v>194</v>
      </c>
      <c r="N6" s="17"/>
      <c r="O6" s="16" t="s">
        <v>195</v>
      </c>
    </row>
    <row r="7" spans="1:15" ht="23.25">
      <c r="B7" s="1" t="s">
        <v>196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197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198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199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200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201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202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203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204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205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124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206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198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199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200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201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207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203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204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205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124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208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112</v>
      </c>
      <c r="C34" s="1"/>
    </row>
    <row r="35" spans="1:15" ht="24.6" customHeight="1">
      <c r="B35" s="1"/>
      <c r="C35" s="1" t="s">
        <v>209</v>
      </c>
    </row>
    <row r="36" spans="1:15" ht="24.6" customHeight="1">
      <c r="A36" s="279" t="s">
        <v>210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211</v>
      </c>
      <c r="L37" s="6"/>
      <c r="M37" s="6"/>
      <c r="N37" s="6"/>
      <c r="O37" s="6"/>
    </row>
    <row r="38" spans="1:15" ht="24" customHeight="1">
      <c r="A38" s="2" t="s">
        <v>212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81" t="s">
        <v>185</v>
      </c>
      <c r="H39" s="281"/>
      <c r="I39" s="281"/>
      <c r="J39" s="281"/>
      <c r="K39" s="281"/>
      <c r="L39" s="281"/>
      <c r="M39" s="281"/>
      <c r="N39" s="281"/>
      <c r="O39" s="281"/>
    </row>
    <row r="40" spans="1:15" ht="24" customHeight="1">
      <c r="B40" s="1"/>
      <c r="D40" s="1"/>
      <c r="E40" s="1"/>
      <c r="F40" s="1"/>
      <c r="G40" s="3" t="s">
        <v>186</v>
      </c>
      <c r="H40" s="3"/>
      <c r="I40" s="280" t="s">
        <v>187</v>
      </c>
      <c r="J40" s="280"/>
      <c r="K40" s="280"/>
      <c r="L40" s="280"/>
      <c r="M40" s="280"/>
      <c r="N40" s="6"/>
      <c r="O40" s="3" t="s">
        <v>186</v>
      </c>
    </row>
    <row r="41" spans="1:15" ht="24" customHeight="1">
      <c r="B41" s="1"/>
      <c r="D41" s="1"/>
      <c r="E41" s="1"/>
      <c r="F41" s="1"/>
      <c r="G41" s="3" t="s">
        <v>188</v>
      </c>
      <c r="H41" s="3"/>
      <c r="I41" s="6" t="s">
        <v>189</v>
      </c>
      <c r="J41" s="6"/>
      <c r="K41" s="6" t="s">
        <v>190</v>
      </c>
      <c r="L41" s="6"/>
      <c r="M41" s="6" t="s">
        <v>191</v>
      </c>
      <c r="N41" s="6"/>
      <c r="O41" s="3" t="s">
        <v>192</v>
      </c>
    </row>
    <row r="42" spans="1:15" ht="24" customHeight="1">
      <c r="B42" s="1"/>
      <c r="D42" s="1"/>
      <c r="E42" s="1"/>
      <c r="F42" s="1"/>
      <c r="G42" s="16" t="s">
        <v>213</v>
      </c>
      <c r="H42" s="15"/>
      <c r="I42" s="17"/>
      <c r="J42" s="17"/>
      <c r="K42" s="17"/>
      <c r="L42" s="17"/>
      <c r="M42" s="17" t="s">
        <v>194</v>
      </c>
      <c r="N42" s="17"/>
      <c r="O42" s="16" t="s">
        <v>214</v>
      </c>
    </row>
    <row r="43" spans="1:15" ht="24" customHeight="1">
      <c r="B43" s="1" t="s">
        <v>196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197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198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199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200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201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202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203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204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205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124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206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198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199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200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201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207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203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204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205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124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208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112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209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42578125" bestFit="1" customWidth="1"/>
    <col min="11" max="11" width="13.42578125" bestFit="1" customWidth="1"/>
    <col min="13" max="13" width="13.42578125" bestFit="1" customWidth="1"/>
  </cols>
  <sheetData>
    <row r="1" spans="1:13">
      <c r="A1" s="1" t="s">
        <v>215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216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217</v>
      </c>
      <c r="J4" s="24"/>
      <c r="K4" s="24"/>
      <c r="L4" s="22" t="s">
        <v>218</v>
      </c>
      <c r="M4" s="25"/>
    </row>
    <row r="5" spans="1:13">
      <c r="A5" s="1"/>
      <c r="B5" s="12"/>
      <c r="C5" s="6"/>
      <c r="D5" s="6"/>
      <c r="E5" s="22" t="s">
        <v>219</v>
      </c>
      <c r="F5" s="25"/>
      <c r="G5" s="22" t="s">
        <v>220</v>
      </c>
      <c r="H5" s="24"/>
      <c r="I5" s="27" t="s">
        <v>221</v>
      </c>
      <c r="J5" s="24"/>
      <c r="K5" s="22" t="s">
        <v>222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223</v>
      </c>
      <c r="H6" s="23"/>
      <c r="I6" s="28" t="s">
        <v>224</v>
      </c>
      <c r="J6" s="23"/>
      <c r="K6" s="23" t="s">
        <v>225</v>
      </c>
      <c r="L6" s="23"/>
      <c r="M6" s="10"/>
    </row>
    <row r="7" spans="1:13">
      <c r="A7" s="4" t="s">
        <v>226</v>
      </c>
      <c r="B7" s="2"/>
      <c r="C7" s="1"/>
      <c r="D7" s="1"/>
      <c r="E7" s="3" t="s">
        <v>227</v>
      </c>
      <c r="F7" s="1"/>
      <c r="G7" s="1">
        <v>277000</v>
      </c>
      <c r="H7" s="1"/>
      <c r="I7" s="3" t="s">
        <v>228</v>
      </c>
      <c r="J7" s="1"/>
      <c r="K7" s="1">
        <v>116997</v>
      </c>
      <c r="L7" s="1"/>
      <c r="M7" s="1">
        <v>116997</v>
      </c>
    </row>
    <row r="8" spans="1:13">
      <c r="A8" s="2" t="s">
        <v>229</v>
      </c>
      <c r="B8" s="6"/>
      <c r="C8" s="8"/>
      <c r="D8" s="6"/>
      <c r="E8" s="6" t="s">
        <v>230</v>
      </c>
      <c r="F8" s="6"/>
      <c r="G8" s="2">
        <v>10000000</v>
      </c>
      <c r="H8" s="6"/>
      <c r="I8" s="5" t="s">
        <v>231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232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233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234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217</v>
      </c>
      <c r="J15" s="24"/>
      <c r="K15" s="24"/>
      <c r="L15" s="22" t="s">
        <v>218</v>
      </c>
      <c r="M15" s="25"/>
    </row>
    <row r="16" spans="1:13">
      <c r="A16" s="1"/>
      <c r="B16" s="4"/>
      <c r="C16" s="2"/>
      <c r="D16" s="1"/>
      <c r="E16" s="22" t="s">
        <v>219</v>
      </c>
      <c r="F16" s="25"/>
      <c r="G16" s="22" t="s">
        <v>220</v>
      </c>
      <c r="H16" s="24"/>
      <c r="I16" s="27" t="s">
        <v>221</v>
      </c>
      <c r="J16" s="24"/>
      <c r="K16" s="22" t="s">
        <v>222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223</v>
      </c>
      <c r="H17" s="23"/>
      <c r="I17" s="28" t="s">
        <v>224</v>
      </c>
      <c r="J17" s="23"/>
      <c r="K17" s="23" t="s">
        <v>225</v>
      </c>
      <c r="L17" s="23"/>
      <c r="M17" s="10"/>
    </row>
    <row r="18" spans="1:13">
      <c r="A18" s="25" t="s">
        <v>21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235</v>
      </c>
      <c r="B19" s="2"/>
      <c r="C19" s="4"/>
      <c r="D19" s="1"/>
      <c r="E19" s="3" t="s">
        <v>236</v>
      </c>
      <c r="F19" s="1"/>
      <c r="G19" s="1">
        <v>15000000</v>
      </c>
      <c r="H19" s="13"/>
      <c r="I19" s="14" t="s">
        <v>237</v>
      </c>
      <c r="J19" s="2"/>
      <c r="K19" s="1">
        <v>21424997</v>
      </c>
      <c r="L19" s="2"/>
      <c r="M19" s="1">
        <v>21424997</v>
      </c>
    </row>
    <row r="20" spans="1:13">
      <c r="A20" s="2" t="s">
        <v>238</v>
      </c>
      <c r="B20" s="2"/>
      <c r="C20" s="1"/>
      <c r="D20" s="4"/>
      <c r="E20" s="3" t="s">
        <v>239</v>
      </c>
      <c r="F20" s="1"/>
      <c r="G20" s="1">
        <v>21930000</v>
      </c>
      <c r="H20" s="1"/>
      <c r="I20" s="3" t="s">
        <v>240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241</v>
      </c>
      <c r="B21" s="2"/>
      <c r="C21" s="1"/>
      <c r="D21" s="1"/>
      <c r="E21" s="3" t="s">
        <v>242</v>
      </c>
      <c r="F21" s="1"/>
      <c r="G21" s="1">
        <v>6800000</v>
      </c>
      <c r="H21" s="1"/>
      <c r="I21" s="3" t="s">
        <v>243</v>
      </c>
      <c r="J21" s="1"/>
      <c r="K21" s="1">
        <v>4683979.4800000004</v>
      </c>
      <c r="L21" s="1"/>
      <c r="M21" s="1">
        <v>843979.48</v>
      </c>
    </row>
    <row r="22" spans="1:13">
      <c r="A22" s="4" t="s">
        <v>244</v>
      </c>
      <c r="B22" s="2"/>
      <c r="C22" s="2"/>
      <c r="D22" s="2"/>
      <c r="E22" s="22" t="s">
        <v>245</v>
      </c>
      <c r="F22" s="22"/>
      <c r="G22" s="22">
        <v>10000000</v>
      </c>
      <c r="H22" s="22"/>
      <c r="I22" s="22" t="s">
        <v>246</v>
      </c>
      <c r="J22" s="25"/>
      <c r="K22" s="25">
        <v>7000000</v>
      </c>
      <c r="L22" s="25"/>
      <c r="M22" s="2">
        <v>0</v>
      </c>
    </row>
    <row r="23" spans="1:13">
      <c r="A23" s="2" t="s">
        <v>247</v>
      </c>
      <c r="B23" s="2"/>
      <c r="C23" s="2"/>
      <c r="D23" s="2"/>
      <c r="E23" s="6" t="s">
        <v>248</v>
      </c>
      <c r="F23" s="2"/>
      <c r="G23" s="2">
        <v>1000000</v>
      </c>
      <c r="H23" s="2"/>
      <c r="I23" s="6" t="s">
        <v>249</v>
      </c>
      <c r="J23" s="2"/>
      <c r="K23" s="2">
        <v>599700</v>
      </c>
      <c r="L23" s="2"/>
      <c r="M23" s="2">
        <v>599700</v>
      </c>
    </row>
    <row r="24" spans="1:13">
      <c r="A24" s="4" t="s">
        <v>250</v>
      </c>
      <c r="B24" s="6"/>
      <c r="C24" s="2"/>
      <c r="D24" s="2"/>
      <c r="E24" s="6" t="s">
        <v>251</v>
      </c>
      <c r="F24" s="2"/>
      <c r="G24" s="2">
        <v>10000000</v>
      </c>
      <c r="H24" s="2"/>
      <c r="I24" s="6" t="s">
        <v>252</v>
      </c>
      <c r="J24" s="2"/>
      <c r="K24" s="2">
        <v>3840988</v>
      </c>
      <c r="L24" s="2"/>
      <c r="M24" s="2">
        <v>3840988</v>
      </c>
    </row>
    <row r="25" spans="1:13">
      <c r="A25" s="4" t="s">
        <v>253</v>
      </c>
      <c r="B25" s="6"/>
      <c r="C25" s="2"/>
      <c r="D25" s="2"/>
      <c r="E25" s="6" t="s">
        <v>254</v>
      </c>
      <c r="F25" s="2"/>
      <c r="G25" s="2">
        <v>1000000</v>
      </c>
      <c r="H25" s="2"/>
      <c r="I25" s="6" t="s">
        <v>255</v>
      </c>
      <c r="J25" s="2"/>
      <c r="K25" s="2">
        <v>3844871.7</v>
      </c>
      <c r="L25" s="2"/>
      <c r="M25" s="2">
        <v>3844871.7</v>
      </c>
    </row>
    <row r="26" spans="1:13">
      <c r="A26" s="4" t="s">
        <v>256</v>
      </c>
      <c r="B26" s="6"/>
      <c r="C26" s="2"/>
      <c r="D26" s="6"/>
      <c r="E26" s="6" t="s">
        <v>257</v>
      </c>
      <c r="F26" s="6"/>
      <c r="G26" s="6">
        <v>18450000</v>
      </c>
      <c r="H26" s="6"/>
      <c r="I26" s="6" t="s">
        <v>258</v>
      </c>
      <c r="J26" s="6"/>
      <c r="K26" s="1">
        <v>5244995</v>
      </c>
      <c r="L26" s="1"/>
      <c r="M26" s="1">
        <v>5244995</v>
      </c>
    </row>
    <row r="27" spans="1:13">
      <c r="A27" s="4" t="s">
        <v>259</v>
      </c>
      <c r="B27" s="6"/>
      <c r="C27" s="2"/>
      <c r="D27" s="6"/>
      <c r="E27" s="6" t="s">
        <v>227</v>
      </c>
      <c r="F27" s="6"/>
      <c r="G27" s="6">
        <v>2000000</v>
      </c>
      <c r="H27" s="6"/>
      <c r="I27" s="6" t="s">
        <v>260</v>
      </c>
      <c r="J27" s="6"/>
      <c r="K27" s="1">
        <v>724151.72</v>
      </c>
      <c r="L27" s="1"/>
      <c r="M27" s="1">
        <v>724151.72</v>
      </c>
    </row>
    <row r="28" spans="1:13">
      <c r="A28" s="12" t="s">
        <v>261</v>
      </c>
      <c r="B28" s="2"/>
      <c r="C28" s="1"/>
      <c r="D28" s="2"/>
      <c r="E28" s="3" t="s">
        <v>239</v>
      </c>
      <c r="F28" s="1"/>
      <c r="G28" s="1">
        <v>5000000</v>
      </c>
      <c r="H28" s="13"/>
      <c r="I28" s="14" t="s">
        <v>262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263</v>
      </c>
      <c r="B29" s="6"/>
      <c r="C29" s="8"/>
      <c r="D29" s="6"/>
      <c r="E29" s="6" t="s">
        <v>264</v>
      </c>
      <c r="F29" s="6"/>
      <c r="G29" s="6">
        <v>1000000</v>
      </c>
      <c r="H29" s="6"/>
      <c r="I29" s="6" t="s">
        <v>265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266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232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42578125" defaultRowHeight="24" customHeight="1"/>
  <cols>
    <col min="1" max="1" width="2.5703125" style="31" customWidth="1"/>
    <col min="2" max="2" width="7.5703125" style="31" customWidth="1"/>
    <col min="3" max="5" width="8.5703125" style="31" customWidth="1"/>
    <col min="6" max="6" width="15" style="31" customWidth="1"/>
    <col min="7" max="7" width="5.5703125" style="31" customWidth="1"/>
    <col min="8" max="8" width="14.42578125" style="31" customWidth="1"/>
    <col min="9" max="9" width="0.5703125" style="31" customWidth="1"/>
    <col min="10" max="10" width="15.5703125" style="24" customWidth="1"/>
    <col min="11" max="11" width="0.5703125" style="31" customWidth="1"/>
    <col min="12" max="12" width="13.42578125" style="24" customWidth="1"/>
    <col min="13" max="13" width="0.5703125" style="31" customWidth="1"/>
    <col min="14" max="14" width="13" style="31" customWidth="1"/>
    <col min="15" max="15" width="1.42578125" style="31" customWidth="1"/>
    <col min="16" max="16" width="11.42578125" style="31" bestFit="1" customWidth="1"/>
    <col min="17" max="16384" width="9.42578125" style="31"/>
  </cols>
  <sheetData>
    <row r="1" spans="1:14" ht="24" customHeight="1">
      <c r="A1" s="282" t="s">
        <v>183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267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268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269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270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271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272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273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274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275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276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277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278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279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280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281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282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283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739C04D573024CAD5E54ACF8BFD0C1" ma:contentTypeVersion="6" ma:contentTypeDescription="Create a new document." ma:contentTypeScope="" ma:versionID="06ba118d42fd61c5b8f7e2c02fc3066a">
  <xsd:schema xmlns:xsd="http://www.w3.org/2001/XMLSchema" xmlns:xs="http://www.w3.org/2001/XMLSchema" xmlns:p="http://schemas.microsoft.com/office/2006/metadata/properties" xmlns:ns2="15f271b1-ef02-435d-aec0-2e3f34ac8bd5" targetNamespace="http://schemas.microsoft.com/office/2006/metadata/properties" ma:root="true" ma:fieldsID="5a4f4b84b199b3924a353379bc2d2867" ns2:_="">
    <xsd:import namespace="15f271b1-ef02-435d-aec0-2e3f34ac8bd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271b1-ef02-435d-aec0-2e3f34ac8bd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5f271b1-ef02-435d-aec0-2e3f34ac8bd5" xsi:nil="true"/>
    <Preparer_x0020_Sign_x002d_off xmlns="15f271b1-ef02-435d-aec0-2e3f34ac8bd5" xsi:nil="true"/>
  </documentManagement>
</p:properties>
</file>

<file path=customXml/itemProps1.xml><?xml version="1.0" encoding="utf-8"?>
<ds:datastoreItem xmlns:ds="http://schemas.openxmlformats.org/officeDocument/2006/customXml" ds:itemID="{A3FD12AE-FE2D-41AA-B89A-9D778F7C4A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1C9FB-1C34-48FE-9716-AD91FDEF6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271b1-ef02-435d-aec0-2e3f34ac8b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1B6BB4-C055-4141-8A98-688CDDBEE023}">
  <ds:schemaRefs>
    <ds:schemaRef ds:uri="http://schemas.microsoft.com/office/infopath/2007/PartnerControls"/>
    <ds:schemaRef ds:uri="http://purl.org/dc/dcmitype/"/>
    <ds:schemaRef ds:uri="15f271b1-ef02-435d-aec0-2e3f34ac8bd5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  <vt:lpstr>งบกำไรขาดทุน!Print_Area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User2 Lastname</cp:lastModifiedBy>
  <cp:revision/>
  <cp:lastPrinted>2024-11-11T02:49:51Z</cp:lastPrinted>
  <dcterms:created xsi:type="dcterms:W3CDTF">2003-05-23T04:50:59Z</dcterms:created>
  <dcterms:modified xsi:type="dcterms:W3CDTF">2024-11-11T02:50:09Z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0x010100CA739C04D573024CAD5E54ACF8BFD0C1</vt:lpwstr>
  </property>
</Properties>
</file>