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ไพเราะ\ไพเราะ 2567\ADVICE แอดไวซ์ ไอที อืนฟินิท_2567\แอดไวซ์ ไอที อินฟินิท_Sep'2567\"/>
    </mc:Choice>
  </mc:AlternateContent>
  <xr:revisionPtr revIDLastSave="0" documentId="13_ncr:1_{1D64ADD9-6C1A-45B4-8EA9-D35AA1B521CD}" xr6:coauthVersionLast="47" xr6:coauthVersionMax="47" xr10:uidLastSave="{00000000-0000-0000-0000-000000000000}"/>
  <bookViews>
    <workbookView xWindow="-120" yWindow="-120" windowWidth="29040" windowHeight="15720" tabRatio="863" firstSheet="1" activeTab="1" xr2:uid="{00000000-000D-0000-FFFF-FFFF00000000}"/>
  </bookViews>
  <sheets>
    <sheet name="0000" sheetId="2" state="veryHidden" r:id="rId1"/>
    <sheet name="งบการเงิน" sheetId="1" r:id="rId2"/>
    <sheet name="งบกำไรขาดทุน" sheetId="17" r:id="rId3"/>
    <sheet name="ส่วนเปลี่ยนแปลงรวม" sheetId="18" r:id="rId4"/>
    <sheet name="ส่วนเปลี่ยนแปลงเฉพาะบริษัท" sheetId="15" r:id="rId5"/>
    <sheet name="งบกระแสเงินสด" sheetId="16" r:id="rId6"/>
    <sheet name="Note FA" sheetId="5" state="hidden" r:id="rId7"/>
    <sheet name="Sheet1" sheetId="8" state="hidden" r:id="rId8"/>
    <sheet name="เงินกู้ระยะยาว2" sheetId="10" state="hidden" r:id="rId9"/>
  </sheets>
  <externalReferences>
    <externalReference r:id="rId10"/>
    <externalReference r:id="rId11"/>
    <externalReference r:id="rId12"/>
  </externalReferences>
  <definedNames>
    <definedName name="\a" localSheetId="2">'[1]TB54-Q1'!#REF!</definedName>
    <definedName name="\a" localSheetId="3">'[1]TB54-Q1'!#REF!</definedName>
    <definedName name="\a">'[1]TB54-Q1'!#REF!</definedName>
    <definedName name="\b">#N/A</definedName>
    <definedName name="\c">#N/A</definedName>
    <definedName name="\q" localSheetId="2">[2]MOULD!#REF!</definedName>
    <definedName name="\q" localSheetId="3">[2]MOULD!#REF!</definedName>
    <definedName name="\q">[2]MOULD!#REF!</definedName>
    <definedName name="\z" localSheetId="2">'[1]TB54-Q1'!#REF!</definedName>
    <definedName name="\z" localSheetId="3">'[1]TB54-Q1'!#REF!</definedName>
    <definedName name="\z">'[1]TB54-Q1'!#REF!</definedName>
    <definedName name="_Order1" hidden="1">255</definedName>
    <definedName name="_Order2" hidden="1">255</definedName>
    <definedName name="A" localSheetId="5">Scheduled_Payment+Extra_Payment</definedName>
    <definedName name="A" localSheetId="2">#REF!</definedName>
    <definedName name="A" localSheetId="3">#REF!</definedName>
    <definedName name="A">#REF!</definedName>
    <definedName name="AA" localSheetId="2">#REF!</definedName>
    <definedName name="AA" localSheetId="3">#REF!</definedName>
    <definedName name="AA">#REF!</definedName>
    <definedName name="AAA" localSheetId="2">#REF!</definedName>
    <definedName name="AAA" localSheetId="3">#REF!</definedName>
    <definedName name="AAA">#REF!</definedName>
    <definedName name="AAAA" localSheetId="2">#REF!</definedName>
    <definedName name="AAAA" localSheetId="3">#REF!</definedName>
    <definedName name="AAAA">#REF!</definedName>
    <definedName name="ASSET">#REF!</definedName>
    <definedName name="AZ" localSheetId="2">#REF!</definedName>
    <definedName name="AZ" localSheetId="3">#REF!</definedName>
    <definedName name="AZ">#REF!</definedName>
    <definedName name="AZZ" localSheetId="2">#REF!</definedName>
    <definedName name="AZZ" localSheetId="3">#REF!</definedName>
    <definedName name="AZZ">#REF!</definedName>
    <definedName name="AZZZ" localSheetId="2">#REF!</definedName>
    <definedName name="AZZZ" localSheetId="3">#REF!</definedName>
    <definedName name="AZZZ">#REF!</definedName>
    <definedName name="B" localSheetId="2">#REF!</definedName>
    <definedName name="B" localSheetId="3">#REF!</definedName>
    <definedName name="B">#REF!</definedName>
    <definedName name="BCExport">#REF!</definedName>
    <definedName name="Beg_Bal" localSheetId="5">#REF!</definedName>
    <definedName name="Beg_Bal">#REF!</definedName>
    <definedName name="BSsheet">#REF!</definedName>
    <definedName name="CC" localSheetId="2">#REF!</definedName>
    <definedName name="CC" localSheetId="3">#REF!</definedName>
    <definedName name="CC">#REF!</definedName>
    <definedName name="CCC" localSheetId="2">#REF!</definedName>
    <definedName name="CCC" localSheetId="3">#REF!</definedName>
    <definedName name="CCC">#REF!</definedName>
    <definedName name="Cover">#REF!</definedName>
    <definedName name="CZ" localSheetId="2">#REF!</definedName>
    <definedName name="CZ" localSheetId="3">#REF!</definedName>
    <definedName name="CZ">#REF!</definedName>
    <definedName name="CZZ" localSheetId="2">#REF!</definedName>
    <definedName name="CZZ" localSheetId="3">#REF!</definedName>
    <definedName name="CZZ">#REF!</definedName>
    <definedName name="D" localSheetId="2">#REF!</definedName>
    <definedName name="D" localSheetId="3">#REF!</definedName>
    <definedName name="D">#REF!</definedName>
    <definedName name="Data" localSheetId="5">#REF!</definedName>
    <definedName name="Data">#REF!</definedName>
    <definedName name="DD" localSheetId="2">#REF!</definedName>
    <definedName name="DD" localSheetId="3">#REF!</definedName>
    <definedName name="DD">#REF!</definedName>
    <definedName name="dec" localSheetId="5">#REF!</definedName>
    <definedName name="dec">#REF!</definedName>
    <definedName name="DZ" localSheetId="2">#REF!</definedName>
    <definedName name="DZ" localSheetId="3">#REF!</definedName>
    <definedName name="DZ">#REF!</definedName>
    <definedName name="E" localSheetId="2">#REF!</definedName>
    <definedName name="E" localSheetId="3">#REF!</definedName>
    <definedName name="E">#REF!</definedName>
    <definedName name="EE" localSheetId="2">#REF!</definedName>
    <definedName name="EE" localSheetId="3">#REF!</definedName>
    <definedName name="EE">#REF!</definedName>
    <definedName name="End_Bal" localSheetId="5">#REF!</definedName>
    <definedName name="End_Bal">#REF!</definedName>
    <definedName name="Extra_Pay" localSheetId="5">#REF!</definedName>
    <definedName name="Extra_Pay">#REF!</definedName>
    <definedName name="f">#N/A</definedName>
    <definedName name="FA" localSheetId="2">#REF!</definedName>
    <definedName name="FA" localSheetId="3">#REF!</definedName>
    <definedName name="FA">#REF!</definedName>
    <definedName name="ff">#N/A</definedName>
    <definedName name="FI" localSheetId="2">#REF!</definedName>
    <definedName name="FI" localSheetId="3">#REF!</definedName>
    <definedName name="FI">#REF!</definedName>
    <definedName name="FO" localSheetId="2">#REF!</definedName>
    <definedName name="FO" localSheetId="3">#REF!</definedName>
    <definedName name="FO">#REF!</definedName>
    <definedName name="FOo" localSheetId="2">#REF!</definedName>
    <definedName name="FOo" localSheetId="3">#REF!</definedName>
    <definedName name="FOo">#REF!</definedName>
    <definedName name="FOoo" localSheetId="2">#REF!</definedName>
    <definedName name="FOoo" localSheetId="3">#REF!</definedName>
    <definedName name="FOoo">#REF!</definedName>
    <definedName name="FOooo" localSheetId="2">#REF!</definedName>
    <definedName name="FOooo" localSheetId="3">#REF!</definedName>
    <definedName name="FOooo">#REF!</definedName>
    <definedName name="FOoooo" localSheetId="2">#REF!</definedName>
    <definedName name="FOoooo" localSheetId="3">#REF!</definedName>
    <definedName name="FOoooo">#REF!</definedName>
    <definedName name="FOooooo" localSheetId="2">#REF!</definedName>
    <definedName name="FOooooo" localSheetId="3">#REF!</definedName>
    <definedName name="FOooooo">#REF!</definedName>
    <definedName name="FOoooooo" localSheetId="2">#REF!</definedName>
    <definedName name="FOoooooo" localSheetId="3">#REF!</definedName>
    <definedName name="FOoooooo">#REF!</definedName>
    <definedName name="FOooooooo" localSheetId="2">#REF!</definedName>
    <definedName name="FOooooooo" localSheetId="3">#REF!</definedName>
    <definedName name="FOooooooo">#REF!</definedName>
    <definedName name="FOoooooooo" localSheetId="2">#REF!</definedName>
    <definedName name="FOoooooooo" localSheetId="3">#REF!</definedName>
    <definedName name="FOoooooooo">#REF!</definedName>
    <definedName name="FOooooooooo" localSheetId="2">#REF!</definedName>
    <definedName name="FOooooooooo" localSheetId="3">#REF!</definedName>
    <definedName name="FOooooooooo">#REF!</definedName>
    <definedName name="FOoooooooooo" localSheetId="2">#REF!</definedName>
    <definedName name="FOoooooooooo" localSheetId="3">#REF!</definedName>
    <definedName name="FOoooooooooo">#REF!</definedName>
    <definedName name="Full_Print" localSheetId="5">#REF!</definedName>
    <definedName name="Full_Print">#REF!</definedName>
    <definedName name="GG" localSheetId="2">#REF!</definedName>
    <definedName name="GG" localSheetId="3">#REF!</definedName>
    <definedName name="GG">#REF!</definedName>
    <definedName name="GGg" localSheetId="2">#REF!</definedName>
    <definedName name="GGg" localSheetId="3">#REF!</definedName>
    <definedName name="GGg">#REF!</definedName>
    <definedName name="H" localSheetId="2">#REF!</definedName>
    <definedName name="H" localSheetId="3">#REF!</definedName>
    <definedName name="H">#REF!</definedName>
    <definedName name="Header_Row" localSheetId="5">ROW(#REF!)</definedName>
    <definedName name="Header_Row">ROW(#REF!)</definedName>
    <definedName name="HH" localSheetId="2">#REF!</definedName>
    <definedName name="HH" localSheetId="3">#REF!</definedName>
    <definedName name="HH">#REF!</definedName>
    <definedName name="I" localSheetId="2">#REF!</definedName>
    <definedName name="I" localSheetId="3">#REF!</definedName>
    <definedName name="I">#REF!</definedName>
    <definedName name="II" localSheetId="2">#REF!</definedName>
    <definedName name="II" localSheetId="3">#REF!</definedName>
    <definedName name="II">#REF!</definedName>
    <definedName name="IIi" localSheetId="2">#REF!</definedName>
    <definedName name="IIi" localSheetId="3">#REF!</definedName>
    <definedName name="IIi">#REF!</definedName>
    <definedName name="income">#REF!</definedName>
    <definedName name="Int" localSheetId="5">#REF!</definedName>
    <definedName name="Int">#REF!</definedName>
    <definedName name="Interest_Rate" localSheetId="5">#REF!</definedName>
    <definedName name="Interest_Rate">#REF!</definedName>
    <definedName name="IZ" localSheetId="2">#REF!</definedName>
    <definedName name="IZ" localSheetId="3">#REF!</definedName>
    <definedName name="IZ">#REF!</definedName>
    <definedName name="IZZ" localSheetId="2">#REF!</definedName>
    <definedName name="IZZ" localSheetId="3">#REF!</definedName>
    <definedName name="IZZ">#REF!</definedName>
    <definedName name="J" localSheetId="2">#REF!</definedName>
    <definedName name="J" localSheetId="3">#REF!</definedName>
    <definedName name="J">#REF!</definedName>
    <definedName name="JJ" localSheetId="2">#REF!</definedName>
    <definedName name="JJ" localSheetId="3">#REF!</definedName>
    <definedName name="JJ">#REF!</definedName>
    <definedName name="JJj" localSheetId="2">#REF!</definedName>
    <definedName name="JJj" localSheetId="3">#REF!</definedName>
    <definedName name="JJj">#REF!</definedName>
    <definedName name="JZ" localSheetId="2">#REF!</definedName>
    <definedName name="JZ" localSheetId="3">#REF!</definedName>
    <definedName name="JZ">#REF!</definedName>
    <definedName name="JZZ" localSheetId="2">#REF!</definedName>
    <definedName name="JZZ" localSheetId="3">#REF!</definedName>
    <definedName name="JZZ">#REF!</definedName>
    <definedName name="K" localSheetId="2">#REF!</definedName>
    <definedName name="K" localSheetId="3">#REF!</definedName>
    <definedName name="K">#REF!</definedName>
    <definedName name="KK" localSheetId="2">#REF!</definedName>
    <definedName name="KK" localSheetId="3">#REF!</definedName>
    <definedName name="KK">#REF!</definedName>
    <definedName name="L" localSheetId="2">#REF!</definedName>
    <definedName name="L" localSheetId="3">#REF!</definedName>
    <definedName name="L">#REF!</definedName>
    <definedName name="Last_Row" localSheetId="5">IF(งบกระแสเงินสด!Values_Entered,งบกระแสเงินสด!Header_Row+งบกระแสเงินสด!Number_of_Payments,งบกระแสเงินสด!Header_Row)</definedName>
    <definedName name="Last_Row">IF(Values_Entered,Header_Row+Number_of_Payments,Header_Row)</definedName>
    <definedName name="liab">#REF!</definedName>
    <definedName name="Loan_Amount" localSheetId="5">#REF!</definedName>
    <definedName name="Loan_Amount">#REF!</definedName>
    <definedName name="Loan_Start" localSheetId="5">#REF!</definedName>
    <definedName name="Loan_Start">#REF!</definedName>
    <definedName name="Loan_Years" localSheetId="5">#REF!</definedName>
    <definedName name="Loan_Years">#REF!</definedName>
    <definedName name="LZ" localSheetId="2">#REF!</definedName>
    <definedName name="LZ" localSheetId="3">#REF!</definedName>
    <definedName name="LZ">#REF!</definedName>
    <definedName name="nm" localSheetId="2">#REF!</definedName>
    <definedName name="nm" localSheetId="3">#REF!</definedName>
    <definedName name="nm">#REF!</definedName>
    <definedName name="NN" localSheetId="2">#REF!</definedName>
    <definedName name="NN" localSheetId="3">#REF!</definedName>
    <definedName name="NN">#REF!</definedName>
    <definedName name="Notes">#REF!</definedName>
    <definedName name="Num_Pmt_Per_Year" localSheetId="5">#REF!</definedName>
    <definedName name="Num_Pmt_Per_Year">#REF!</definedName>
    <definedName name="Number_of_Payments" localSheetId="5">MATCH(0.01,งบกระแสเงินสด!End_Bal,-1)+1</definedName>
    <definedName name="Number_of_Payments">MATCH(0.01,End_Bal,-1)+1</definedName>
    <definedName name="OS" localSheetId="2">#REF!</definedName>
    <definedName name="OS" localSheetId="3">#REF!</definedName>
    <definedName name="OS">#REF!</definedName>
    <definedName name="p">#N/A</definedName>
    <definedName name="PAJE" localSheetId="2">[2]MOULD!#REF!</definedName>
    <definedName name="PAJE" localSheetId="3">[2]MOULD!#REF!</definedName>
    <definedName name="PAJE">[2]MOULD!#REF!</definedName>
    <definedName name="PAJE.1" localSheetId="5">Scheduled_Payment+Extra_Payment</definedName>
    <definedName name="PAJE.1" localSheetId="2">Scheduled_Payment+Extra_Payment</definedName>
    <definedName name="PAJE.1" localSheetId="3">Scheduled_Payment+Extra_Payment</definedName>
    <definedName name="PAJE.1">Scheduled_Payment+Extra_Payment</definedName>
    <definedName name="Pay_Date" localSheetId="5">#REF!</definedName>
    <definedName name="Pay_Date">#REF!</definedName>
    <definedName name="Pay_Num" localSheetId="5">#REF!</definedName>
    <definedName name="Pay_Num">#REF!</definedName>
    <definedName name="Payment_Date" localSheetId="5">DATE(YEAR(งบกระแสเงินสด!Loan_Start),MONTH(งบกระแสเงินสด!Loan_Start)+Payment_Number,DAY(งบกระแสเงินสด!Loan_Start))</definedName>
    <definedName name="Payment_Date" localSheetId="2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>DATE(YEAR(Loan_Start),MONTH(Loan_Start)+Payment_Number,DAY(Loan_Start))</definedName>
    <definedName name="pl" localSheetId="5">#REF!</definedName>
    <definedName name="pl">#REF!</definedName>
    <definedName name="PL6M" localSheetId="3">#REF!</definedName>
    <definedName name="PL6M">#REF!</definedName>
    <definedName name="PLstment">#REF!</definedName>
    <definedName name="Princ" localSheetId="5">#REF!</definedName>
    <definedName name="Princ">#REF!</definedName>
    <definedName name="_xlnm.Print_Area" localSheetId="6">'Note FA'!$A$1:$O$71</definedName>
    <definedName name="Print_Area_Reset" localSheetId="5">OFFSET(งบกระแสเงินสด!Full_Print,0,0,งบกระแสเงินสด!Last_Row)</definedName>
    <definedName name="Print_Area_Reset">OFFSET(Full_Print,0,0,Last_Row)</definedName>
    <definedName name="q">#REF!</definedName>
    <definedName name="QQ" localSheetId="2">#REF!</definedName>
    <definedName name="QQ" localSheetId="3">#REF!</definedName>
    <definedName name="QQ">#REF!</definedName>
    <definedName name="RE" localSheetId="2">#REF!</definedName>
    <definedName name="RE" localSheetId="3">#REF!</definedName>
    <definedName name="RE">#REF!</definedName>
    <definedName name="Report">#REF!</definedName>
    <definedName name="Sched_Pay" localSheetId="5">#REF!</definedName>
    <definedName name="Sched_Pay">#REF!</definedName>
    <definedName name="Scheduled_Extra_Payments" localSheetId="5">#REF!</definedName>
    <definedName name="Scheduled_Extra_Payments">#REF!</definedName>
    <definedName name="Scheduled_Interest_Rate" localSheetId="5">#REF!</definedName>
    <definedName name="Scheduled_Interest_Rate">#REF!</definedName>
    <definedName name="Scheduled_Monthly_Payment" localSheetId="5">#REF!</definedName>
    <definedName name="Scheduled_Monthly_Payment">#REF!</definedName>
    <definedName name="SE" localSheetId="2">#REF!</definedName>
    <definedName name="SE" localSheetId="3">#REF!</definedName>
    <definedName name="SE">#REF!</definedName>
    <definedName name="SEUS" localSheetId="2">#REF!</definedName>
    <definedName name="SEUS" localSheetId="3">#REF!</definedName>
    <definedName name="SEUS">#REF!</definedName>
    <definedName name="SI" localSheetId="2">#REF!</definedName>
    <definedName name="SI" localSheetId="3">#REF!</definedName>
    <definedName name="SI">#REF!</definedName>
    <definedName name="TEN" localSheetId="2">#REF!</definedName>
    <definedName name="TEN" localSheetId="3">#REF!</definedName>
    <definedName name="TEN">#REF!</definedName>
    <definedName name="TENt" localSheetId="2">#REF!</definedName>
    <definedName name="TENt" localSheetId="3">#REF!</definedName>
    <definedName name="TENt">#REF!</definedName>
    <definedName name="TENtt" localSheetId="2">#REF!</definedName>
    <definedName name="TENtt" localSheetId="3">#REF!</definedName>
    <definedName name="TENtt">#REF!</definedName>
    <definedName name="TENttt" localSheetId="2">#REF!</definedName>
    <definedName name="TENttt" localSheetId="3">#REF!</definedName>
    <definedName name="TENttt">#REF!</definedName>
    <definedName name="TENtttt" localSheetId="2">#REF!</definedName>
    <definedName name="TENtttt" localSheetId="3">#REF!</definedName>
    <definedName name="TENtttt">#REF!</definedName>
    <definedName name="TENttttt" localSheetId="2">#REF!</definedName>
    <definedName name="TENttttt" localSheetId="3">#REF!</definedName>
    <definedName name="TENttttt">#REF!</definedName>
    <definedName name="Total_Interest" localSheetId="5">#REF!</definedName>
    <definedName name="Total_Interest">#REF!</definedName>
    <definedName name="Total_Pay" localSheetId="5">#REF!</definedName>
    <definedName name="Total_Pay">#REF!</definedName>
    <definedName name="Total_Payment" localSheetId="5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TW" localSheetId="2">#REF!</definedName>
    <definedName name="TW" localSheetId="3">#REF!</definedName>
    <definedName name="TW">#REF!</definedName>
    <definedName name="Values_Entered" localSheetId="5">IF(งบกระแสเงินสด!Loan_Amount*งบกระแสเงินสด!Interest_Rate*งบกระแสเงินสด!Loan_Years*งบกระแสเงินสด!Loan_Start&gt;0,1,0)</definedName>
    <definedName name="Values_Entered">IF(Loan_Amount*Interest_Rate*Loan_Years*Loan_Start&gt;0,1,0)</definedName>
    <definedName name="wwww" localSheetId="2">#REF!</definedName>
    <definedName name="wwww" localSheetId="3">#REF!</definedName>
    <definedName name="wwww">#REF!</definedName>
    <definedName name="XA" localSheetId="2">#REF!</definedName>
    <definedName name="XA" localSheetId="3">#REF!</definedName>
    <definedName name="XA">#REF!</definedName>
    <definedName name="XAA" localSheetId="2">#REF!</definedName>
    <definedName name="XAA" localSheetId="3">#REF!</definedName>
    <definedName name="XAA">#REF!</definedName>
    <definedName name="XAAA" localSheetId="2">#REF!</definedName>
    <definedName name="XAAA" localSheetId="3">#REF!</definedName>
    <definedName name="XAAA">#REF!</definedName>
    <definedName name="XAAAA" localSheetId="2">#REF!</definedName>
    <definedName name="XAAAA" localSheetId="3">#REF!</definedName>
    <definedName name="XAAAA">#REF!</definedName>
    <definedName name="XAZ" localSheetId="2">#REF!</definedName>
    <definedName name="XAZ" localSheetId="3">#REF!</definedName>
    <definedName name="XAZ">#REF!</definedName>
    <definedName name="XAZZ" localSheetId="2">#REF!</definedName>
    <definedName name="XAZZ" localSheetId="3">#REF!</definedName>
    <definedName name="XAZZ">#REF!</definedName>
    <definedName name="XAZZZ" localSheetId="2">#REF!</definedName>
    <definedName name="XAZZZ" localSheetId="3">#REF!</definedName>
    <definedName name="XAZZZ">#REF!</definedName>
    <definedName name="XB" localSheetId="2">#REF!</definedName>
    <definedName name="XB" localSheetId="3">#REF!</definedName>
    <definedName name="XB">#REF!</definedName>
    <definedName name="XCC" localSheetId="2">#REF!</definedName>
    <definedName name="XCC" localSheetId="3">#REF!</definedName>
    <definedName name="XCC">#REF!</definedName>
    <definedName name="XCCC" localSheetId="2">#REF!</definedName>
    <definedName name="XCCC" localSheetId="3">#REF!</definedName>
    <definedName name="XCCC">#REF!</definedName>
    <definedName name="XCZ" localSheetId="2">#REF!</definedName>
    <definedName name="XCZ" localSheetId="3">#REF!</definedName>
    <definedName name="XCZ">#REF!</definedName>
    <definedName name="XCZZ" localSheetId="2">#REF!</definedName>
    <definedName name="XCZZ" localSheetId="3">#REF!</definedName>
    <definedName name="XCZZ">#REF!</definedName>
    <definedName name="XD" localSheetId="2">#REF!</definedName>
    <definedName name="XD" localSheetId="3">#REF!</definedName>
    <definedName name="XD">#REF!</definedName>
    <definedName name="XDD" localSheetId="2">#REF!</definedName>
    <definedName name="XDD" localSheetId="3">#REF!</definedName>
    <definedName name="XDD">#REF!</definedName>
    <definedName name="XDZ" localSheetId="2">#REF!</definedName>
    <definedName name="XDZ" localSheetId="3">#REF!</definedName>
    <definedName name="XDZ">#REF!</definedName>
    <definedName name="XE" localSheetId="2">#REF!</definedName>
    <definedName name="XE" localSheetId="3">#REF!</definedName>
    <definedName name="XE">#REF!</definedName>
    <definedName name="XEE" localSheetId="2">#REF!</definedName>
    <definedName name="XEE" localSheetId="3">#REF!</definedName>
    <definedName name="XEE">#REF!</definedName>
    <definedName name="XFA" localSheetId="2">#REF!</definedName>
    <definedName name="XFA" localSheetId="3">#REF!</definedName>
    <definedName name="XFA">#REF!</definedName>
    <definedName name="XFI" localSheetId="2">#REF!</definedName>
    <definedName name="XFI" localSheetId="3">#REF!</definedName>
    <definedName name="XFI">#REF!</definedName>
    <definedName name="XFO" localSheetId="2">#REF!</definedName>
    <definedName name="XFO" localSheetId="3">#REF!</definedName>
    <definedName name="XFO">#REF!</definedName>
    <definedName name="XFOo" localSheetId="2">#REF!</definedName>
    <definedName name="XFOo" localSheetId="3">#REF!</definedName>
    <definedName name="XFOo">#REF!</definedName>
    <definedName name="XFOoo" localSheetId="2">#REF!</definedName>
    <definedName name="XFOoo" localSheetId="3">#REF!</definedName>
    <definedName name="XFOoo">#REF!</definedName>
    <definedName name="XFOooo" localSheetId="2">#REF!</definedName>
    <definedName name="XFOooo" localSheetId="3">#REF!</definedName>
    <definedName name="XFOooo">#REF!</definedName>
    <definedName name="XFOoooo" localSheetId="2">#REF!</definedName>
    <definedName name="XFOoooo" localSheetId="3">#REF!</definedName>
    <definedName name="XFOoooo">#REF!</definedName>
    <definedName name="XFOooooo" localSheetId="2">#REF!</definedName>
    <definedName name="XFOooooo" localSheetId="3">#REF!</definedName>
    <definedName name="XFOooooo">#REF!</definedName>
    <definedName name="XFOoooooo" localSheetId="2">#REF!</definedName>
    <definedName name="XFOoooooo" localSheetId="3">#REF!</definedName>
    <definedName name="XFOoooooo">#REF!</definedName>
    <definedName name="XFOooooooo" localSheetId="2">#REF!</definedName>
    <definedName name="XFOooooooo" localSheetId="3">#REF!</definedName>
    <definedName name="XFOooooooo">#REF!</definedName>
    <definedName name="XFOoooooooo" localSheetId="2">#REF!</definedName>
    <definedName name="XFOoooooooo" localSheetId="3">#REF!</definedName>
    <definedName name="XFOoooooooo">#REF!</definedName>
    <definedName name="XFOooooooooo" localSheetId="2">#REF!</definedName>
    <definedName name="XFOooooooooo" localSheetId="3">#REF!</definedName>
    <definedName name="XFOooooooooo">#REF!</definedName>
    <definedName name="XFOoooooooooo" localSheetId="2">#REF!</definedName>
    <definedName name="XFOoooooooooo" localSheetId="3">#REF!</definedName>
    <definedName name="XFOoooooooooo">#REF!</definedName>
    <definedName name="XGG" localSheetId="2">#REF!</definedName>
    <definedName name="XGG" localSheetId="3">#REF!</definedName>
    <definedName name="XGG">#REF!</definedName>
    <definedName name="XGGg" localSheetId="2">#REF!</definedName>
    <definedName name="XGGg" localSheetId="3">#REF!</definedName>
    <definedName name="XGGg">#REF!</definedName>
    <definedName name="XH" localSheetId="2">#REF!</definedName>
    <definedName name="XH" localSheetId="3">#REF!</definedName>
    <definedName name="XH">#REF!</definedName>
    <definedName name="XHH" localSheetId="2">#REF!</definedName>
    <definedName name="XHH" localSheetId="3">#REF!</definedName>
    <definedName name="XHH">#REF!</definedName>
    <definedName name="XI" localSheetId="2">#REF!</definedName>
    <definedName name="XI" localSheetId="3">#REF!</definedName>
    <definedName name="XI">#REF!</definedName>
    <definedName name="XII" localSheetId="2">#REF!</definedName>
    <definedName name="XII" localSheetId="3">#REF!</definedName>
    <definedName name="XII">#REF!</definedName>
    <definedName name="XIIi" localSheetId="2">#REF!</definedName>
    <definedName name="XIIi" localSheetId="3">#REF!</definedName>
    <definedName name="XIIi">#REF!</definedName>
    <definedName name="XIZ" localSheetId="2">#REF!</definedName>
    <definedName name="XIZ" localSheetId="3">#REF!</definedName>
    <definedName name="XIZ">#REF!</definedName>
    <definedName name="XIZZ" localSheetId="2">#REF!</definedName>
    <definedName name="XIZZ" localSheetId="3">#REF!</definedName>
    <definedName name="XIZZ">#REF!</definedName>
    <definedName name="XJ" localSheetId="2">#REF!</definedName>
    <definedName name="XJ" localSheetId="3">#REF!</definedName>
    <definedName name="XJ">#REF!</definedName>
    <definedName name="XJJ" localSheetId="2">#REF!</definedName>
    <definedName name="XJJ" localSheetId="3">#REF!</definedName>
    <definedName name="XJJ">#REF!</definedName>
    <definedName name="XJJj" localSheetId="2">#REF!</definedName>
    <definedName name="XJJj" localSheetId="3">#REF!</definedName>
    <definedName name="XJJj">#REF!</definedName>
    <definedName name="XJZ" localSheetId="2">#REF!</definedName>
    <definedName name="XJZ" localSheetId="3">#REF!</definedName>
    <definedName name="XJZ">#REF!</definedName>
    <definedName name="XJZZ" localSheetId="2">#REF!</definedName>
    <definedName name="XJZZ" localSheetId="3">#REF!</definedName>
    <definedName name="XJZZ">#REF!</definedName>
    <definedName name="XK" localSheetId="2">#REF!</definedName>
    <definedName name="XK" localSheetId="3">#REF!</definedName>
    <definedName name="XK">#REF!</definedName>
    <definedName name="XKK" localSheetId="2">#REF!</definedName>
    <definedName name="XKK" localSheetId="3">#REF!</definedName>
    <definedName name="XKK">#REF!</definedName>
    <definedName name="XL" localSheetId="2">#REF!</definedName>
    <definedName name="XL" localSheetId="3">#REF!</definedName>
    <definedName name="XL">#REF!</definedName>
    <definedName name="XLZ" localSheetId="2">#REF!</definedName>
    <definedName name="XLZ" localSheetId="3">#REF!</definedName>
    <definedName name="XLZ">#REF!</definedName>
    <definedName name="XNN" localSheetId="2">#REF!</definedName>
    <definedName name="XNN" localSheetId="3">#REF!</definedName>
    <definedName name="XNN">#REF!</definedName>
    <definedName name="XOS" localSheetId="2">#REF!</definedName>
    <definedName name="XOS" localSheetId="3">#REF!</definedName>
    <definedName name="XOS">#REF!</definedName>
    <definedName name="XQQ" localSheetId="2">#REF!</definedName>
    <definedName name="XQQ" localSheetId="3">#REF!</definedName>
    <definedName name="XQQ">#REF!</definedName>
    <definedName name="XRE" localSheetId="2">#REF!</definedName>
    <definedName name="XRE" localSheetId="3">#REF!</definedName>
    <definedName name="XRE">#REF!</definedName>
    <definedName name="XSE" localSheetId="2">#REF!</definedName>
    <definedName name="XSE" localSheetId="3">#REF!</definedName>
    <definedName name="XSE">#REF!</definedName>
    <definedName name="XSI" localSheetId="2">#REF!</definedName>
    <definedName name="XSI" localSheetId="3">#REF!</definedName>
    <definedName name="XSI">#REF!</definedName>
    <definedName name="XTEN" localSheetId="2">#REF!</definedName>
    <definedName name="XTEN" localSheetId="3">#REF!</definedName>
    <definedName name="XTEN">#REF!</definedName>
    <definedName name="XTENt" localSheetId="2">#REF!</definedName>
    <definedName name="XTENt" localSheetId="3">#REF!</definedName>
    <definedName name="XTENt">#REF!</definedName>
    <definedName name="XTENtt" localSheetId="2">#REF!</definedName>
    <definedName name="XTENtt" localSheetId="3">#REF!</definedName>
    <definedName name="XTENtt">#REF!</definedName>
    <definedName name="XTENttt" localSheetId="2">#REF!</definedName>
    <definedName name="XTENttt" localSheetId="3">#REF!</definedName>
    <definedName name="XTENttt">#REF!</definedName>
    <definedName name="XTENtttt" localSheetId="2">#REF!</definedName>
    <definedName name="XTENtttt" localSheetId="3">#REF!</definedName>
    <definedName name="XTENtttt">#REF!</definedName>
    <definedName name="XTENttttt" localSheetId="2">#REF!</definedName>
    <definedName name="XTENttttt" localSheetId="3">#REF!</definedName>
    <definedName name="XTENttttt">#REF!</definedName>
    <definedName name="XTW" localSheetId="2">#REF!</definedName>
    <definedName name="XTW" localSheetId="3">#REF!</definedName>
    <definedName name="XTW">#REF!</definedName>
    <definedName name="YA" localSheetId="2">#REF!</definedName>
    <definedName name="YA" localSheetId="3">#REF!</definedName>
    <definedName name="YA">#REF!</definedName>
    <definedName name="YAA" localSheetId="2">#REF!</definedName>
    <definedName name="YAA" localSheetId="3">#REF!</definedName>
    <definedName name="YAA">#REF!</definedName>
    <definedName name="YAAA" localSheetId="2">#REF!</definedName>
    <definedName name="YAAA" localSheetId="3">#REF!</definedName>
    <definedName name="YAAA">#REF!</definedName>
    <definedName name="YAAAA" localSheetId="2">#REF!</definedName>
    <definedName name="YAAAA" localSheetId="3">#REF!</definedName>
    <definedName name="YAAAA">#REF!</definedName>
    <definedName name="YAZ" localSheetId="2">#REF!</definedName>
    <definedName name="YAZ" localSheetId="3">#REF!</definedName>
    <definedName name="YAZ">#REF!</definedName>
    <definedName name="YAZZ" localSheetId="2">#REF!</definedName>
    <definedName name="YAZZ" localSheetId="3">#REF!</definedName>
    <definedName name="YAZZ">#REF!</definedName>
    <definedName name="YAZZZ" localSheetId="2">#REF!</definedName>
    <definedName name="YAZZZ" localSheetId="3">#REF!</definedName>
    <definedName name="YAZZZ">#REF!</definedName>
    <definedName name="YB" localSheetId="2">#REF!</definedName>
    <definedName name="YB" localSheetId="3">#REF!</definedName>
    <definedName name="YB">#REF!</definedName>
    <definedName name="YCC" localSheetId="2">#REF!</definedName>
    <definedName name="YCC" localSheetId="3">#REF!</definedName>
    <definedName name="YCC">#REF!</definedName>
    <definedName name="YCCC" localSheetId="2">#REF!</definedName>
    <definedName name="YCCC" localSheetId="3">#REF!</definedName>
    <definedName name="YCCC">#REF!</definedName>
    <definedName name="YCZ" localSheetId="2">#REF!</definedName>
    <definedName name="YCZ" localSheetId="3">#REF!</definedName>
    <definedName name="YCZ">#REF!</definedName>
    <definedName name="YCZZ" localSheetId="2">#REF!</definedName>
    <definedName name="YCZZ" localSheetId="3">#REF!</definedName>
    <definedName name="YCZZ">#REF!</definedName>
    <definedName name="YD" localSheetId="2">#REF!</definedName>
    <definedName name="YD" localSheetId="3">#REF!</definedName>
    <definedName name="YD">#REF!</definedName>
    <definedName name="YDD" localSheetId="2">#REF!</definedName>
    <definedName name="YDD" localSheetId="3">#REF!</definedName>
    <definedName name="YDD">#REF!</definedName>
    <definedName name="YDZ" localSheetId="2">#REF!</definedName>
    <definedName name="YDZ" localSheetId="3">#REF!</definedName>
    <definedName name="YDZ">#REF!</definedName>
    <definedName name="YE" localSheetId="2">#REF!</definedName>
    <definedName name="YE" localSheetId="3">#REF!</definedName>
    <definedName name="YE">#REF!</definedName>
    <definedName name="YEE" localSheetId="2">#REF!</definedName>
    <definedName name="YEE" localSheetId="3">#REF!</definedName>
    <definedName name="YEE">#REF!</definedName>
    <definedName name="YFA" localSheetId="2">#REF!</definedName>
    <definedName name="YFA" localSheetId="3">#REF!</definedName>
    <definedName name="YFA">#REF!</definedName>
    <definedName name="YFI" localSheetId="2">#REF!</definedName>
    <definedName name="YFI" localSheetId="3">#REF!</definedName>
    <definedName name="YFI">#REF!</definedName>
    <definedName name="YFO" localSheetId="2">#REF!</definedName>
    <definedName name="YFO" localSheetId="3">#REF!</definedName>
    <definedName name="YFO">#REF!</definedName>
    <definedName name="YFOo" localSheetId="2">#REF!</definedName>
    <definedName name="YFOo" localSheetId="3">#REF!</definedName>
    <definedName name="YFOo">#REF!</definedName>
    <definedName name="YFOoo" localSheetId="2">#REF!</definedName>
    <definedName name="YFOoo" localSheetId="3">#REF!</definedName>
    <definedName name="YFOoo">#REF!</definedName>
    <definedName name="YFOooo" localSheetId="2">#REF!</definedName>
    <definedName name="YFOooo" localSheetId="3">#REF!</definedName>
    <definedName name="YFOooo">#REF!</definedName>
    <definedName name="YFOoooo" localSheetId="2">#REF!</definedName>
    <definedName name="YFOoooo" localSheetId="3">#REF!</definedName>
    <definedName name="YFOoooo">#REF!</definedName>
    <definedName name="YFOooooo" localSheetId="2">#REF!</definedName>
    <definedName name="YFOooooo" localSheetId="3">#REF!</definedName>
    <definedName name="YFOooooo">#REF!</definedName>
    <definedName name="YFOoooooo" localSheetId="2">#REF!</definedName>
    <definedName name="YFOoooooo" localSheetId="3">#REF!</definedName>
    <definedName name="YFOoooooo">#REF!</definedName>
    <definedName name="YFOooooooo" localSheetId="2">#REF!</definedName>
    <definedName name="YFOooooooo" localSheetId="3">#REF!</definedName>
    <definedName name="YFOooooooo">#REF!</definedName>
    <definedName name="YFOoooooooo" localSheetId="2">#REF!</definedName>
    <definedName name="YFOoooooooo" localSheetId="3">#REF!</definedName>
    <definedName name="YFOoooooooo">#REF!</definedName>
    <definedName name="YFOooooooooo" localSheetId="2">#REF!</definedName>
    <definedName name="YFOooooooooo" localSheetId="3">#REF!</definedName>
    <definedName name="YFOooooooooo">#REF!</definedName>
    <definedName name="YFOoooooooooo" localSheetId="2">#REF!</definedName>
    <definedName name="YFOoooooooooo" localSheetId="3">#REF!</definedName>
    <definedName name="YFOoooooooooo">#REF!</definedName>
    <definedName name="YGG" localSheetId="2">#REF!</definedName>
    <definedName name="YGG" localSheetId="3">#REF!</definedName>
    <definedName name="YGG">#REF!</definedName>
    <definedName name="YGGg" localSheetId="2">#REF!</definedName>
    <definedName name="YGGg" localSheetId="3">#REF!</definedName>
    <definedName name="YGGg">#REF!</definedName>
    <definedName name="YH" localSheetId="2">#REF!</definedName>
    <definedName name="YH" localSheetId="3">#REF!</definedName>
    <definedName name="YH">#REF!</definedName>
    <definedName name="YHH" localSheetId="2">#REF!</definedName>
    <definedName name="YHH" localSheetId="3">#REF!</definedName>
    <definedName name="YHH">#REF!</definedName>
    <definedName name="YI" localSheetId="2">#REF!</definedName>
    <definedName name="YI" localSheetId="3">#REF!</definedName>
    <definedName name="YI">#REF!</definedName>
    <definedName name="YII" localSheetId="2">#REF!</definedName>
    <definedName name="YII" localSheetId="3">#REF!</definedName>
    <definedName name="YII">#REF!</definedName>
    <definedName name="YIIi" localSheetId="2">#REF!</definedName>
    <definedName name="YIIi" localSheetId="3">#REF!</definedName>
    <definedName name="YIIi">#REF!</definedName>
    <definedName name="YIZ" localSheetId="2">#REF!</definedName>
    <definedName name="YIZ" localSheetId="3">#REF!</definedName>
    <definedName name="YIZ">#REF!</definedName>
    <definedName name="YIZZ" localSheetId="2">#REF!</definedName>
    <definedName name="YIZZ" localSheetId="3">#REF!</definedName>
    <definedName name="YIZZ">#REF!</definedName>
    <definedName name="YJ" localSheetId="2">#REF!</definedName>
    <definedName name="YJ" localSheetId="3">#REF!</definedName>
    <definedName name="YJ">#REF!</definedName>
    <definedName name="YJJ" localSheetId="2">#REF!</definedName>
    <definedName name="YJJ" localSheetId="3">#REF!</definedName>
    <definedName name="YJJ">#REF!</definedName>
    <definedName name="YJJj" localSheetId="2">#REF!</definedName>
    <definedName name="YJJj" localSheetId="3">#REF!</definedName>
    <definedName name="YJJj">#REF!</definedName>
    <definedName name="YJZ" localSheetId="2">#REF!</definedName>
    <definedName name="YJZ" localSheetId="3">#REF!</definedName>
    <definedName name="YJZ">#REF!</definedName>
    <definedName name="YJZZ" localSheetId="2">#REF!</definedName>
    <definedName name="YJZZ" localSheetId="3">#REF!</definedName>
    <definedName name="YJZZ">#REF!</definedName>
    <definedName name="YK" localSheetId="2">#REF!</definedName>
    <definedName name="YK" localSheetId="3">#REF!</definedName>
    <definedName name="YK">#REF!</definedName>
    <definedName name="YKK" localSheetId="2">#REF!</definedName>
    <definedName name="YKK" localSheetId="3">#REF!</definedName>
    <definedName name="YKK">#REF!</definedName>
    <definedName name="YL" localSheetId="2">#REF!</definedName>
    <definedName name="YL" localSheetId="3">#REF!</definedName>
    <definedName name="YL">#REF!</definedName>
    <definedName name="YLZ" localSheetId="2">#REF!</definedName>
    <definedName name="YLZ" localSheetId="3">#REF!</definedName>
    <definedName name="YLZ">#REF!</definedName>
    <definedName name="YNN" localSheetId="2">#REF!</definedName>
    <definedName name="YNN" localSheetId="3">#REF!</definedName>
    <definedName name="YNN">#REF!</definedName>
    <definedName name="YOS" localSheetId="2">#REF!</definedName>
    <definedName name="YOS" localSheetId="3">#REF!</definedName>
    <definedName name="YOS">#REF!</definedName>
    <definedName name="YQQ" localSheetId="2">#REF!</definedName>
    <definedName name="YQQ" localSheetId="3">#REF!</definedName>
    <definedName name="YQQ">#REF!</definedName>
    <definedName name="YRE" localSheetId="2">#REF!</definedName>
    <definedName name="YRE" localSheetId="3">#REF!</definedName>
    <definedName name="YRE">#REF!</definedName>
    <definedName name="YSE" localSheetId="2">#REF!</definedName>
    <definedName name="YSE" localSheetId="3">#REF!</definedName>
    <definedName name="YSE">#REF!</definedName>
    <definedName name="YSI" localSheetId="2">#REF!</definedName>
    <definedName name="YSI" localSheetId="3">#REF!</definedName>
    <definedName name="YSI">#REF!</definedName>
    <definedName name="YTEN" localSheetId="2">#REF!</definedName>
    <definedName name="YTEN" localSheetId="3">#REF!</definedName>
    <definedName name="YTEN">#REF!</definedName>
    <definedName name="YTENt" localSheetId="2">#REF!</definedName>
    <definedName name="YTENt" localSheetId="3">#REF!</definedName>
    <definedName name="YTENt">#REF!</definedName>
    <definedName name="YTENtt" localSheetId="2">#REF!</definedName>
    <definedName name="YTENtt" localSheetId="3">#REF!</definedName>
    <definedName name="YTENtt">#REF!</definedName>
    <definedName name="YTENttt" localSheetId="2">#REF!</definedName>
    <definedName name="YTENttt" localSheetId="3">#REF!</definedName>
    <definedName name="YTENttt">#REF!</definedName>
    <definedName name="YTENtttt" localSheetId="2">#REF!</definedName>
    <definedName name="YTENtttt" localSheetId="3">#REF!</definedName>
    <definedName name="YTENtttt">#REF!</definedName>
    <definedName name="YTENttttt" localSheetId="2">#REF!</definedName>
    <definedName name="YTENttttt" localSheetId="3">#REF!</definedName>
    <definedName name="YTENttttt">#REF!</definedName>
    <definedName name="YTW" localSheetId="2">#REF!</definedName>
    <definedName name="YTW" localSheetId="3">#REF!</definedName>
    <definedName name="YTW">#REF!</definedName>
    <definedName name="z">#N/A</definedName>
    <definedName name="ZA" localSheetId="2">#REF!</definedName>
    <definedName name="ZA" localSheetId="3">#REF!</definedName>
    <definedName name="ZA">#REF!</definedName>
    <definedName name="ZAA" localSheetId="2">#REF!</definedName>
    <definedName name="ZAA" localSheetId="3">#REF!</definedName>
    <definedName name="ZAA">#REF!</definedName>
    <definedName name="ZAAA" localSheetId="2">#REF!</definedName>
    <definedName name="ZAAA" localSheetId="3">#REF!</definedName>
    <definedName name="ZAAA">#REF!</definedName>
    <definedName name="ZAAAA" localSheetId="2">#REF!</definedName>
    <definedName name="ZAAAA" localSheetId="3">#REF!</definedName>
    <definedName name="ZAAAA">#REF!</definedName>
    <definedName name="ZAZ" localSheetId="2">#REF!</definedName>
    <definedName name="ZAZ" localSheetId="3">#REF!</definedName>
    <definedName name="ZAZ">#REF!</definedName>
    <definedName name="ZAZZ" localSheetId="2">#REF!</definedName>
    <definedName name="ZAZZ" localSheetId="3">#REF!</definedName>
    <definedName name="ZAZZ">#REF!</definedName>
    <definedName name="ZAZZZ" localSheetId="2">#REF!</definedName>
    <definedName name="ZAZZZ" localSheetId="3">#REF!</definedName>
    <definedName name="ZAZZZ">#REF!</definedName>
    <definedName name="ZB" localSheetId="2">#REF!</definedName>
    <definedName name="ZB" localSheetId="3">#REF!</definedName>
    <definedName name="ZB">#REF!</definedName>
    <definedName name="ZCC" localSheetId="2">#REF!</definedName>
    <definedName name="ZCC" localSheetId="3">#REF!</definedName>
    <definedName name="ZCC">#REF!</definedName>
    <definedName name="ZCCC" localSheetId="2">#REF!</definedName>
    <definedName name="ZCCC" localSheetId="3">#REF!</definedName>
    <definedName name="ZCCC">#REF!</definedName>
    <definedName name="ZCZ" localSheetId="2">#REF!</definedName>
    <definedName name="ZCZ" localSheetId="3">#REF!</definedName>
    <definedName name="ZCZ">#REF!</definedName>
    <definedName name="ZCZZ" localSheetId="2">#REF!</definedName>
    <definedName name="ZCZZ" localSheetId="3">#REF!</definedName>
    <definedName name="ZCZZ">#REF!</definedName>
    <definedName name="ZD" localSheetId="2">#REF!</definedName>
    <definedName name="ZD" localSheetId="3">#REF!</definedName>
    <definedName name="ZD">#REF!</definedName>
    <definedName name="ZDD" localSheetId="2">#REF!</definedName>
    <definedName name="ZDD" localSheetId="3">#REF!</definedName>
    <definedName name="ZDD">#REF!</definedName>
    <definedName name="ZDZ" localSheetId="2">#REF!</definedName>
    <definedName name="ZDZ" localSheetId="3">#REF!</definedName>
    <definedName name="ZDZ">#REF!</definedName>
    <definedName name="ZE" localSheetId="2">#REF!</definedName>
    <definedName name="ZE" localSheetId="3">#REF!</definedName>
    <definedName name="ZE">#REF!</definedName>
    <definedName name="ZEE" localSheetId="2">#REF!</definedName>
    <definedName name="ZEE" localSheetId="3">#REF!</definedName>
    <definedName name="ZEE">#REF!</definedName>
    <definedName name="ZFA" localSheetId="2">#REF!</definedName>
    <definedName name="ZFA" localSheetId="3">#REF!</definedName>
    <definedName name="ZFA">#REF!</definedName>
    <definedName name="ZFI" localSheetId="2">#REF!</definedName>
    <definedName name="ZFI" localSheetId="3">#REF!</definedName>
    <definedName name="ZFI">#REF!</definedName>
    <definedName name="ZFO" localSheetId="2">#REF!</definedName>
    <definedName name="ZFO" localSheetId="3">#REF!</definedName>
    <definedName name="ZFO">#REF!</definedName>
    <definedName name="ZFOo" localSheetId="2">#REF!</definedName>
    <definedName name="ZFOo" localSheetId="3">#REF!</definedName>
    <definedName name="ZFOo">#REF!</definedName>
    <definedName name="ZFOoo" localSheetId="2">#REF!</definedName>
    <definedName name="ZFOoo" localSheetId="3">#REF!</definedName>
    <definedName name="ZFOoo">#REF!</definedName>
    <definedName name="ZFOooo" localSheetId="2">#REF!</definedName>
    <definedName name="ZFOooo" localSheetId="3">#REF!</definedName>
    <definedName name="ZFOooo">#REF!</definedName>
    <definedName name="ZFOoooo" localSheetId="2">#REF!</definedName>
    <definedName name="ZFOoooo" localSheetId="3">#REF!</definedName>
    <definedName name="ZFOoooo">#REF!</definedName>
    <definedName name="ZFOooooo" localSheetId="2">#REF!</definedName>
    <definedName name="ZFOooooo" localSheetId="3">#REF!</definedName>
    <definedName name="ZFOooooo">#REF!</definedName>
    <definedName name="ZFOoooooo" localSheetId="2">#REF!</definedName>
    <definedName name="ZFOoooooo" localSheetId="3">#REF!</definedName>
    <definedName name="ZFOoooooo">#REF!</definedName>
    <definedName name="ZFOooooooo" localSheetId="2">#REF!</definedName>
    <definedName name="ZFOooooooo" localSheetId="3">#REF!</definedName>
    <definedName name="ZFOooooooo">#REF!</definedName>
    <definedName name="ZFOoooooooo" localSheetId="2">#REF!</definedName>
    <definedName name="ZFOoooooooo" localSheetId="3">#REF!</definedName>
    <definedName name="ZFOoooooooo">#REF!</definedName>
    <definedName name="ZFOooooooooo" localSheetId="2">#REF!</definedName>
    <definedName name="ZFOooooooooo" localSheetId="3">#REF!</definedName>
    <definedName name="ZFOooooooooo">#REF!</definedName>
    <definedName name="ZFOoooooooooo" localSheetId="2">#REF!</definedName>
    <definedName name="ZFOoooooooooo" localSheetId="3">#REF!</definedName>
    <definedName name="ZFOoooooooooo">#REF!</definedName>
    <definedName name="ZGG" localSheetId="2">#REF!</definedName>
    <definedName name="ZGG" localSheetId="3">#REF!</definedName>
    <definedName name="ZGG">#REF!</definedName>
    <definedName name="ZGGg" localSheetId="2">#REF!</definedName>
    <definedName name="ZGGg" localSheetId="3">#REF!</definedName>
    <definedName name="ZGGg">#REF!</definedName>
    <definedName name="ZH" localSheetId="2">#REF!</definedName>
    <definedName name="ZH" localSheetId="3">#REF!</definedName>
    <definedName name="ZH">#REF!</definedName>
    <definedName name="ZHH" localSheetId="2">#REF!</definedName>
    <definedName name="ZHH" localSheetId="3">#REF!</definedName>
    <definedName name="ZHH">#REF!</definedName>
    <definedName name="ZI" localSheetId="2">#REF!</definedName>
    <definedName name="ZI" localSheetId="3">#REF!</definedName>
    <definedName name="ZI">#REF!</definedName>
    <definedName name="ZII" localSheetId="2">#REF!</definedName>
    <definedName name="ZII" localSheetId="3">#REF!</definedName>
    <definedName name="ZII">#REF!</definedName>
    <definedName name="ZIIi" localSheetId="2">#REF!</definedName>
    <definedName name="ZIIi" localSheetId="3">#REF!</definedName>
    <definedName name="ZIIi">#REF!</definedName>
    <definedName name="ZIZ" localSheetId="2">#REF!</definedName>
    <definedName name="ZIZ" localSheetId="3">#REF!</definedName>
    <definedName name="ZIZ">#REF!</definedName>
    <definedName name="ZIZZ" localSheetId="2">#REF!</definedName>
    <definedName name="ZIZZ" localSheetId="3">#REF!</definedName>
    <definedName name="ZIZZ">#REF!</definedName>
    <definedName name="ZJ" localSheetId="2">#REF!</definedName>
    <definedName name="ZJ" localSheetId="3">#REF!</definedName>
    <definedName name="ZJ">#REF!</definedName>
    <definedName name="ZJJ" localSheetId="2">#REF!</definedName>
    <definedName name="ZJJ" localSheetId="3">#REF!</definedName>
    <definedName name="ZJJ">#REF!</definedName>
    <definedName name="ZJJj" localSheetId="2">#REF!</definedName>
    <definedName name="ZJJj" localSheetId="3">#REF!</definedName>
    <definedName name="ZJJj">#REF!</definedName>
    <definedName name="ZJZ" localSheetId="2">#REF!</definedName>
    <definedName name="ZJZ" localSheetId="3">#REF!</definedName>
    <definedName name="ZJZ">#REF!</definedName>
    <definedName name="ZJZZ" localSheetId="2">#REF!</definedName>
    <definedName name="ZJZZ" localSheetId="3">#REF!</definedName>
    <definedName name="ZJZZ">#REF!</definedName>
    <definedName name="ZK" localSheetId="2">#REF!</definedName>
    <definedName name="ZK" localSheetId="3">#REF!</definedName>
    <definedName name="ZK">#REF!</definedName>
    <definedName name="ZKK" localSheetId="2">#REF!</definedName>
    <definedName name="ZKK" localSheetId="3">#REF!</definedName>
    <definedName name="ZKK">#REF!</definedName>
    <definedName name="ZL" localSheetId="2">#REF!</definedName>
    <definedName name="ZL" localSheetId="3">#REF!</definedName>
    <definedName name="ZL">#REF!</definedName>
    <definedName name="ZLZ" localSheetId="2">#REF!</definedName>
    <definedName name="ZLZ" localSheetId="3">#REF!</definedName>
    <definedName name="ZLZ">#REF!</definedName>
    <definedName name="ZNN" localSheetId="2">#REF!</definedName>
    <definedName name="ZNN" localSheetId="3">#REF!</definedName>
    <definedName name="ZNN">#REF!</definedName>
    <definedName name="ZOS" localSheetId="2">#REF!</definedName>
    <definedName name="ZOS" localSheetId="3">#REF!</definedName>
    <definedName name="ZOS">#REF!</definedName>
    <definedName name="ZQQ" localSheetId="2">#REF!</definedName>
    <definedName name="ZQQ" localSheetId="3">#REF!</definedName>
    <definedName name="ZQQ">#REF!</definedName>
    <definedName name="ZRE" localSheetId="2">#REF!</definedName>
    <definedName name="ZRE" localSheetId="3">#REF!</definedName>
    <definedName name="ZRE">#REF!</definedName>
    <definedName name="ZSE" localSheetId="2">#REF!</definedName>
    <definedName name="ZSE" localSheetId="3">#REF!</definedName>
    <definedName name="ZSE">#REF!</definedName>
    <definedName name="ZSI" localSheetId="2">#REF!</definedName>
    <definedName name="ZSI" localSheetId="3">#REF!</definedName>
    <definedName name="ZSI">#REF!</definedName>
    <definedName name="ZTEN" localSheetId="2">#REF!</definedName>
    <definedName name="ZTEN" localSheetId="3">#REF!</definedName>
    <definedName name="ZTEN">#REF!</definedName>
    <definedName name="ZTENt" localSheetId="2">#REF!</definedName>
    <definedName name="ZTENt" localSheetId="3">#REF!</definedName>
    <definedName name="ZTENt">#REF!</definedName>
    <definedName name="ZTENtt" localSheetId="2">#REF!</definedName>
    <definedName name="ZTENtt" localSheetId="3">#REF!</definedName>
    <definedName name="ZTENtt">#REF!</definedName>
    <definedName name="ZTENttt" localSheetId="2">#REF!</definedName>
    <definedName name="ZTENttt" localSheetId="3">#REF!</definedName>
    <definedName name="ZTENttt">#REF!</definedName>
    <definedName name="ZTENtttt" localSheetId="2">#REF!</definedName>
    <definedName name="ZTENtttt" localSheetId="3">#REF!</definedName>
    <definedName name="ZTENtttt">#REF!</definedName>
    <definedName name="ZTENttttt" localSheetId="2">#REF!</definedName>
    <definedName name="ZTENttttt" localSheetId="3">#REF!</definedName>
    <definedName name="ZTENttttt">#REF!</definedName>
    <definedName name="ZTW" localSheetId="2">#REF!</definedName>
    <definedName name="ZTW" localSheetId="3">#REF!</definedName>
    <definedName name="ZTW">#REF!</definedName>
    <definedName name="ค่ารับรอง">#REF!</definedName>
    <definedName name="ๆ" localSheetId="5">#REF!</definedName>
    <definedName name="ๆ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15" l="1"/>
  <c r="O13" i="15"/>
  <c r="O13" i="18"/>
  <c r="J54" i="1"/>
  <c r="L54" i="1"/>
  <c r="N54" i="1"/>
  <c r="P54" i="1"/>
  <c r="O22" i="15"/>
  <c r="O22" i="18"/>
  <c r="K63" i="16" l="1"/>
  <c r="I63" i="16" l="1"/>
  <c r="K75" i="16" l="1"/>
  <c r="G75" i="16"/>
  <c r="G73" i="16"/>
  <c r="O12" i="15"/>
  <c r="O12" i="18"/>
  <c r="J53" i="17" l="1"/>
  <c r="N58" i="17"/>
  <c r="L58" i="17"/>
  <c r="H58" i="17"/>
  <c r="N53" i="17"/>
  <c r="L53" i="17"/>
  <c r="H53" i="17"/>
  <c r="A42" i="17"/>
  <c r="A40" i="17"/>
  <c r="A39" i="17"/>
  <c r="N20" i="17"/>
  <c r="L20" i="17"/>
  <c r="J20" i="17"/>
  <c r="H20" i="17"/>
  <c r="N15" i="17"/>
  <c r="L15" i="17"/>
  <c r="J15" i="17"/>
  <c r="H15" i="17"/>
  <c r="P94" i="1"/>
  <c r="L94" i="1"/>
  <c r="P91" i="1"/>
  <c r="N91" i="1"/>
  <c r="J91" i="1"/>
  <c r="L91" i="1"/>
  <c r="K24" i="15"/>
  <c r="I24" i="15"/>
  <c r="G24" i="15"/>
  <c r="E24" i="15"/>
  <c r="O21" i="15"/>
  <c r="O20" i="15"/>
  <c r="O19" i="15"/>
  <c r="O18" i="15"/>
  <c r="K15" i="15"/>
  <c r="I15" i="15"/>
  <c r="E15" i="15"/>
  <c r="O11" i="15"/>
  <c r="A4" i="15"/>
  <c r="A1" i="15"/>
  <c r="K24" i="18"/>
  <c r="I24" i="18"/>
  <c r="G24" i="18"/>
  <c r="E24" i="18"/>
  <c r="O21" i="18"/>
  <c r="O20" i="18"/>
  <c r="O19" i="18"/>
  <c r="O18" i="18"/>
  <c r="K15" i="18"/>
  <c r="I15" i="18"/>
  <c r="G15" i="18"/>
  <c r="E15" i="18"/>
  <c r="O11" i="18"/>
  <c r="A4" i="18"/>
  <c r="A2" i="18"/>
  <c r="A1" i="18"/>
  <c r="N21" i="17" l="1"/>
  <c r="N24" i="17" s="1"/>
  <c r="N26" i="17" s="1"/>
  <c r="N30" i="17" s="1"/>
  <c r="J21" i="17"/>
  <c r="J24" i="17" s="1"/>
  <c r="J26" i="17" s="1"/>
  <c r="J30" i="17" s="1"/>
  <c r="L21" i="17"/>
  <c r="L24" i="17" s="1"/>
  <c r="L26" i="17" s="1"/>
  <c r="L59" i="17"/>
  <c r="L62" i="17" s="1"/>
  <c r="K10" i="16" s="1"/>
  <c r="K25" i="16" s="1"/>
  <c r="K32" i="16" s="1"/>
  <c r="N59" i="17"/>
  <c r="N62" i="17" s="1"/>
  <c r="M10" i="16" s="1"/>
  <c r="H59" i="17"/>
  <c r="H62" i="17" s="1"/>
  <c r="H21" i="17"/>
  <c r="H24" i="17" s="1"/>
  <c r="H26" i="17" s="1"/>
  <c r="J58" i="17"/>
  <c r="J59" i="17" s="1"/>
  <c r="J62" i="17" s="1"/>
  <c r="H64" i="17" l="1"/>
  <c r="G10" i="16"/>
  <c r="J64" i="17"/>
  <c r="I10" i="16"/>
  <c r="N64" i="17"/>
  <c r="L64" i="17"/>
  <c r="H28" i="17"/>
  <c r="N28" i="17"/>
  <c r="J28" i="17"/>
  <c r="L28" i="17"/>
  <c r="J43" i="1"/>
  <c r="J14" i="1"/>
  <c r="J69" i="17" l="1"/>
  <c r="J66" i="17"/>
  <c r="M14" i="18" s="1"/>
  <c r="H66" i="17"/>
  <c r="M23" i="18" s="1"/>
  <c r="L66" i="17"/>
  <c r="M23" i="15" s="1"/>
  <c r="N69" i="17"/>
  <c r="N66" i="17"/>
  <c r="M14" i="15" s="1"/>
  <c r="M73" i="16"/>
  <c r="M24" i="18" l="1"/>
  <c r="J94" i="1" s="1"/>
  <c r="O23" i="18"/>
  <c r="O24" i="18" s="1"/>
  <c r="M15" i="18"/>
  <c r="O14" i="18"/>
  <c r="O15" i="18" s="1"/>
  <c r="O23" i="15"/>
  <c r="O24" i="15" s="1"/>
  <c r="M24" i="15"/>
  <c r="N94" i="1" s="1"/>
  <c r="M15" i="15"/>
  <c r="O14" i="15"/>
  <c r="O15" i="15" s="1"/>
  <c r="N25" i="1"/>
  <c r="K73" i="16" l="1"/>
  <c r="I73" i="16" l="1"/>
  <c r="N14" i="1" l="1"/>
  <c r="N26" i="1" s="1"/>
  <c r="J25" i="1"/>
  <c r="J26" i="1" l="1"/>
  <c r="N43" i="1"/>
  <c r="N77" i="1" s="1"/>
  <c r="J77" i="1"/>
  <c r="I25" i="16" l="1"/>
  <c r="I32" i="16" s="1"/>
  <c r="I35" i="16" s="1"/>
  <c r="I74" i="16" s="1"/>
  <c r="G25" i="16"/>
  <c r="G32" i="16" s="1"/>
  <c r="M25" i="16"/>
  <c r="M32" i="16" s="1"/>
  <c r="M35" i="16" s="1"/>
  <c r="A37" i="1" l="1"/>
  <c r="A71" i="1" s="1"/>
  <c r="M63" i="16" l="1"/>
  <c r="M74" i="16" s="1"/>
  <c r="G63" i="16"/>
  <c r="P60" i="1" l="1"/>
  <c r="N60" i="1"/>
  <c r="L60" i="1"/>
  <c r="J60" i="1"/>
  <c r="L95" i="1" l="1"/>
  <c r="P95" i="1"/>
  <c r="A4" i="16"/>
  <c r="A73" i="1" l="1"/>
  <c r="A39" i="1"/>
  <c r="P25" i="1"/>
  <c r="L25" i="1"/>
  <c r="P14" i="1"/>
  <c r="L14" i="1"/>
  <c r="J61" i="1" l="1"/>
  <c r="A46" i="16" l="1"/>
  <c r="L61" i="1" l="1"/>
  <c r="L96" i="1" s="1"/>
  <c r="N61" i="1"/>
  <c r="P61" i="1" l="1"/>
  <c r="P96" i="1" s="1"/>
  <c r="L26" i="1"/>
  <c r="L97" i="1" s="1"/>
  <c r="K17" i="10"/>
  <c r="L20" i="10"/>
  <c r="N20" i="10"/>
  <c r="K9" i="8"/>
  <c r="M9" i="8"/>
  <c r="K31" i="8"/>
  <c r="M31" i="8"/>
  <c r="O8" i="5"/>
  <c r="O9" i="5"/>
  <c r="O11" i="5"/>
  <c r="O12" i="5"/>
  <c r="O13" i="5"/>
  <c r="O14" i="5"/>
  <c r="O15" i="5"/>
  <c r="O16" i="5"/>
  <c r="G17" i="5"/>
  <c r="I17" i="5"/>
  <c r="K17" i="5"/>
  <c r="M17" i="5"/>
  <c r="O19" i="5"/>
  <c r="O21" i="5"/>
  <c r="O22" i="5"/>
  <c r="O23" i="5"/>
  <c r="O24" i="5"/>
  <c r="O25" i="5"/>
  <c r="O26" i="5"/>
  <c r="G27" i="5"/>
  <c r="I27" i="5"/>
  <c r="K27" i="5"/>
  <c r="M27" i="5"/>
  <c r="O44" i="5"/>
  <c r="O45" i="5"/>
  <c r="O46" i="5"/>
  <c r="O47" i="5"/>
  <c r="O48" i="5"/>
  <c r="O49" i="5"/>
  <c r="O50" i="5"/>
  <c r="O51" i="5"/>
  <c r="O52" i="5"/>
  <c r="G53" i="5"/>
  <c r="I53" i="5"/>
  <c r="K53" i="5"/>
  <c r="M53" i="5"/>
  <c r="O55" i="5"/>
  <c r="O56" i="5"/>
  <c r="O57" i="5"/>
  <c r="O58" i="5"/>
  <c r="O59" i="5"/>
  <c r="O60" i="5"/>
  <c r="O61" i="5"/>
  <c r="O62" i="5"/>
  <c r="G63" i="5"/>
  <c r="G64" i="5" s="1"/>
  <c r="I63" i="5"/>
  <c r="K63" i="5"/>
  <c r="M63" i="5"/>
  <c r="A48" i="16"/>
  <c r="G28" i="5" l="1"/>
  <c r="O63" i="5"/>
  <c r="O53" i="5"/>
  <c r="O17" i="5"/>
  <c r="O27" i="5"/>
  <c r="P26" i="1"/>
  <c r="P97" i="1" s="1"/>
  <c r="O64" i="5" l="1"/>
  <c r="O28" i="5"/>
  <c r="G35" i="16" l="1"/>
  <c r="G74" i="16" s="1"/>
  <c r="J95" i="1"/>
  <c r="J96" i="1" s="1"/>
  <c r="J97" i="1" s="1"/>
  <c r="G76" i="16" l="1"/>
  <c r="G80" i="16" s="1"/>
  <c r="I76" i="16" l="1"/>
  <c r="I80" i="16" s="1"/>
  <c r="K35" i="16" l="1"/>
  <c r="K74" i="16" s="1"/>
  <c r="K76" i="16" l="1"/>
  <c r="K80" i="16" s="1"/>
  <c r="N95" i="1"/>
  <c r="N96" i="1" s="1"/>
  <c r="N97" i="1" s="1"/>
  <c r="M76" i="16" l="1"/>
  <c r="M80" i="1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yui</author>
  </authors>
  <commentList>
    <comment ref="G66" authorId="0" shapeId="0" xr:uid="{0F382794-FF41-4172-B60B-06BAE23136D7}">
      <text>
        <r>
          <rPr>
            <b/>
            <sz val="9"/>
            <color indexed="81"/>
            <rFont val="Tahoma"/>
            <family val="2"/>
          </rPr>
          <t>yui: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<sst xmlns="http://schemas.openxmlformats.org/spreadsheetml/2006/main" count="538" uniqueCount="305">
  <si>
    <t>Advice IT Infinite Public Company Limited and its subsidiary</t>
  </si>
  <si>
    <t xml:space="preserve">Statement of financial position </t>
  </si>
  <si>
    <t>(Unit: Baht)</t>
  </si>
  <si>
    <t>Consolidated</t>
  </si>
  <si>
    <t>Separate</t>
  </si>
  <si>
    <t>Assets</t>
  </si>
  <si>
    <t>Note</t>
  </si>
  <si>
    <t>December 31, 2023</t>
  </si>
  <si>
    <t xml:space="preserve">(Unaudited </t>
  </si>
  <si>
    <t>but reviewed)</t>
  </si>
  <si>
    <t>Current assets</t>
  </si>
  <si>
    <t>Cash and cash equivalents</t>
  </si>
  <si>
    <t>4</t>
  </si>
  <si>
    <t>Trade and other current receivables</t>
  </si>
  <si>
    <t>5</t>
  </si>
  <si>
    <t>Inventories</t>
  </si>
  <si>
    <t>6</t>
  </si>
  <si>
    <t>Total current assets</t>
  </si>
  <si>
    <t>Non-current assets</t>
  </si>
  <si>
    <t xml:space="preserve">Pledged bank deposits </t>
  </si>
  <si>
    <t>7</t>
  </si>
  <si>
    <t>Investment in subsidiary</t>
  </si>
  <si>
    <t>8</t>
  </si>
  <si>
    <t>Investment property</t>
  </si>
  <si>
    <t>9</t>
  </si>
  <si>
    <t>Property, plant and equipment</t>
  </si>
  <si>
    <t>10</t>
  </si>
  <si>
    <t>Right-of-use assets</t>
  </si>
  <si>
    <t>11</t>
  </si>
  <si>
    <t>Intangible assets</t>
  </si>
  <si>
    <t>12</t>
  </si>
  <si>
    <t>Deferred tax assets</t>
  </si>
  <si>
    <t>20</t>
  </si>
  <si>
    <t>Deposits for rental and service usage</t>
  </si>
  <si>
    <t>Other non-current assets</t>
  </si>
  <si>
    <t>Total non-current assets</t>
  </si>
  <si>
    <t>Total assets</t>
  </si>
  <si>
    <t xml:space="preserve">        (Sign) ……………….………………………………………………………… Authorized Directors</t>
  </si>
  <si>
    <t xml:space="preserve">                (  Mr. Nath  Natnithikarat    ,    Mr. Amorn Tathong  )</t>
  </si>
  <si>
    <t xml:space="preserve">  - 2 -</t>
  </si>
  <si>
    <t>Statement of financial position(Continued)</t>
  </si>
  <si>
    <t>Liabilities and shareholders' equity</t>
  </si>
  <si>
    <t>Current liabilities</t>
  </si>
  <si>
    <t xml:space="preserve">Overdraft and short-term borrowings from </t>
  </si>
  <si>
    <t xml:space="preserve">    financial institutions</t>
  </si>
  <si>
    <t>13</t>
  </si>
  <si>
    <t>Trade and other current payables</t>
  </si>
  <si>
    <t>14</t>
  </si>
  <si>
    <t>Current portion of long-term borrowings</t>
  </si>
  <si>
    <t>15</t>
  </si>
  <si>
    <t xml:space="preserve">Current portion of lease liabilities </t>
  </si>
  <si>
    <t>Corporate income tax payable</t>
  </si>
  <si>
    <t>Other current provisions</t>
  </si>
  <si>
    <t>18</t>
  </si>
  <si>
    <t>Total current liabilities</t>
  </si>
  <si>
    <t>Non-current liabilities</t>
  </si>
  <si>
    <t>Long-term borrowings from financial institution</t>
  </si>
  <si>
    <t>Lease liabilities</t>
  </si>
  <si>
    <t>Non-current provision for employee benefit</t>
  </si>
  <si>
    <t>Other non-current provisions</t>
  </si>
  <si>
    <t>Total non-current liabilities</t>
  </si>
  <si>
    <t>Total liabilities</t>
  </si>
  <si>
    <t xml:space="preserve">  - 3 -</t>
  </si>
  <si>
    <t>Shareholders' equity</t>
  </si>
  <si>
    <t>Share capital</t>
  </si>
  <si>
    <t xml:space="preserve">    Authorised share capital</t>
  </si>
  <si>
    <t xml:space="preserve">        620,000,000 ordinary shares </t>
  </si>
  <si>
    <t>of  Baht 0.50 each</t>
  </si>
  <si>
    <t>19</t>
  </si>
  <si>
    <t xml:space="preserve">    Issued and paid-up share capital</t>
  </si>
  <si>
    <t>of  Baht 0.05 each</t>
  </si>
  <si>
    <t xml:space="preserve">        450,000,000 ordinary shares </t>
  </si>
  <si>
    <t>Share premium (discount) on ordinary shares</t>
  </si>
  <si>
    <t xml:space="preserve">Discount on business combination </t>
  </si>
  <si>
    <t xml:space="preserve">    under common control </t>
  </si>
  <si>
    <t>Retained earnings</t>
  </si>
  <si>
    <t xml:space="preserve">        Appropriated - statutory reserve</t>
  </si>
  <si>
    <t>23</t>
  </si>
  <si>
    <t xml:space="preserve">        Unappropriated</t>
  </si>
  <si>
    <t xml:space="preserve">Total shareholders' equity  </t>
  </si>
  <si>
    <t>Statement of comprehensive income</t>
  </si>
  <si>
    <t>(Unaudited/reviewed only)</t>
  </si>
  <si>
    <t xml:space="preserve"> Consolidated</t>
  </si>
  <si>
    <t>2024</t>
  </si>
  <si>
    <t>2023</t>
  </si>
  <si>
    <t>Revenues</t>
  </si>
  <si>
    <t>Sales and services</t>
  </si>
  <si>
    <t>Management income - related parties</t>
  </si>
  <si>
    <t>Dividend income</t>
  </si>
  <si>
    <t>Other income</t>
  </si>
  <si>
    <t>Total revenues</t>
  </si>
  <si>
    <t>Expenses</t>
  </si>
  <si>
    <t>Cost of sales and services</t>
  </si>
  <si>
    <t>Distribution costs</t>
  </si>
  <si>
    <t>Administrative expenses</t>
  </si>
  <si>
    <t>Total expenses</t>
  </si>
  <si>
    <t>Profit from operating activities</t>
  </si>
  <si>
    <t>Finance income</t>
  </si>
  <si>
    <t>Finance cost</t>
  </si>
  <si>
    <t>Profit before income tax expenses</t>
  </si>
  <si>
    <t>Tax expense</t>
  </si>
  <si>
    <t>Profit for the period</t>
  </si>
  <si>
    <t>Other comprehensive income for the period</t>
  </si>
  <si>
    <t>Total comprehensive income for the period</t>
  </si>
  <si>
    <t>Earnings per share</t>
  </si>
  <si>
    <t xml:space="preserve">      Basic earnings per share</t>
  </si>
  <si>
    <t>Other comprehensive income:</t>
  </si>
  <si>
    <t xml:space="preserve">Issued </t>
  </si>
  <si>
    <t>Discount on business</t>
  </si>
  <si>
    <t>Total</t>
  </si>
  <si>
    <t>and paid-up</t>
  </si>
  <si>
    <t>Share premium</t>
  </si>
  <si>
    <t>combination under</t>
  </si>
  <si>
    <t xml:space="preserve">Appropriated - </t>
  </si>
  <si>
    <t xml:space="preserve">shareholders' </t>
  </si>
  <si>
    <t xml:space="preserve"> share capital</t>
  </si>
  <si>
    <t xml:space="preserve"> (discount)</t>
  </si>
  <si>
    <t xml:space="preserve"> common control </t>
  </si>
  <si>
    <t>statutory reserve</t>
  </si>
  <si>
    <t xml:space="preserve"> Unappropriated</t>
  </si>
  <si>
    <t>equity</t>
  </si>
  <si>
    <t>Balance as at January 1, 2023</t>
  </si>
  <si>
    <t>Dividend paid</t>
  </si>
  <si>
    <t>As previously reported</t>
  </si>
  <si>
    <t>Ordinary share increase</t>
  </si>
  <si>
    <t>Legal reserve</t>
  </si>
  <si>
    <t xml:space="preserve">                                (  Mr. Nath  Natnithikarat    ,    Mr. Amorn Tathong  )</t>
  </si>
  <si>
    <t>Statement of changes in shareholders' equity</t>
  </si>
  <si>
    <t xml:space="preserve">Total </t>
  </si>
  <si>
    <t>(discount)</t>
  </si>
  <si>
    <t>Balance as at January 1, 2024</t>
  </si>
  <si>
    <t>Statement of cash flows</t>
  </si>
  <si>
    <t xml:space="preserve">Separate  </t>
  </si>
  <si>
    <t>Cash flows from operating activities</t>
  </si>
  <si>
    <t>Profit before tax</t>
  </si>
  <si>
    <t xml:space="preserve">Adjustments to reconcile profit before tax to net cash </t>
  </si>
  <si>
    <t>provided by (paid from) operating activities:</t>
  </si>
  <si>
    <t>Depreciation and amortization</t>
  </si>
  <si>
    <t>Expected credit losses (reversal)</t>
  </si>
  <si>
    <t>Credit losses</t>
  </si>
  <si>
    <t>Loss on disposal and written-off of asssets</t>
  </si>
  <si>
    <t>Loss on devaluation of goods (reversal)</t>
  </si>
  <si>
    <t>Employee benefits expense</t>
  </si>
  <si>
    <t>Provision for warranty and product return</t>
  </si>
  <si>
    <t>expenses (reversal)</t>
  </si>
  <si>
    <t>Finance costs</t>
  </si>
  <si>
    <t>Dividend income from subsidiaries</t>
  </si>
  <si>
    <t xml:space="preserve">Profit from operating activities before  </t>
  </si>
  <si>
    <t>changes in operating assets and liabilities</t>
  </si>
  <si>
    <t>Operating assets (increase) decrease</t>
  </si>
  <si>
    <t>Trade and other receivables</t>
  </si>
  <si>
    <t>Operating liabilities increase (decrease)</t>
  </si>
  <si>
    <t>Trade and other payables</t>
  </si>
  <si>
    <t>Cash flows from (used in) operating activities</t>
  </si>
  <si>
    <t>Payments for corporate income tax</t>
  </si>
  <si>
    <t>Net cash flows from operating activities</t>
  </si>
  <si>
    <t xml:space="preserve">                                  (  Mr. Nath  Natnithikarat    ,    Mr. Amorn Tathong  )</t>
  </si>
  <si>
    <t>- 2 -</t>
  </si>
  <si>
    <t>Statement of cash flows (Continued)</t>
  </si>
  <si>
    <t>Cash flows from investing activities</t>
  </si>
  <si>
    <t>Interest receipt</t>
  </si>
  <si>
    <t xml:space="preserve">Bank deposits pledged as collateral, (increase) decrease </t>
  </si>
  <si>
    <t>Increase in short-term loans to related parties</t>
  </si>
  <si>
    <t xml:space="preserve">Proceeds from disposal of property, plant </t>
  </si>
  <si>
    <t xml:space="preserve">and equipment </t>
  </si>
  <si>
    <t xml:space="preserve">Payments for purchase of property, plant </t>
  </si>
  <si>
    <t>Payments for purchase of intangible assets</t>
  </si>
  <si>
    <t>Net cash flows used in investing activities</t>
  </si>
  <si>
    <t>Cash flows from financing activities</t>
  </si>
  <si>
    <t>Interest paid</t>
  </si>
  <si>
    <t xml:space="preserve">Proceeds in bank overdraft and short-term </t>
  </si>
  <si>
    <t xml:space="preserve">borrowings from financial institutions </t>
  </si>
  <si>
    <t>Repayments for long-term borrowings</t>
  </si>
  <si>
    <t xml:space="preserve">Payments for lease liabilities </t>
  </si>
  <si>
    <t>Proceeds from ordinary shares issuance</t>
  </si>
  <si>
    <t>Net cash flows provided by (used in) financing activities</t>
  </si>
  <si>
    <t>Net increase in cash and cash equivalents</t>
  </si>
  <si>
    <t>Cash and cash equivalents at beginning of period</t>
  </si>
  <si>
    <t>Cash and cash equivalents at end of period</t>
  </si>
  <si>
    <t xml:space="preserve">  -  8  -</t>
  </si>
  <si>
    <t>11.  ที่ดิน  อาคารและอุปกรณ์</t>
  </si>
  <si>
    <t>บาท</t>
  </si>
  <si>
    <t>ยอดคงเหลือ</t>
  </si>
  <si>
    <t>รายการที่เพิ่มขึ้นและลดลงระหว่างปี</t>
  </si>
  <si>
    <t xml:space="preserve">ณ วันที่ 1 </t>
  </si>
  <si>
    <t>รายการที่เพิ่มขึ้น</t>
  </si>
  <si>
    <t>รายการที่จำหน่าย</t>
  </si>
  <si>
    <t>รายการที่โอน</t>
  </si>
  <si>
    <t xml:space="preserve">ณ วันที่ 31 </t>
  </si>
  <si>
    <t>มกราคม 2555</t>
  </si>
  <si>
    <t>เข้า(ออก)</t>
  </si>
  <si>
    <t>ธันวาคม 2555</t>
  </si>
  <si>
    <t>ราคาทุน</t>
  </si>
  <si>
    <t>ที่ดิน</t>
  </si>
  <si>
    <t>อาคารสำนักงาน</t>
  </si>
  <si>
    <t>ส่วนปรับปรุงอาคาร</t>
  </si>
  <si>
    <t xml:space="preserve">       สำนักงาน</t>
  </si>
  <si>
    <t>สถานที่เก็บฉาก</t>
  </si>
  <si>
    <t>เครื่องมือและเครื่องใช้</t>
  </si>
  <si>
    <t>เครื่องตกแต่งและติดตั้ง</t>
  </si>
  <si>
    <t>เครื่องใช้สำนักงาน</t>
  </si>
  <si>
    <t>ยานพาหนะ</t>
  </si>
  <si>
    <t>รวม</t>
  </si>
  <si>
    <t>หัก  ค่าเสื่อมราคาสะสม</t>
  </si>
  <si>
    <t>เครื่องมือเครื่องใช้</t>
  </si>
  <si>
    <t>รวมที่ดิน อาคารและอุปกรณ์</t>
  </si>
  <si>
    <t xml:space="preserve">      (ลงชื่อ) …….….…….….………….…….…….……….…….……….…….................. กรรมการตามอำนาจ</t>
  </si>
  <si>
    <t xml:space="preserve">                              (  นางจำนรรค์  ศิริตัน ,   นางลาวัลย์  กันชาติ  )</t>
  </si>
  <si>
    <t xml:space="preserve">  -  9  -</t>
  </si>
  <si>
    <t>*</t>
  </si>
  <si>
    <t>11.  ที่ดิน  อาคารและอุปกรณ์ (ต่อ)</t>
  </si>
  <si>
    <t>มกราคม 2554</t>
  </si>
  <si>
    <t>ธันวาคม 2554</t>
  </si>
  <si>
    <t>9.  เงินลงทุนในบริษัทร่วม</t>
  </si>
  <si>
    <t xml:space="preserve">     เงินลงทุนในบริษัทร่วม ณ วันที่ 31 ธันวาคม 2554 และ 2553 มีรายละเอียดดังนี้</t>
  </si>
  <si>
    <t>(หน่วย : บาท)</t>
  </si>
  <si>
    <t>สัดส่วน</t>
  </si>
  <si>
    <t>2554                           2553</t>
  </si>
  <si>
    <t>ประเภทกิจการ</t>
  </si>
  <si>
    <t>ทุนชำระแล้ว</t>
  </si>
  <si>
    <t>เงินลงทุน (%)</t>
  </si>
  <si>
    <t>เงินลงทุน</t>
  </si>
  <si>
    <t>(บาท)</t>
  </si>
  <si>
    <t>2554       2553</t>
  </si>
  <si>
    <t xml:space="preserve"> (บาท)</t>
  </si>
  <si>
    <t>บจ. เดอะ ซันน์</t>
  </si>
  <si>
    <t>รับจ้างผลิตงานแสดง</t>
  </si>
  <si>
    <t>42.24      42.24</t>
  </si>
  <si>
    <t>บจ.ชายแอนด์ แนเชอรัล</t>
  </si>
  <si>
    <t>ขายผลิตภัณฑ์อาหารเสริม</t>
  </si>
  <si>
    <t>-            20.00</t>
  </si>
  <si>
    <t>รวมเงินลงทุนในบริษัทร่วม</t>
  </si>
  <si>
    <t>10.  เงินลงทุนในบริษัทย่อย</t>
  </si>
  <si>
    <t xml:space="preserve">     เงินลงทุนในบริษัทย่อย ณ วันที่ 31 ธันวาคม 2554 และ 2553 มีรายละเอียดดังนี้</t>
  </si>
  <si>
    <t>เงินลงทุนในบริษัทย่อย</t>
  </si>
  <si>
    <t>บจ. สตูดิโอ แอคทีฟ</t>
  </si>
  <si>
    <t>รับจ้างถ่ายทำ</t>
  </si>
  <si>
    <t>99.96      99.96</t>
  </si>
  <si>
    <t>บจ. ไทเกอร์แทคทีม</t>
  </si>
  <si>
    <t>รับบจ้างผลิตรายการ</t>
  </si>
  <si>
    <t>90.88      90.88</t>
  </si>
  <si>
    <t>บจ. ไมดาส แอคทีฟ</t>
  </si>
  <si>
    <t>รับจ้างผลิตสื่อ,สิ่งพิมพ์</t>
  </si>
  <si>
    <t>57.99      57.99</t>
  </si>
  <si>
    <t>บจ. เจ เอส แอล แชนแนล</t>
  </si>
  <si>
    <t>ผลิตรายการ</t>
  </si>
  <si>
    <t>69.99      69.99</t>
  </si>
  <si>
    <t>บจ. เฮอร์คิวลิส ครีเอชั่น</t>
  </si>
  <si>
    <t>รับจ้างผลิตสื่อโฆษณา</t>
  </si>
  <si>
    <t>59.97      59.97</t>
  </si>
  <si>
    <t>บจ. แอนนิเมชั่นฯ (ประเทศไทย)</t>
  </si>
  <si>
    <t>ขายลิขสิทธิ์</t>
  </si>
  <si>
    <t>50.80      50.80</t>
  </si>
  <si>
    <t>บจ. มายด์แมทเทอร์ส</t>
  </si>
  <si>
    <t>จัดกิจกรรมบันเทิง</t>
  </si>
  <si>
    <t>69.96      69.96</t>
  </si>
  <si>
    <t>บจ. ไอดี วัน เทเลวิชั่น</t>
  </si>
  <si>
    <t>รับจ้างผลิตรายการ</t>
  </si>
  <si>
    <t>89.16      89.16</t>
  </si>
  <si>
    <t xml:space="preserve">บจ. โมโด </t>
  </si>
  <si>
    <t>59.99      59.99</t>
  </si>
  <si>
    <t>บจ. ทีวีบูรพา</t>
  </si>
  <si>
    <t>49.99      49.99</t>
  </si>
  <si>
    <t>บจ. เฮ้าส์อ๊อฟการ์ตูน</t>
  </si>
  <si>
    <t>ผลิตของเด็กเล่น</t>
  </si>
  <si>
    <t>49.97      49.97</t>
  </si>
  <si>
    <t>หัก  ค่าเผื่อการลดมูลค่าเงินลงทุน</t>
  </si>
  <si>
    <t>20.  เงินกู้ยืมระยะยาวอื่น   (ต่อ)</t>
  </si>
  <si>
    <t>ธนาคารแห่งที่ 1</t>
  </si>
  <si>
    <t xml:space="preserve">       20.1  วงเงินที่ 1  ทำสัญญาในปี 2553 ผ่อนชำระเงินต้นพร้อมดอกเบี้ยเดือนละไม่น้อยกว่า 1,500,000.00 บาท</t>
  </si>
  <si>
    <t>ค้ำประกันโดยจดจำนองที่ดินและสิ่งปลูกสร้าง ตามหมายเหตุ 10, 11 และโดยส่วนตัวกรรมการ</t>
  </si>
  <si>
    <t xml:space="preserve">       ในปี 2555 บริษัทฯ ได้ Re-finance กับธนาคารแห่งที่สอง วงเงิน 70 ล้านบาท เพื่อใช้ชำระหนี้กับธนาคารแห่ง</t>
  </si>
  <si>
    <t>ที่หนึ่ง วงเงิน 90 ล้านบาท ค้ำประกันโดยที่ดินพร้อมสิ่งปลูกสร้าง ตามหมายเหตุ 10,11 และค้ำประกันโดยส่วนตัวกรรมการ</t>
  </si>
  <si>
    <t>ธนาคารแห่งที่ 2</t>
  </si>
  <si>
    <r>
      <t xml:space="preserve">       20.2  วงเงินที่ 1  </t>
    </r>
    <r>
      <rPr>
        <sz val="16"/>
        <rFont val="Angsana New"/>
        <family val="1"/>
      </rPr>
      <t>ทำสัญญาในปี 2555</t>
    </r>
    <r>
      <rPr>
        <sz val="16"/>
        <rFont val="Angsana New"/>
        <family val="1"/>
        <charset val="222"/>
      </rPr>
      <t xml:space="preserve"> ผ่อนชำระเงินต้นพร้อมดอกเบี้ย เดือนละไม่น้อยกว่า 1,200,000.00 บาท</t>
    </r>
  </si>
  <si>
    <t>ค้ำประกันโดยจดจำนองที่ดินพร้อมสิ่งปลูกสร้าง ตามหมายเหตุ 10, 11 และโดยส่วนตัวกรรมการ</t>
  </si>
  <si>
    <t>20.  เงินกู้ยืมระยะยาว    ประกอบด้วย</t>
  </si>
  <si>
    <t>เงินกู้ยืมระยะยาว</t>
  </si>
  <si>
    <t>หัก  ส่วนของหนี้สินระยะยาวที่ถึงกำหนดชำระภายใน 1 ปี</t>
  </si>
  <si>
    <t>รวมเงินกู้ยืมระยะยาว</t>
  </si>
  <si>
    <t xml:space="preserve">       ณ  วันที่  31  ธันวาคม  2555  บริษัทฯ มีเงินกู้ยืมกับธนาคารแห่งหนึ่ง  วงเงิน  70,000,000.00  บาท  โดย</t>
  </si>
  <si>
    <t>อัตราดอกเบี้ยปีที่  1-3 ร้อยละ MLR ลบ 1.625  ต่อปี   และปีที่ 4 -6 ร้อยละ MLR ลบ 1.125 ต่อปี โดยจ่ายชำระเงินต้นพร้อมดอกเบี้ย</t>
  </si>
  <si>
    <t>เดือนละไม่น้อยกว่า   1,200,000.00  บาท  ค้ำประกันโดยจดจำนองที่ดินพร้อมสิ่งปลูกสร้าง ตามหมายเหตุ 10 , 11</t>
  </si>
  <si>
    <t>และโดยส่วนตัวกรรมการ</t>
  </si>
  <si>
    <t>Transaction costs from issue of shares</t>
  </si>
  <si>
    <t>(Reclassified)</t>
  </si>
  <si>
    <t>As at September 30, 2024</t>
  </si>
  <si>
    <t>September 30, 2024</t>
  </si>
  <si>
    <t>For the nine-month period ended September 30, 2024</t>
  </si>
  <si>
    <t>For the three-month period ended September 30, 2024</t>
  </si>
  <si>
    <t>Balance as at September 30, 2024</t>
  </si>
  <si>
    <t>Balance as at  September 30, 2024</t>
  </si>
  <si>
    <t>17</t>
  </si>
  <si>
    <t>27</t>
  </si>
  <si>
    <t>Balance as at September 30, 2023</t>
  </si>
  <si>
    <t>Balance as at  September 30, 2023</t>
  </si>
  <si>
    <t>Payments for employee benefits expenses</t>
  </si>
  <si>
    <t>21.1</t>
  </si>
  <si>
    <t>21.2</t>
  </si>
  <si>
    <t>Interim dividend paid</t>
  </si>
  <si>
    <t>(Audited</t>
  </si>
  <si>
    <t xml:space="preserve"> and reclassified)</t>
  </si>
  <si>
    <t>12.4</t>
  </si>
  <si>
    <t>Condensed notes to interim financial information are integral parts of this financial information</t>
  </si>
  <si>
    <t>Total liabilities and shareholders'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</si>
</sst>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.00_);\ \(#,##0.00\)"/>
    <numFmt numFmtId="189" formatCode="#,##0_);\ \(#,##0\)"/>
    <numFmt numFmtId="190" formatCode="#,##0.00\ ;\ \ \(#,##0.00\)"/>
    <numFmt numFmtId="191" formatCode="#,##0\ \ ;\(#,##0\)"/>
    <numFmt numFmtId="192" formatCode="&quot;True&quot;;&quot;True&quot;;&quot;False&quot;"/>
    <numFmt numFmtId="193" formatCode="#,##0;[Red]\(#,##0\)"/>
    <numFmt numFmtId="194" formatCode="#,##0\ &quot;DM&quot;;[Red]\-#,##0\ &quot;DM&quot;"/>
    <numFmt numFmtId="195" formatCode="#,##0.00\ &quot;DM&quot;;[Red]\-#,##0.00\ &quot;DM&quot;"/>
    <numFmt numFmtId="196" formatCode="d/mm/yy\ "/>
    <numFmt numFmtId="197" formatCode="General_)"/>
    <numFmt numFmtId="198" formatCode="#,##0.00\ &quot;F&quot;;\-#,##0.00\ &quot;F&quot;"/>
    <numFmt numFmtId="199" formatCode="dd\-mmm\-yy_)"/>
    <numFmt numFmtId="200" formatCode="0.0%"/>
    <numFmt numFmtId="201" formatCode="0.00_)"/>
    <numFmt numFmtId="202" formatCode="#,##0.0_);[Red]\(#,##0.0\)"/>
    <numFmt numFmtId="203" formatCode="#,##0.00\ ;\(#,##0.00\);&quot;-       &quot;\ \ \ "/>
    <numFmt numFmtId="204" formatCode="#,##0.00;\(#,##0.00\);_-* &quot;-&quot;??_-;_-@_-"/>
    <numFmt numFmtId="205" formatCode="#,##0.00_);[Black]\(#,##0.00\)"/>
    <numFmt numFmtId="206" formatCode="#,##0.00;\(#,##0.00\)"/>
    <numFmt numFmtId="207" formatCode="#,##0;[Black]\(#,##0\)"/>
    <numFmt numFmtId="208" formatCode="_(&quot;$&quot;* #,##0.00_);_(&quot;$&quot;* \(#,##0.00\);_(&quot;$&quot;* &quot;-&quot;??_);_(@_)"/>
    <numFmt numFmtId="209" formatCode="&quot;£&quot;#,##0.00;[Red]\-&quot;£&quot;#,##0.00"/>
  </numFmts>
  <fonts count="85">
    <font>
      <sz val="16"/>
      <name val="AngsanaUPC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name val="AngsanaUPC"/>
      <family val="1"/>
      <charset val="222"/>
    </font>
    <font>
      <sz val="10"/>
      <name val="Courier"/>
      <family val="3"/>
    </font>
    <font>
      <sz val="14"/>
      <name val="Cordia New"/>
      <family val="2"/>
    </font>
    <font>
      <sz val="16"/>
      <name val="Angsana New"/>
      <family val="1"/>
      <charset val="222"/>
    </font>
    <font>
      <sz val="16"/>
      <name val="AngsanaUPC"/>
      <family val="1"/>
      <charset val="222"/>
    </font>
    <font>
      <sz val="8"/>
      <name val="AngsanaUPC"/>
      <family val="1"/>
      <charset val="222"/>
    </font>
    <font>
      <sz val="16"/>
      <name val="Angsana New"/>
      <family val="1"/>
    </font>
    <font>
      <sz val="16"/>
      <name val="AngsanaUPC"/>
      <family val="1"/>
    </font>
    <font>
      <b/>
      <sz val="16"/>
      <name val="Angsana New"/>
      <family val="1"/>
    </font>
    <font>
      <sz val="14"/>
      <name val="Angsana New"/>
      <family val="1"/>
      <charset val="222"/>
    </font>
    <font>
      <sz val="12"/>
      <name val="Helv"/>
      <charset val="22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sz val="10"/>
      <name val="MS Sans Serif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color rgb="FFFF0000"/>
      <name val="Angsana New"/>
      <family val="1"/>
    </font>
    <font>
      <sz val="15"/>
      <color theme="1"/>
      <name val="AngsanaUPC"/>
      <family val="1"/>
      <charset val="222"/>
    </font>
    <font>
      <sz val="15"/>
      <color theme="1"/>
      <name val="Angsana New"/>
      <family val="1"/>
    </font>
    <font>
      <sz val="15"/>
      <name val="Angsana New"/>
      <family val="1"/>
      <charset val="222"/>
    </font>
    <font>
      <sz val="14"/>
      <name val="Angsana New"/>
      <family val="1"/>
    </font>
    <font>
      <i/>
      <sz val="14"/>
      <name val="Angsana New"/>
      <family val="1"/>
    </font>
    <font>
      <sz val="8"/>
      <name val="AngsanaUPC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5"/>
      <color theme="0"/>
      <name val="Angsana New"/>
      <family val="1"/>
    </font>
    <font>
      <i/>
      <sz val="15"/>
      <name val="Angsana New"/>
      <family val="1"/>
      <charset val="222"/>
    </font>
    <font>
      <sz val="15"/>
      <name val="AngsanaUPC"/>
      <family val="1"/>
      <charset val="222"/>
    </font>
    <font>
      <sz val="15"/>
      <color rgb="FFFF0000"/>
      <name val="Angsana New"/>
      <family val="1"/>
    </font>
    <font>
      <b/>
      <sz val="15"/>
      <color theme="0"/>
      <name val="Angsana New"/>
      <family val="1"/>
    </font>
    <font>
      <sz val="10"/>
      <name val="ApFont"/>
    </font>
    <font>
      <sz val="11"/>
      <name val="Arial"/>
      <family val="2"/>
    </font>
    <font>
      <sz val="14"/>
      <name val="CordiaUPC"/>
      <family val="2"/>
    </font>
    <font>
      <b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</fonts>
  <fills count="4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726">
    <xf numFmtId="0" fontId="0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9" fontId="19" fillId="0" borderId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40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40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40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0" fillId="27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39" fillId="28" borderId="0" applyNumberFormat="0" applyBorder="0" applyAlignment="0" applyProtection="0"/>
    <xf numFmtId="0" fontId="39" fillId="17" borderId="0" applyNumberFormat="0" applyBorder="0" applyAlignment="0" applyProtection="0"/>
    <xf numFmtId="0" fontId="40" fillId="29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39" fillId="30" borderId="0" applyNumberFormat="0" applyBorder="0" applyAlignment="0" applyProtection="0"/>
    <xf numFmtId="0" fontId="39" fillId="31" borderId="0" applyNumberFormat="0" applyBorder="0" applyAlignment="0" applyProtection="0"/>
    <xf numFmtId="0" fontId="40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2" fillId="3" borderId="0" applyNumberFormat="0" applyBorder="0" applyAlignment="0" applyProtection="0"/>
    <xf numFmtId="0" fontId="23" fillId="34" borderId="1" applyNumberFormat="0" applyAlignment="0" applyProtection="0"/>
    <xf numFmtId="0" fontId="24" fillId="35" borderId="2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8" fontId="19" fillId="0" borderId="0"/>
    <xf numFmtId="199" fontId="19" fillId="0" borderId="0"/>
    <xf numFmtId="200" fontId="19" fillId="0" borderId="0"/>
    <xf numFmtId="0" fontId="41" fillId="0" borderId="0" applyNumberFormat="0" applyFill="0" applyBorder="0" applyAlignment="0" applyProtection="0"/>
    <xf numFmtId="0" fontId="42" fillId="36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38" fontId="43" fillId="39" borderId="0" applyNumberFormat="0" applyBorder="0" applyAlignment="0" applyProtection="0"/>
    <xf numFmtId="38" fontId="57" fillId="39" borderId="0" applyNumberFormat="0" applyBorder="0" applyAlignment="0" applyProtection="0"/>
    <xf numFmtId="0" fontId="44" fillId="40" borderId="3"/>
    <xf numFmtId="0" fontId="45" fillId="0" borderId="4" applyNumberFormat="0" applyAlignment="0" applyProtection="0">
      <alignment horizontal="left" vertical="center"/>
    </xf>
    <xf numFmtId="0" fontId="45" fillId="0" borderId="5">
      <alignment horizontal="left" vertical="center"/>
    </xf>
    <xf numFmtId="0" fontId="27" fillId="0" borderId="0" applyNumberFormat="0" applyFill="0" applyBorder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0" fillId="0" borderId="0" applyNumberFormat="0" applyFill="0" applyBorder="0" applyAlignment="0" applyProtection="0"/>
    <xf numFmtId="10" fontId="43" fillId="41" borderId="9" applyNumberFormat="0" applyBorder="0" applyAlignment="0" applyProtection="0"/>
    <xf numFmtId="10" fontId="57" fillId="41" borderId="9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2" fillId="0" borderId="10" applyNumberFormat="0" applyFill="0" applyAlignment="0" applyProtection="0"/>
    <xf numFmtId="0" fontId="33" fillId="42" borderId="0" applyNumberFormat="0" applyBorder="0" applyAlignment="0" applyProtection="0"/>
    <xf numFmtId="37" fontId="46" fillId="0" borderId="0"/>
    <xf numFmtId="201" fontId="47" fillId="0" borderId="0"/>
    <xf numFmtId="0" fontId="58" fillId="0" borderId="0"/>
    <xf numFmtId="0" fontId="63" fillId="0" borderId="0"/>
    <xf numFmtId="0" fontId="8" fillId="0" borderId="0"/>
    <xf numFmtId="0" fontId="63" fillId="0" borderId="0"/>
    <xf numFmtId="0" fontId="63" fillId="0" borderId="0"/>
    <xf numFmtId="0" fontId="64" fillId="0" borderId="0"/>
    <xf numFmtId="0" fontId="11" fillId="0" borderId="0"/>
    <xf numFmtId="0" fontId="6" fillId="0" borderId="0"/>
    <xf numFmtId="0" fontId="64" fillId="0" borderId="0"/>
    <xf numFmtId="0" fontId="6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64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63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5" fillId="0" borderId="0"/>
    <xf numFmtId="0" fontId="6" fillId="0" borderId="0"/>
    <xf numFmtId="0" fontId="6" fillId="0" borderId="0"/>
    <xf numFmtId="0" fontId="14" fillId="0" borderId="0"/>
    <xf numFmtId="0" fontId="11" fillId="0" borderId="0"/>
    <xf numFmtId="0" fontId="6" fillId="0" borderId="0"/>
    <xf numFmtId="0" fontId="35" fillId="0" borderId="0"/>
    <xf numFmtId="0" fontId="6" fillId="43" borderId="11" applyNumberFormat="0" applyFont="0" applyAlignment="0" applyProtection="0"/>
    <xf numFmtId="41" fontId="15" fillId="0" borderId="0" applyFont="0" applyFill="0" applyBorder="0" applyAlignment="0" applyProtection="0"/>
    <xf numFmtId="0" fontId="34" fillId="34" borderId="12" applyNumberFormat="0" applyAlignment="0" applyProtection="0"/>
    <xf numFmtId="10" fontId="1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15" fillId="0" borderId="13" applyNumberFormat="0" applyFill="0" applyAlignment="0" applyProtection="0">
      <alignment horizontal="center" vertical="center"/>
    </xf>
    <xf numFmtId="202" fontId="15" fillId="0" borderId="0"/>
    <xf numFmtId="0" fontId="48" fillId="0" borderId="0" applyNumberFormat="0" applyFill="0" applyBorder="0" applyAlignment="0" applyProtection="0"/>
    <xf numFmtId="0" fontId="35" fillId="0" borderId="0"/>
    <xf numFmtId="0" fontId="49" fillId="0" borderId="0" applyNumberFormat="0" applyBorder="0" applyAlignment="0"/>
    <xf numFmtId="0" fontId="49" fillId="0" borderId="0" applyNumberFormat="0" applyBorder="0" applyAlignment="0"/>
    <xf numFmtId="3" fontId="15" fillId="0" borderId="9" applyNumberFormat="0" applyFont="0" applyFill="0" applyAlignment="0" applyProtection="0">
      <alignment vertical="center"/>
    </xf>
    <xf numFmtId="40" fontId="50" fillId="0" borderId="0"/>
    <xf numFmtId="0" fontId="36" fillId="0" borderId="0" applyNumberFormat="0" applyFill="0" applyBorder="0" applyAlignment="0" applyProtection="0"/>
    <xf numFmtId="0" fontId="37" fillId="0" borderId="14" applyNumberFormat="0" applyFill="0" applyAlignment="0" applyProtection="0"/>
    <xf numFmtId="40" fontId="35" fillId="0" borderId="0" applyFont="0" applyFill="0" applyBorder="0" applyAlignment="0" applyProtection="0"/>
    <xf numFmtId="8" fontId="51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52" fillId="0" borderId="15"/>
    <xf numFmtId="194" fontId="35" fillId="0" borderId="0" applyFont="0" applyFill="0" applyBorder="0" applyAlignment="0" applyProtection="0"/>
    <xf numFmtId="195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/>
    <xf numFmtId="43" fontId="6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9" fontId="55" fillId="0" borderId="0" applyFont="0" applyFill="0" applyBorder="0" applyAlignment="0" applyProtection="0"/>
    <xf numFmtId="0" fontId="6" fillId="0" borderId="0"/>
    <xf numFmtId="0" fontId="8" fillId="0" borderId="0"/>
    <xf numFmtId="0" fontId="14" fillId="0" borderId="0"/>
    <xf numFmtId="0" fontId="63" fillId="0" borderId="0"/>
    <xf numFmtId="0" fontId="6" fillId="0" borderId="0"/>
    <xf numFmtId="0" fontId="16" fillId="0" borderId="0"/>
    <xf numFmtId="0" fontId="6" fillId="0" borderId="0"/>
    <xf numFmtId="0" fontId="15" fillId="0" borderId="0"/>
    <xf numFmtId="0" fontId="63" fillId="0" borderId="0"/>
    <xf numFmtId="0" fontId="15" fillId="0" borderId="0"/>
    <xf numFmtId="204" fontId="15" fillId="0" borderId="0"/>
    <xf numFmtId="0" fontId="15" fillId="0" borderId="0"/>
    <xf numFmtId="39" fontId="5" fillId="0" borderId="0"/>
    <xf numFmtId="39" fontId="14" fillId="0" borderId="0"/>
    <xf numFmtId="39" fontId="5" fillId="0" borderId="0"/>
    <xf numFmtId="39" fontId="5" fillId="0" borderId="0"/>
    <xf numFmtId="39" fontId="5" fillId="0" borderId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/>
    <xf numFmtId="0" fontId="56" fillId="0" borderId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11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209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208" fontId="15" fillId="0" borderId="0" applyFont="0" applyFill="0" applyBorder="0" applyAlignment="0" applyProtection="0"/>
    <xf numFmtId="0" fontId="6" fillId="0" borderId="0"/>
    <xf numFmtId="0" fontId="59" fillId="0" borderId="0"/>
    <xf numFmtId="0" fontId="6" fillId="0" borderId="0"/>
    <xf numFmtId="0" fontId="11" fillId="0" borderId="0"/>
    <xf numFmtId="0" fontId="8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1" fillId="0" borderId="0"/>
    <xf numFmtId="0" fontId="79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300">
    <xf numFmtId="0" fontId="0" fillId="0" borderId="0" xfId="0"/>
    <xf numFmtId="188" fontId="7" fillId="0" borderId="0" xfId="498" applyNumberFormat="1" applyFont="1"/>
    <xf numFmtId="188" fontId="7" fillId="0" borderId="0" xfId="0" applyNumberFormat="1" applyFont="1"/>
    <xf numFmtId="188" fontId="7" fillId="0" borderId="0" xfId="498" applyNumberFormat="1" applyFont="1" applyAlignment="1">
      <alignment horizontal="center"/>
    </xf>
    <xf numFmtId="188" fontId="7" fillId="0" borderId="0" xfId="498" applyNumberFormat="1" applyFont="1" applyAlignment="1">
      <alignment horizontal="left"/>
    </xf>
    <xf numFmtId="188" fontId="7" fillId="0" borderId="0" xfId="0" quotePrefix="1" applyNumberFormat="1" applyFont="1" applyAlignment="1">
      <alignment horizontal="center"/>
    </xf>
    <xf numFmtId="188" fontId="7" fillId="0" borderId="0" xfId="0" applyNumberFormat="1" applyFont="1" applyAlignment="1">
      <alignment horizontal="center"/>
    </xf>
    <xf numFmtId="188" fontId="10" fillId="0" borderId="0" xfId="0" applyNumberFormat="1" applyFont="1"/>
    <xf numFmtId="188" fontId="7" fillId="0" borderId="0" xfId="0" applyNumberFormat="1" applyFont="1" applyAlignment="1">
      <alignment horizontal="left"/>
    </xf>
    <xf numFmtId="188" fontId="7" fillId="0" borderId="0" xfId="0" applyNumberFormat="1" applyFont="1" applyAlignment="1">
      <alignment horizontal="right"/>
    </xf>
    <xf numFmtId="188" fontId="7" fillId="0" borderId="16" xfId="0" applyNumberFormat="1" applyFont="1" applyBorder="1"/>
    <xf numFmtId="188" fontId="10" fillId="0" borderId="17" xfId="0" applyNumberFormat="1" applyFont="1" applyBorder="1"/>
    <xf numFmtId="188" fontId="7" fillId="0" borderId="0" xfId="317" applyNumberFormat="1" applyFont="1"/>
    <xf numFmtId="39" fontId="7" fillId="0" borderId="0" xfId="317" applyNumberFormat="1" applyFont="1"/>
    <xf numFmtId="39" fontId="7" fillId="0" borderId="0" xfId="317" applyNumberFormat="1" applyFont="1" applyAlignment="1">
      <alignment horizontal="center"/>
    </xf>
    <xf numFmtId="188" fontId="7" fillId="0" borderId="16" xfId="498" applyNumberFormat="1" applyFont="1" applyBorder="1" applyAlignment="1">
      <alignment horizontal="center"/>
    </xf>
    <xf numFmtId="188" fontId="7" fillId="0" borderId="16" xfId="498" quotePrefix="1" applyNumberFormat="1" applyFont="1" applyBorder="1" applyAlignment="1">
      <alignment horizontal="center"/>
    </xf>
    <xf numFmtId="188" fontId="7" fillId="0" borderId="16" xfId="0" applyNumberFormat="1" applyFont="1" applyBorder="1" applyAlignment="1">
      <alignment horizontal="center"/>
    </xf>
    <xf numFmtId="188" fontId="7" fillId="0" borderId="0" xfId="498" quotePrefix="1" applyNumberFormat="1" applyFont="1" applyAlignment="1">
      <alignment horizontal="center"/>
    </xf>
    <xf numFmtId="188" fontId="7" fillId="0" borderId="0" xfId="498" quotePrefix="1" applyNumberFormat="1" applyFont="1"/>
    <xf numFmtId="188" fontId="7" fillId="0" borderId="5" xfId="498" quotePrefix="1" applyNumberFormat="1" applyFont="1" applyBorder="1"/>
    <xf numFmtId="188" fontId="7" fillId="0" borderId="17" xfId="498" quotePrefix="1" applyNumberFormat="1" applyFont="1" applyBorder="1"/>
    <xf numFmtId="39" fontId="7" fillId="0" borderId="0" xfId="498" applyFont="1" applyAlignment="1">
      <alignment horizontal="center"/>
    </xf>
    <xf numFmtId="39" fontId="7" fillId="0" borderId="16" xfId="498" applyFont="1" applyBorder="1" applyAlignment="1">
      <alignment horizontal="center"/>
    </xf>
    <xf numFmtId="39" fontId="7" fillId="0" borderId="0" xfId="0" applyNumberFormat="1" applyFont="1"/>
    <xf numFmtId="39" fontId="7" fillId="0" borderId="0" xfId="498" applyFont="1"/>
    <xf numFmtId="188" fontId="7" fillId="0" borderId="17" xfId="0" applyNumberFormat="1" applyFont="1" applyBorder="1" applyAlignment="1">
      <alignment horizontal="right"/>
    </xf>
    <xf numFmtId="39" fontId="7" fillId="0" borderId="0" xfId="0" applyNumberFormat="1" applyFont="1" applyAlignment="1">
      <alignment horizontal="center"/>
    </xf>
    <xf numFmtId="188" fontId="7" fillId="0" borderId="5" xfId="0" applyNumberFormat="1" applyFont="1" applyBorder="1" applyAlignment="1">
      <alignment horizontal="center"/>
    </xf>
    <xf numFmtId="188" fontId="7" fillId="0" borderId="5" xfId="0" applyNumberFormat="1" applyFont="1" applyBorder="1" applyAlignment="1">
      <alignment horizontal="right"/>
    </xf>
    <xf numFmtId="40" fontId="7" fillId="0" borderId="0" xfId="0" applyNumberFormat="1" applyFont="1"/>
    <xf numFmtId="0" fontId="7" fillId="0" borderId="0" xfId="0" applyFont="1"/>
    <xf numFmtId="188" fontId="65" fillId="0" borderId="0" xfId="0" applyNumberFormat="1" applyFont="1"/>
    <xf numFmtId="39" fontId="7" fillId="0" borderId="0" xfId="498" applyFont="1" applyAlignment="1">
      <alignment horizontal="left"/>
    </xf>
    <xf numFmtId="39" fontId="12" fillId="0" borderId="0" xfId="498" applyFont="1"/>
    <xf numFmtId="39" fontId="7" fillId="0" borderId="0" xfId="498" applyFont="1" applyAlignment="1">
      <alignment horizontal="right"/>
    </xf>
    <xf numFmtId="40" fontId="7" fillId="0" borderId="0" xfId="498" applyNumberFormat="1" applyFont="1" applyAlignment="1">
      <alignment horizontal="center"/>
    </xf>
    <xf numFmtId="40" fontId="13" fillId="0" borderId="0" xfId="498" applyNumberFormat="1" applyFont="1"/>
    <xf numFmtId="0" fontId="13" fillId="0" borderId="0" xfId="0" applyFont="1"/>
    <xf numFmtId="39" fontId="13" fillId="0" borderId="0" xfId="498" applyFont="1"/>
    <xf numFmtId="0" fontId="7" fillId="0" borderId="0" xfId="331" applyFont="1"/>
    <xf numFmtId="0" fontId="7" fillId="0" borderId="0" xfId="331" applyFont="1" applyAlignment="1">
      <alignment horizontal="center"/>
    </xf>
    <xf numFmtId="0" fontId="7" fillId="0" borderId="0" xfId="368" applyFont="1"/>
    <xf numFmtId="39" fontId="11" fillId="0" borderId="0" xfId="498" applyFont="1"/>
    <xf numFmtId="39" fontId="11" fillId="0" borderId="0" xfId="368" applyNumberFormat="1" applyFont="1"/>
    <xf numFmtId="39" fontId="11" fillId="0" borderId="0" xfId="498" applyFont="1" applyAlignment="1">
      <alignment horizontal="center"/>
    </xf>
    <xf numFmtId="39" fontId="7" fillId="0" borderId="0" xfId="368" applyNumberFormat="1" applyFont="1"/>
    <xf numFmtId="39" fontId="10" fillId="0" borderId="0" xfId="0" applyNumberFormat="1" applyFont="1"/>
    <xf numFmtId="190" fontId="7" fillId="0" borderId="0" xfId="498" applyNumberFormat="1" applyFont="1" applyAlignment="1">
      <alignment horizontal="left"/>
    </xf>
    <xf numFmtId="37" fontId="10" fillId="0" borderId="0" xfId="500" applyNumberFormat="1" applyFont="1"/>
    <xf numFmtId="40" fontId="11" fillId="0" borderId="0" xfId="0" applyNumberFormat="1" applyFont="1"/>
    <xf numFmtId="39" fontId="11" fillId="0" borderId="0" xfId="0" applyNumberFormat="1" applyFont="1"/>
    <xf numFmtId="39" fontId="11" fillId="0" borderId="0" xfId="53" applyNumberFormat="1" applyFont="1" applyFill="1"/>
    <xf numFmtId="0" fontId="11" fillId="0" borderId="0" xfId="0" applyFont="1"/>
    <xf numFmtId="188" fontId="59" fillId="0" borderId="0" xfId="0" applyNumberFormat="1" applyFont="1"/>
    <xf numFmtId="188" fontId="59" fillId="0" borderId="0" xfId="498" applyNumberFormat="1" applyFont="1"/>
    <xf numFmtId="188" fontId="59" fillId="0" borderId="0" xfId="498" applyNumberFormat="1" applyFont="1" applyAlignment="1">
      <alignment horizontal="center"/>
    </xf>
    <xf numFmtId="188" fontId="59" fillId="0" borderId="0" xfId="498" applyNumberFormat="1" applyFont="1" applyAlignment="1">
      <alignment horizontal="left"/>
    </xf>
    <xf numFmtId="188" fontId="59" fillId="0" borderId="0" xfId="422" applyNumberFormat="1" applyFont="1"/>
    <xf numFmtId="188" fontId="60" fillId="0" borderId="0" xfId="501" applyNumberFormat="1" applyFont="1" applyAlignment="1">
      <alignment horizontal="center"/>
    </xf>
    <xf numFmtId="188" fontId="59" fillId="0" borderId="0" xfId="501" applyNumberFormat="1" applyFont="1"/>
    <xf numFmtId="188" fontId="59" fillId="0" borderId="0" xfId="502" applyNumberFormat="1" applyFont="1"/>
    <xf numFmtId="188" fontId="59" fillId="0" borderId="0" xfId="423" applyNumberFormat="1" applyFont="1"/>
    <xf numFmtId="188" fontId="61" fillId="0" borderId="0" xfId="422" applyNumberFormat="1" applyFont="1"/>
    <xf numFmtId="205" fontId="60" fillId="0" borderId="0" xfId="498" applyNumberFormat="1" applyFont="1" applyAlignment="1">
      <alignment horizontal="center"/>
    </xf>
    <xf numFmtId="205" fontId="59" fillId="0" borderId="0" xfId="498" applyNumberFormat="1" applyFont="1"/>
    <xf numFmtId="205" fontId="59" fillId="0" borderId="0" xfId="0" applyNumberFormat="1" applyFont="1"/>
    <xf numFmtId="188" fontId="60" fillId="0" borderId="0" xfId="498" applyNumberFormat="1" applyFont="1"/>
    <xf numFmtId="205" fontId="60" fillId="0" borderId="0" xfId="501" applyNumberFormat="1" applyFont="1" applyAlignment="1">
      <alignment horizontal="center"/>
    </xf>
    <xf numFmtId="205" fontId="59" fillId="0" borderId="0" xfId="501" applyNumberFormat="1" applyFont="1"/>
    <xf numFmtId="205" fontId="61" fillId="0" borderId="0" xfId="422" applyNumberFormat="1" applyFont="1"/>
    <xf numFmtId="205" fontId="59" fillId="0" borderId="0" xfId="422" applyNumberFormat="1" applyFont="1"/>
    <xf numFmtId="205" fontId="59" fillId="0" borderId="16" xfId="422" applyNumberFormat="1" applyFont="1" applyBorder="1" applyAlignment="1">
      <alignment horizontal="center"/>
    </xf>
    <xf numFmtId="205" fontId="59" fillId="0" borderId="0" xfId="422" applyNumberFormat="1" applyFont="1" applyAlignment="1">
      <alignment horizontal="center"/>
    </xf>
    <xf numFmtId="205" fontId="59" fillId="0" borderId="0" xfId="422" applyNumberFormat="1" applyFont="1" applyAlignment="1">
      <alignment horizontal="center" vertical="center"/>
    </xf>
    <xf numFmtId="205" fontId="59" fillId="0" borderId="16" xfId="422" applyNumberFormat="1" applyFont="1" applyBorder="1" applyAlignment="1">
      <alignment horizontal="center" vertical="center"/>
    </xf>
    <xf numFmtId="205" fontId="59" fillId="0" borderId="16" xfId="422" applyNumberFormat="1" applyFont="1" applyBorder="1"/>
    <xf numFmtId="205" fontId="59" fillId="0" borderId="0" xfId="498" applyNumberFormat="1" applyFont="1" applyAlignment="1">
      <alignment horizontal="center"/>
    </xf>
    <xf numFmtId="205" fontId="59" fillId="0" borderId="0" xfId="502" applyNumberFormat="1" applyFont="1"/>
    <xf numFmtId="205" fontId="59" fillId="0" borderId="0" xfId="53" quotePrefix="1" applyNumberFormat="1" applyFont="1" applyFill="1" applyBorder="1" applyAlignment="1" applyProtection="1">
      <alignment horizontal="center"/>
    </xf>
    <xf numFmtId="205" fontId="61" fillId="0" borderId="0" xfId="422" applyNumberFormat="1" applyFont="1" applyAlignment="1">
      <alignment horizontal="right"/>
    </xf>
    <xf numFmtId="188" fontId="61" fillId="0" borderId="0" xfId="422" applyNumberFormat="1" applyFont="1" applyAlignment="1">
      <alignment horizontal="right"/>
    </xf>
    <xf numFmtId="205" fontId="60" fillId="0" borderId="0" xfId="498" applyNumberFormat="1" applyFont="1"/>
    <xf numFmtId="205" fontId="59" fillId="0" borderId="0" xfId="332" applyNumberFormat="1" applyFont="1"/>
    <xf numFmtId="205" fontId="62" fillId="0" borderId="0" xfId="498" applyNumberFormat="1" applyFont="1"/>
    <xf numFmtId="205" fontId="62" fillId="0" borderId="0" xfId="498" applyNumberFormat="1" applyFont="1" applyAlignment="1">
      <alignment horizontal="center"/>
    </xf>
    <xf numFmtId="205" fontId="59" fillId="0" borderId="0" xfId="321" applyNumberFormat="1" applyFont="1"/>
    <xf numFmtId="205" fontId="59" fillId="0" borderId="0" xfId="321" quotePrefix="1" applyNumberFormat="1" applyFont="1" applyAlignment="1">
      <alignment horizontal="center"/>
    </xf>
    <xf numFmtId="205" fontId="59" fillId="0" borderId="0" xfId="321" applyNumberFormat="1" applyFont="1" applyAlignment="1">
      <alignment horizontal="left" vertical="top" wrapText="1"/>
    </xf>
    <xf numFmtId="205" fontId="59" fillId="0" borderId="0" xfId="321" applyNumberFormat="1" applyFont="1" applyAlignment="1">
      <alignment horizontal="right" vertical="top" wrapText="1"/>
    </xf>
    <xf numFmtId="205" fontId="59" fillId="0" borderId="0" xfId="321" applyNumberFormat="1" applyFont="1" applyAlignment="1">
      <alignment vertical="top"/>
    </xf>
    <xf numFmtId="205" fontId="59" fillId="0" borderId="0" xfId="167" applyNumberFormat="1" applyFont="1" applyFill="1" applyAlignment="1">
      <alignment horizontal="right" vertical="top"/>
    </xf>
    <xf numFmtId="205" fontId="59" fillId="0" borderId="0" xfId="321" applyNumberFormat="1" applyFont="1" applyAlignment="1">
      <alignment horizontal="right" vertical="top"/>
    </xf>
    <xf numFmtId="205" fontId="59" fillId="0" borderId="0" xfId="131" applyNumberFormat="1" applyFont="1" applyFill="1" applyAlignment="1"/>
    <xf numFmtId="205" fontId="59" fillId="0" borderId="0" xfId="131" applyNumberFormat="1" applyFont="1" applyFill="1"/>
    <xf numFmtId="205" fontId="59" fillId="0" borderId="0" xfId="167" applyNumberFormat="1" applyFont="1" applyFill="1" applyAlignment="1">
      <alignment vertical="center"/>
    </xf>
    <xf numFmtId="205" fontId="59" fillId="0" borderId="0" xfId="321" applyNumberFormat="1" applyFont="1" applyAlignment="1">
      <alignment vertical="center"/>
    </xf>
    <xf numFmtId="205" fontId="59" fillId="0" borderId="0" xfId="321" quotePrefix="1" applyNumberFormat="1" applyFont="1"/>
    <xf numFmtId="205" fontId="59" fillId="0" borderId="18" xfId="422" applyNumberFormat="1" applyFont="1" applyBorder="1" applyAlignment="1">
      <alignment horizontal="right"/>
    </xf>
    <xf numFmtId="205" fontId="59" fillId="0" borderId="5" xfId="422" applyNumberFormat="1" applyFont="1" applyBorder="1" applyAlignment="1">
      <alignment horizontal="right"/>
    </xf>
    <xf numFmtId="205" fontId="59" fillId="0" borderId="0" xfId="167" applyNumberFormat="1" applyFont="1" applyFill="1" applyAlignment="1">
      <alignment horizontal="right" vertical="top" wrapText="1"/>
    </xf>
    <xf numFmtId="205" fontId="59" fillId="0" borderId="0" xfId="369" applyNumberFormat="1" applyFont="1"/>
    <xf numFmtId="205" fontId="59" fillId="0" borderId="0" xfId="369" applyNumberFormat="1" applyFont="1" applyAlignment="1">
      <alignment horizontal="center"/>
    </xf>
    <xf numFmtId="205" fontId="59" fillId="0" borderId="0" xfId="369" applyNumberFormat="1" applyFont="1" applyAlignment="1">
      <alignment horizontal="right"/>
    </xf>
    <xf numFmtId="205" fontId="59" fillId="0" borderId="0" xfId="369" applyNumberFormat="1" applyFont="1" applyAlignment="1">
      <alignment horizontal="left"/>
    </xf>
    <xf numFmtId="205" fontId="59" fillId="0" borderId="0" xfId="167" applyNumberFormat="1" applyFont="1" applyFill="1" applyBorder="1" applyAlignment="1">
      <alignment horizontal="right"/>
    </xf>
    <xf numFmtId="205" fontId="59" fillId="0" borderId="0" xfId="230" applyNumberFormat="1" applyFont="1" applyFill="1"/>
    <xf numFmtId="205" fontId="59" fillId="0" borderId="0" xfId="167" applyNumberFormat="1" applyFont="1" applyFill="1" applyAlignment="1">
      <alignment horizontal="right"/>
    </xf>
    <xf numFmtId="205" fontId="59" fillId="0" borderId="0" xfId="167" applyNumberFormat="1" applyFont="1" applyFill="1" applyAlignment="1"/>
    <xf numFmtId="205" fontId="59" fillId="0" borderId="17" xfId="167" applyNumberFormat="1" applyFont="1" applyFill="1" applyBorder="1" applyAlignment="1">
      <alignment horizontal="right" vertical="top"/>
    </xf>
    <xf numFmtId="205" fontId="60" fillId="0" borderId="0" xfId="321" applyNumberFormat="1" applyFont="1"/>
    <xf numFmtId="205" fontId="59" fillId="0" borderId="0" xfId="167" applyNumberFormat="1" applyFont="1" applyFill="1"/>
    <xf numFmtId="188" fontId="60" fillId="0" borderId="0" xfId="498" applyNumberFormat="1" applyFont="1" applyAlignment="1">
      <alignment horizontal="center"/>
    </xf>
    <xf numFmtId="205" fontId="61" fillId="0" borderId="0" xfId="498" applyNumberFormat="1" applyFont="1" applyAlignment="1">
      <alignment horizontal="right"/>
    </xf>
    <xf numFmtId="191" fontId="59" fillId="0" borderId="0" xfId="0" applyNumberFormat="1" applyFont="1" applyAlignment="1">
      <alignment horizontal="right"/>
    </xf>
    <xf numFmtId="191" fontId="59" fillId="0" borderId="0" xfId="498" quotePrefix="1" applyNumberFormat="1" applyFont="1" applyAlignment="1">
      <alignment horizontal="center"/>
    </xf>
    <xf numFmtId="205" fontId="59" fillId="0" borderId="0" xfId="53" quotePrefix="1" applyNumberFormat="1" applyFont="1" applyFill="1" applyAlignment="1" applyProtection="1">
      <alignment horizontal="center"/>
    </xf>
    <xf numFmtId="205" fontId="59" fillId="0" borderId="0" xfId="53" applyNumberFormat="1" applyFont="1" applyFill="1"/>
    <xf numFmtId="0" fontId="61" fillId="0" borderId="0" xfId="498" quotePrefix="1" applyNumberFormat="1" applyFont="1" applyAlignment="1">
      <alignment horizontal="center"/>
    </xf>
    <xf numFmtId="188" fontId="59" fillId="0" borderId="0" xfId="498" quotePrefix="1" applyNumberFormat="1" applyFont="1" applyAlignment="1">
      <alignment horizontal="center"/>
    </xf>
    <xf numFmtId="205" fontId="59" fillId="0" borderId="0" xfId="53" applyNumberFormat="1" applyFont="1" applyFill="1" applyProtection="1"/>
    <xf numFmtId="205" fontId="59" fillId="0" borderId="5" xfId="53" applyNumberFormat="1" applyFont="1" applyFill="1" applyBorder="1" applyAlignment="1" applyProtection="1">
      <alignment horizontal="right"/>
    </xf>
    <xf numFmtId="205" fontId="59" fillId="0" borderId="5" xfId="53" applyNumberFormat="1" applyFont="1" applyFill="1" applyBorder="1" applyProtection="1"/>
    <xf numFmtId="188" fontId="59" fillId="0" borderId="0" xfId="498" applyNumberFormat="1" applyFont="1" applyAlignment="1">
      <alignment horizontal="right"/>
    </xf>
    <xf numFmtId="189" fontId="61" fillId="0" borderId="0" xfId="498" quotePrefix="1" applyNumberFormat="1" applyFont="1" applyAlignment="1">
      <alignment horizontal="center"/>
    </xf>
    <xf numFmtId="205" fontId="59" fillId="0" borderId="17" xfId="53" applyNumberFormat="1" applyFont="1" applyFill="1" applyBorder="1" applyAlignment="1" applyProtection="1"/>
    <xf numFmtId="39" fontId="59" fillId="0" borderId="0" xfId="499" applyFont="1" applyAlignment="1">
      <alignment horizontal="left"/>
    </xf>
    <xf numFmtId="43" fontId="59" fillId="0" borderId="0" xfId="53" applyFont="1" applyFill="1" applyAlignment="1">
      <alignment horizontal="center"/>
    </xf>
    <xf numFmtId="49" fontId="61" fillId="0" borderId="0" xfId="498" applyNumberFormat="1" applyFont="1" applyAlignment="1">
      <alignment horizontal="center"/>
    </xf>
    <xf numFmtId="49" fontId="61" fillId="0" borderId="0" xfId="0" applyNumberFormat="1" applyFont="1" applyAlignment="1">
      <alignment horizontal="center"/>
    </xf>
    <xf numFmtId="188" fontId="59" fillId="0" borderId="0" xfId="0" applyNumberFormat="1" applyFont="1" applyAlignment="1">
      <alignment horizontal="center"/>
    </xf>
    <xf numFmtId="205" fontId="59" fillId="0" borderId="0" xfId="0" applyNumberFormat="1" applyFont="1" applyAlignment="1">
      <alignment horizontal="center"/>
    </xf>
    <xf numFmtId="205" fontId="59" fillId="0" borderId="18" xfId="53" applyNumberFormat="1" applyFont="1" applyFill="1" applyBorder="1" applyProtection="1"/>
    <xf numFmtId="205" fontId="59" fillId="0" borderId="0" xfId="53" applyNumberFormat="1" applyFont="1" applyFill="1" applyBorder="1" applyProtection="1"/>
    <xf numFmtId="43" fontId="59" fillId="0" borderId="5" xfId="53" applyFont="1" applyFill="1" applyBorder="1" applyProtection="1"/>
    <xf numFmtId="205" fontId="59" fillId="0" borderId="17" xfId="53" applyNumberFormat="1" applyFont="1" applyFill="1" applyBorder="1" applyProtection="1"/>
    <xf numFmtId="49" fontId="61" fillId="0" borderId="0" xfId="498" quotePrefix="1" applyNumberFormat="1" applyFont="1" applyAlignment="1">
      <alignment horizontal="center"/>
    </xf>
    <xf numFmtId="188" fontId="61" fillId="0" borderId="0" xfId="498" applyNumberFormat="1" applyFont="1" applyAlignment="1">
      <alignment horizontal="center"/>
    </xf>
    <xf numFmtId="205" fontId="59" fillId="0" borderId="16" xfId="53" quotePrefix="1" applyNumberFormat="1" applyFont="1" applyFill="1" applyBorder="1" applyAlignment="1" applyProtection="1">
      <alignment horizontal="center"/>
    </xf>
    <xf numFmtId="43" fontId="59" fillId="0" borderId="0" xfId="53" applyFont="1" applyFill="1"/>
    <xf numFmtId="188" fontId="59" fillId="0" borderId="0" xfId="513" applyNumberFormat="1" applyFont="1" applyFill="1" applyBorder="1"/>
    <xf numFmtId="188" fontId="59" fillId="0" borderId="0" xfId="513" applyNumberFormat="1" applyFont="1" applyFill="1" applyBorder="1" applyProtection="1"/>
    <xf numFmtId="188" fontId="59" fillId="0" borderId="16" xfId="513" applyNumberFormat="1" applyFont="1" applyFill="1" applyBorder="1" applyProtection="1"/>
    <xf numFmtId="205" fontId="59" fillId="0" borderId="0" xfId="119" applyNumberFormat="1" applyFont="1" applyFill="1" applyAlignment="1">
      <alignment horizontal="right"/>
    </xf>
    <xf numFmtId="205" fontId="59" fillId="0" borderId="16" xfId="512" applyNumberFormat="1" applyFont="1" applyFill="1" applyBorder="1" applyAlignment="1">
      <alignment horizontal="right"/>
    </xf>
    <xf numFmtId="39" fontId="59" fillId="0" borderId="0" xfId="512" applyNumberFormat="1" applyFont="1" applyFill="1" applyBorder="1" applyAlignment="1">
      <alignment horizontal="right"/>
    </xf>
    <xf numFmtId="205" fontId="59" fillId="0" borderId="0" xfId="512" applyNumberFormat="1" applyFont="1" applyFill="1" applyBorder="1" applyAlignment="1">
      <alignment horizontal="right"/>
    </xf>
    <xf numFmtId="43" fontId="59" fillId="0" borderId="0" xfId="53" applyFont="1" applyFill="1" applyBorder="1" applyAlignment="1">
      <alignment horizontal="right"/>
    </xf>
    <xf numFmtId="205" fontId="59" fillId="0" borderId="0" xfId="512" applyNumberFormat="1" applyFont="1" applyFill="1" applyAlignment="1">
      <alignment horizontal="right"/>
    </xf>
    <xf numFmtId="43" fontId="59" fillId="0" borderId="0" xfId="53" quotePrefix="1" applyFont="1" applyFill="1" applyBorder="1" applyAlignment="1">
      <alignment horizontal="right"/>
    </xf>
    <xf numFmtId="43" fontId="59" fillId="0" borderId="0" xfId="53" applyFont="1" applyFill="1" applyBorder="1"/>
    <xf numFmtId="43" fontId="68" fillId="0" borderId="0" xfId="53" applyFont="1" applyFill="1" applyBorder="1"/>
    <xf numFmtId="205" fontId="59" fillId="0" borderId="0" xfId="422" applyNumberFormat="1" applyFont="1" applyAlignment="1">
      <alignment horizontal="right"/>
    </xf>
    <xf numFmtId="205" fontId="59" fillId="0" borderId="0" xfId="53" applyNumberFormat="1" applyFont="1" applyFill="1" applyBorder="1" applyAlignment="1">
      <alignment horizontal="right"/>
    </xf>
    <xf numFmtId="205" fontId="59" fillId="0" borderId="0" xfId="321" applyNumberFormat="1" applyFont="1" applyAlignment="1">
      <alignment horizontal="right"/>
    </xf>
    <xf numFmtId="205" fontId="59" fillId="0" borderId="0" xfId="512" applyNumberFormat="1" applyFont="1" applyFill="1" applyBorder="1" applyAlignment="1"/>
    <xf numFmtId="205" fontId="59" fillId="0" borderId="16" xfId="422" applyNumberFormat="1" applyFont="1" applyBorder="1" applyAlignment="1">
      <alignment horizontal="right"/>
    </xf>
    <xf numFmtId="39" fontId="59" fillId="0" borderId="0" xfId="321" applyNumberFormat="1" applyFont="1" applyAlignment="1">
      <alignment wrapText="1"/>
    </xf>
    <xf numFmtId="205" fontId="59" fillId="0" borderId="0" xfId="321" applyNumberFormat="1" applyFont="1" applyAlignment="1">
      <alignment wrapText="1"/>
    </xf>
    <xf numFmtId="205" fontId="59" fillId="0" borderId="0" xfId="167" applyNumberFormat="1" applyFont="1" applyFill="1" applyBorder="1" applyAlignment="1">
      <alignment horizontal="center" vertical="top" wrapText="1"/>
    </xf>
    <xf numFmtId="205" fontId="59" fillId="0" borderId="0" xfId="321" applyNumberFormat="1" applyFont="1" applyAlignment="1">
      <alignment horizontal="center" vertical="top" wrapText="1"/>
    </xf>
    <xf numFmtId="43" fontId="61" fillId="0" borderId="0" xfId="53" quotePrefix="1" applyFont="1" applyFill="1" applyBorder="1" applyAlignment="1">
      <alignment horizontal="center"/>
    </xf>
    <xf numFmtId="188" fontId="59" fillId="0" borderId="0" xfId="513" quotePrefix="1" applyNumberFormat="1" applyFont="1" applyFill="1" applyBorder="1" applyAlignment="1">
      <alignment horizontal="center"/>
    </xf>
    <xf numFmtId="188" fontId="59" fillId="0" borderId="0" xfId="513" applyNumberFormat="1" applyFont="1" applyFill="1" applyProtection="1"/>
    <xf numFmtId="188" fontId="59" fillId="0" borderId="5" xfId="513" applyNumberFormat="1" applyFont="1" applyFill="1" applyBorder="1" applyProtection="1"/>
    <xf numFmtId="188" fontId="59" fillId="0" borderId="0" xfId="513" applyNumberFormat="1" applyFont="1" applyFill="1"/>
    <xf numFmtId="188" fontId="59" fillId="0" borderId="18" xfId="513" applyNumberFormat="1" applyFont="1" applyFill="1" applyBorder="1"/>
    <xf numFmtId="205" fontId="59" fillId="0" borderId="0" xfId="512" applyNumberFormat="1" applyFont="1" applyFill="1"/>
    <xf numFmtId="43" fontId="59" fillId="0" borderId="0" xfId="53" applyFont="1" applyFill="1" applyAlignment="1">
      <alignment horizontal="right"/>
    </xf>
    <xf numFmtId="188" fontId="59" fillId="0" borderId="0" xfId="547" applyNumberFormat="1" applyFont="1" applyAlignment="1">
      <alignment horizontal="right"/>
    </xf>
    <xf numFmtId="188" fontId="59" fillId="0" borderId="0" xfId="547" applyNumberFormat="1" applyFont="1" applyAlignment="1">
      <alignment horizontal="center"/>
    </xf>
    <xf numFmtId="43" fontId="59" fillId="0" borderId="0" xfId="53" applyFont="1" applyFill="1" applyBorder="1" applyProtection="1"/>
    <xf numFmtId="205" fontId="59" fillId="0" borderId="0" xfId="547" applyNumberFormat="1" applyFont="1" applyAlignment="1">
      <alignment horizontal="center"/>
    </xf>
    <xf numFmtId="188" fontId="59" fillId="0" borderId="0" xfId="548" applyNumberFormat="1" applyFont="1" applyAlignment="1">
      <alignment horizontal="center"/>
    </xf>
    <xf numFmtId="188" fontId="59" fillId="0" borderId="0" xfId="548" applyNumberFormat="1" applyFont="1" applyAlignment="1">
      <alignment horizontal="right"/>
    </xf>
    <xf numFmtId="205" fontId="59" fillId="0" borderId="0" xfId="548" applyNumberFormat="1" applyFont="1" applyAlignment="1">
      <alignment horizontal="center"/>
    </xf>
    <xf numFmtId="43" fontId="59" fillId="0" borderId="0" xfId="53" applyFont="1"/>
    <xf numFmtId="187" fontId="68" fillId="0" borderId="0" xfId="53" applyNumberFormat="1" applyFont="1" applyFill="1" applyBorder="1"/>
    <xf numFmtId="43" fontId="68" fillId="0" borderId="0" xfId="53" applyFont="1" applyFill="1"/>
    <xf numFmtId="205" fontId="59" fillId="0" borderId="16" xfId="119" applyNumberFormat="1" applyFont="1" applyFill="1" applyBorder="1" applyAlignment="1">
      <alignment horizontal="right"/>
    </xf>
    <xf numFmtId="187" fontId="59" fillId="0" borderId="0" xfId="53" applyNumberFormat="1" applyFont="1" applyFill="1" applyBorder="1" applyAlignment="1">
      <alignment horizontal="right"/>
    </xf>
    <xf numFmtId="187" fontId="59" fillId="0" borderId="0" xfId="53" applyNumberFormat="1" applyFont="1" applyFill="1" applyAlignment="1">
      <alignment horizontal="right"/>
    </xf>
    <xf numFmtId="207" fontId="66" fillId="0" borderId="16" xfId="0" quotePrefix="1" applyNumberFormat="1" applyFont="1" applyBorder="1" applyAlignment="1">
      <alignment horizontal="center"/>
    </xf>
    <xf numFmtId="207" fontId="66" fillId="0" borderId="0" xfId="0" applyNumberFormat="1" applyFont="1" applyAlignment="1">
      <alignment horizontal="center"/>
    </xf>
    <xf numFmtId="207" fontId="66" fillId="0" borderId="0" xfId="0" quotePrefix="1" applyNumberFormat="1" applyFont="1" applyAlignment="1">
      <alignment horizontal="center"/>
    </xf>
    <xf numFmtId="188" fontId="59" fillId="0" borderId="0" xfId="498" quotePrefix="1" applyNumberFormat="1" applyFont="1" applyAlignment="1">
      <alignment horizontal="right"/>
    </xf>
    <xf numFmtId="205" fontId="59" fillId="0" borderId="0" xfId="498" quotePrefix="1" applyNumberFormat="1" applyFont="1" applyAlignment="1">
      <alignment horizontal="center"/>
    </xf>
    <xf numFmtId="205" fontId="69" fillId="0" borderId="0" xfId="498" applyNumberFormat="1" applyFont="1"/>
    <xf numFmtId="43" fontId="59" fillId="0" borderId="0" xfId="53" applyFont="1" applyFill="1" applyProtection="1"/>
    <xf numFmtId="206" fontId="59" fillId="0" borderId="0" xfId="499" applyNumberFormat="1" applyFont="1" applyAlignment="1">
      <alignment horizontal="left"/>
    </xf>
    <xf numFmtId="206" fontId="59" fillId="0" borderId="0" xfId="499" applyNumberFormat="1" applyFont="1"/>
    <xf numFmtId="206" fontId="59" fillId="0" borderId="0" xfId="0" applyNumberFormat="1" applyFont="1"/>
    <xf numFmtId="188" fontId="59" fillId="0" borderId="0" xfId="0" applyNumberFormat="1" applyFont="1" applyAlignment="1">
      <alignment horizontal="right"/>
    </xf>
    <xf numFmtId="0" fontId="70" fillId="0" borderId="0" xfId="498" quotePrefix="1" applyNumberFormat="1" applyFont="1" applyAlignment="1">
      <alignment horizontal="center"/>
    </xf>
    <xf numFmtId="205" fontId="13" fillId="0" borderId="19" xfId="53" applyNumberFormat="1" applyFont="1" applyFill="1" applyBorder="1"/>
    <xf numFmtId="188" fontId="13" fillId="0" borderId="0" xfId="498" applyNumberFormat="1" applyFont="1"/>
    <xf numFmtId="205" fontId="13" fillId="0" borderId="0" xfId="498" applyNumberFormat="1" applyFont="1"/>
    <xf numFmtId="187" fontId="59" fillId="0" borderId="0" xfId="53" applyNumberFormat="1" applyFont="1" applyFill="1"/>
    <xf numFmtId="187" fontId="68" fillId="0" borderId="0" xfId="53" applyNumberFormat="1" applyFont="1" applyFill="1"/>
    <xf numFmtId="187" fontId="59" fillId="0" borderId="0" xfId="119" applyNumberFormat="1" applyFont="1" applyFill="1" applyAlignment="1">
      <alignment horizontal="right"/>
    </xf>
    <xf numFmtId="187" fontId="59" fillId="0" borderId="0" xfId="53" applyNumberFormat="1" applyFont="1" applyAlignment="1">
      <alignment horizontal="right"/>
    </xf>
    <xf numFmtId="43" fontId="74" fillId="0" borderId="0" xfId="53" applyFont="1"/>
    <xf numFmtId="43" fontId="74" fillId="0" borderId="0" xfId="53" applyFont="1" applyFill="1"/>
    <xf numFmtId="43" fontId="74" fillId="0" borderId="0" xfId="53" applyFont="1" applyAlignment="1">
      <alignment horizontal="right"/>
    </xf>
    <xf numFmtId="43" fontId="74" fillId="0" borderId="0" xfId="53" applyFont="1" applyAlignment="1">
      <alignment horizontal="left"/>
    </xf>
    <xf numFmtId="188" fontId="68" fillId="0" borderId="0" xfId="0" applyNumberFormat="1" applyFont="1"/>
    <xf numFmtId="0" fontId="68" fillId="0" borderId="0" xfId="422" applyFont="1" applyAlignment="1">
      <alignment vertical="center"/>
    </xf>
    <xf numFmtId="188" fontId="68" fillId="0" borderId="0" xfId="422" applyNumberFormat="1" applyFont="1"/>
    <xf numFmtId="188" fontId="75" fillId="0" borderId="0" xfId="422" applyNumberFormat="1" applyFont="1"/>
    <xf numFmtId="43" fontId="68" fillId="0" borderId="0" xfId="53" applyFont="1" applyFill="1" applyAlignment="1">
      <alignment horizontal="right"/>
    </xf>
    <xf numFmtId="43" fontId="68" fillId="0" borderId="0" xfId="53" applyFont="1" applyFill="1" applyBorder="1" applyAlignment="1"/>
    <xf numFmtId="188" fontId="75" fillId="0" borderId="0" xfId="422" quotePrefix="1" applyNumberFormat="1" applyFont="1" applyAlignment="1">
      <alignment horizontal="center"/>
    </xf>
    <xf numFmtId="43" fontId="68" fillId="0" borderId="0" xfId="53" applyFont="1" applyFill="1" applyBorder="1" applyAlignment="1">
      <alignment horizontal="right"/>
    </xf>
    <xf numFmtId="188" fontId="68" fillId="0" borderId="17" xfId="422" applyNumberFormat="1" applyFont="1" applyBorder="1"/>
    <xf numFmtId="43" fontId="68" fillId="0" borderId="17" xfId="53" applyFont="1" applyFill="1" applyBorder="1" applyAlignment="1">
      <alignment horizontal="right"/>
    </xf>
    <xf numFmtId="205" fontId="68" fillId="0" borderId="0" xfId="422" applyNumberFormat="1" applyFont="1" applyAlignment="1">
      <alignment horizontal="right"/>
    </xf>
    <xf numFmtId="43" fontId="76" fillId="0" borderId="0" xfId="0" applyNumberFormat="1" applyFont="1"/>
    <xf numFmtId="0" fontId="75" fillId="0" borderId="0" xfId="498" quotePrefix="1" applyNumberFormat="1" applyFont="1" applyAlignment="1">
      <alignment horizontal="center"/>
    </xf>
    <xf numFmtId="187" fontId="68" fillId="0" borderId="0" xfId="53" applyNumberFormat="1" applyFont="1" applyFill="1" applyBorder="1" applyAlignment="1">
      <alignment horizontal="right"/>
    </xf>
    <xf numFmtId="187" fontId="76" fillId="0" borderId="0" xfId="53" applyNumberFormat="1" applyFont="1" applyFill="1" applyBorder="1" applyAlignment="1">
      <alignment horizontal="right"/>
    </xf>
    <xf numFmtId="187" fontId="68" fillId="0" borderId="0" xfId="53" applyNumberFormat="1" applyFont="1" applyFill="1" applyAlignment="1">
      <alignment horizontal="right"/>
    </xf>
    <xf numFmtId="205" fontId="68" fillId="0" borderId="0" xfId="422" applyNumberFormat="1" applyFont="1"/>
    <xf numFmtId="188" fontId="68" fillId="0" borderId="0" xfId="498" applyNumberFormat="1" applyFont="1"/>
    <xf numFmtId="188" fontId="68" fillId="0" borderId="0" xfId="498" applyNumberFormat="1" applyFont="1" applyAlignment="1">
      <alignment horizontal="left"/>
    </xf>
    <xf numFmtId="188" fontId="68" fillId="0" borderId="0" xfId="498" applyNumberFormat="1" applyFont="1" applyAlignment="1">
      <alignment horizontal="center"/>
    </xf>
    <xf numFmtId="205" fontId="68" fillId="0" borderId="0" xfId="53" applyNumberFormat="1" applyFont="1" applyFill="1" applyBorder="1" applyAlignment="1"/>
    <xf numFmtId="205" fontId="68" fillId="0" borderId="17" xfId="422" applyNumberFormat="1" applyFont="1" applyBorder="1"/>
    <xf numFmtId="43" fontId="68" fillId="0" borderId="19" xfId="53" applyFont="1" applyFill="1" applyBorder="1"/>
    <xf numFmtId="43" fontId="68" fillId="0" borderId="0" xfId="53" applyFont="1" applyFill="1" applyAlignment="1">
      <alignment horizontal="center"/>
    </xf>
    <xf numFmtId="43" fontId="76" fillId="0" borderId="0" xfId="53" applyFont="1" applyFill="1" applyBorder="1"/>
    <xf numFmtId="187" fontId="68" fillId="0" borderId="0" xfId="53" applyNumberFormat="1" applyFont="1" applyFill="1" applyBorder="1" applyAlignment="1"/>
    <xf numFmtId="187" fontId="76" fillId="0" borderId="0" xfId="53" applyNumberFormat="1" applyFont="1" applyFill="1" applyBorder="1"/>
    <xf numFmtId="43" fontId="68" fillId="0" borderId="17" xfId="53" applyFont="1" applyFill="1" applyBorder="1"/>
    <xf numFmtId="187" fontId="68" fillId="0" borderId="17" xfId="53" applyNumberFormat="1" applyFont="1" applyFill="1" applyBorder="1"/>
    <xf numFmtId="205" fontId="13" fillId="0" borderId="0" xfId="53" applyNumberFormat="1" applyFont="1" applyFill="1"/>
    <xf numFmtId="188" fontId="59" fillId="0" borderId="16" xfId="498" applyNumberFormat="1" applyFont="1" applyBorder="1"/>
    <xf numFmtId="205" fontId="59" fillId="0" borderId="16" xfId="53" applyNumberFormat="1" applyFont="1" applyFill="1" applyBorder="1"/>
    <xf numFmtId="188" fontId="77" fillId="0" borderId="0" xfId="498" applyNumberFormat="1" applyFont="1"/>
    <xf numFmtId="205" fontId="77" fillId="0" borderId="0" xfId="53" applyNumberFormat="1" applyFont="1" applyFill="1"/>
    <xf numFmtId="205" fontId="77" fillId="0" borderId="0" xfId="498" applyNumberFormat="1" applyFont="1"/>
    <xf numFmtId="188" fontId="59" fillId="0" borderId="0" xfId="513" applyNumberFormat="1" applyFont="1" applyFill="1" applyBorder="1" applyAlignment="1">
      <alignment horizontal="center"/>
    </xf>
    <xf numFmtId="43" fontId="59" fillId="0" borderId="0" xfId="53" quotePrefix="1" applyFont="1" applyFill="1" applyBorder="1" applyAlignment="1">
      <alignment horizontal="center"/>
    </xf>
    <xf numFmtId="43" fontId="13" fillId="0" borderId="0" xfId="53" applyFont="1" applyFill="1"/>
    <xf numFmtId="187" fontId="59" fillId="0" borderId="0" xfId="53" applyNumberFormat="1" applyFont="1" applyBorder="1" applyAlignment="1"/>
    <xf numFmtId="188" fontId="74" fillId="0" borderId="0" xfId="498" applyNumberFormat="1" applyFont="1"/>
    <xf numFmtId="205" fontId="74" fillId="0" borderId="0" xfId="498" applyNumberFormat="1" applyFont="1"/>
    <xf numFmtId="191" fontId="59" fillId="0" borderId="0" xfId="498" applyNumberFormat="1" applyFont="1" applyAlignment="1">
      <alignment horizontal="center"/>
    </xf>
    <xf numFmtId="188" fontId="59" fillId="0" borderId="0" xfId="410" applyNumberFormat="1" applyFont="1"/>
    <xf numFmtId="188" fontId="59" fillId="0" borderId="0" xfId="499" applyNumberFormat="1" applyFont="1"/>
    <xf numFmtId="191" fontId="59" fillId="0" borderId="0" xfId="0" quotePrefix="1" applyNumberFormat="1" applyFont="1" applyAlignment="1">
      <alignment horizontal="center"/>
    </xf>
    <xf numFmtId="188" fontId="59" fillId="0" borderId="0" xfId="499" applyNumberFormat="1" applyFont="1" applyAlignment="1">
      <alignment horizontal="left"/>
    </xf>
    <xf numFmtId="189" fontId="61" fillId="0" borderId="0" xfId="499" quotePrefix="1" applyNumberFormat="1" applyFont="1" applyAlignment="1">
      <alignment horizontal="center"/>
    </xf>
    <xf numFmtId="4" fontId="59" fillId="0" borderId="0" xfId="0" applyNumberFormat="1" applyFont="1" applyAlignment="1">
      <alignment horizontal="right" vertical="center" wrapText="1"/>
    </xf>
    <xf numFmtId="188" fontId="59" fillId="0" borderId="16" xfId="0" applyNumberFormat="1" applyFont="1" applyBorder="1"/>
    <xf numFmtId="188" fontId="59" fillId="0" borderId="17" xfId="0" applyNumberFormat="1" applyFont="1" applyBorder="1"/>
    <xf numFmtId="188" fontId="59" fillId="0" borderId="0" xfId="571" applyNumberFormat="1" applyFont="1"/>
    <xf numFmtId="207" fontId="67" fillId="0" borderId="0" xfId="0" applyNumberFormat="1" applyFont="1"/>
    <xf numFmtId="188" fontId="61" fillId="0" borderId="0" xfId="499" quotePrefix="1" applyNumberFormat="1" applyFont="1" applyAlignment="1">
      <alignment horizontal="center"/>
    </xf>
    <xf numFmtId="188" fontId="59" fillId="0" borderId="0" xfId="499" applyNumberFormat="1" applyFont="1" applyAlignment="1">
      <alignment horizontal="center"/>
    </xf>
    <xf numFmtId="43" fontId="69" fillId="0" borderId="0" xfId="53" applyFont="1" applyAlignment="1">
      <alignment horizontal="right"/>
    </xf>
    <xf numFmtId="43" fontId="69" fillId="0" borderId="0" xfId="53" applyFont="1" applyFill="1" applyAlignment="1">
      <alignment horizontal="right"/>
    </xf>
    <xf numFmtId="188" fontId="69" fillId="0" borderId="0" xfId="498" applyNumberFormat="1" applyFont="1" applyAlignment="1">
      <alignment horizontal="right"/>
    </xf>
    <xf numFmtId="43" fontId="69" fillId="0" borderId="0" xfId="53" applyFont="1" applyFill="1"/>
    <xf numFmtId="205" fontId="69" fillId="0" borderId="0" xfId="53" applyNumberFormat="1" applyFont="1" applyFill="1"/>
    <xf numFmtId="43" fontId="69" fillId="0" borderId="0" xfId="53" applyFont="1" applyFill="1" applyBorder="1" applyProtection="1"/>
    <xf numFmtId="188" fontId="69" fillId="0" borderId="0" xfId="0" applyNumberFormat="1" applyFont="1" applyAlignment="1">
      <alignment horizontal="right"/>
    </xf>
    <xf numFmtId="205" fontId="69" fillId="0" borderId="0" xfId="53" applyNumberFormat="1" applyFont="1" applyFill="1" applyBorder="1" applyProtection="1"/>
    <xf numFmtId="187" fontId="59" fillId="0" borderId="0" xfId="53" applyNumberFormat="1" applyFont="1" applyFill="1" applyBorder="1"/>
    <xf numFmtId="187" fontId="59" fillId="0" borderId="0" xfId="512" applyNumberFormat="1" applyFont="1" applyFill="1" applyAlignment="1">
      <alignment horizontal="right"/>
    </xf>
    <xf numFmtId="187" fontId="59" fillId="0" borderId="0" xfId="422" applyNumberFormat="1" applyFont="1" applyAlignment="1">
      <alignment horizontal="right"/>
    </xf>
    <xf numFmtId="188" fontId="61" fillId="0" borderId="0" xfId="422" quotePrefix="1" applyNumberFormat="1" applyFont="1" applyAlignment="1">
      <alignment horizontal="center"/>
    </xf>
    <xf numFmtId="207" fontId="66" fillId="0" borderId="0" xfId="0" quotePrefix="1" applyNumberFormat="1" applyFont="1" applyAlignment="1">
      <alignment horizontal="center" wrapText="1"/>
    </xf>
    <xf numFmtId="188" fontId="69" fillId="0" borderId="0" xfId="498" applyNumberFormat="1" applyFont="1"/>
    <xf numFmtId="43" fontId="68" fillId="0" borderId="16" xfId="53" applyFont="1" applyFill="1" applyBorder="1" applyAlignment="1"/>
    <xf numFmtId="188" fontId="77" fillId="0" borderId="0" xfId="498" applyNumberFormat="1" applyFont="1" applyAlignment="1">
      <alignment horizontal="center"/>
    </xf>
    <xf numFmtId="205" fontId="77" fillId="0" borderId="0" xfId="167" applyNumberFormat="1" applyFont="1" applyFill="1"/>
    <xf numFmtId="205" fontId="78" fillId="0" borderId="0" xfId="321" applyNumberFormat="1" applyFont="1"/>
    <xf numFmtId="205" fontId="78" fillId="0" borderId="0" xfId="167" applyNumberFormat="1" applyFont="1" applyFill="1" applyAlignment="1"/>
    <xf numFmtId="205" fontId="74" fillId="0" borderId="0" xfId="321" applyNumberFormat="1" applyFont="1"/>
    <xf numFmtId="205" fontId="74" fillId="0" borderId="0" xfId="230" applyNumberFormat="1" applyFont="1" applyFill="1"/>
    <xf numFmtId="0" fontId="82" fillId="0" borderId="0" xfId="572" applyFont="1" applyAlignment="1">
      <alignment vertical="center"/>
    </xf>
    <xf numFmtId="0" fontId="83" fillId="0" borderId="0" xfId="572" applyFont="1" applyAlignment="1">
      <alignment horizontal="left" vertical="top"/>
    </xf>
    <xf numFmtId="0" fontId="84" fillId="0" borderId="0" xfId="572" applyFont="1" applyAlignment="1">
      <alignment vertical="center"/>
    </xf>
    <xf numFmtId="43" fontId="82" fillId="0" borderId="0" xfId="573" applyFont="1" applyFill="1" applyAlignment="1">
      <alignment vertical="center"/>
    </xf>
    <xf numFmtId="188" fontId="60" fillId="0" borderId="0" xfId="498" applyNumberFormat="1" applyFont="1" applyAlignment="1">
      <alignment horizontal="center"/>
    </xf>
    <xf numFmtId="205" fontId="59" fillId="0" borderId="16" xfId="53" applyNumberFormat="1" applyFont="1" applyFill="1" applyBorder="1" applyAlignment="1">
      <alignment horizontal="center"/>
    </xf>
    <xf numFmtId="188" fontId="59" fillId="0" borderId="16" xfId="498" applyNumberFormat="1" applyFont="1" applyBorder="1" applyAlignment="1">
      <alignment horizontal="center"/>
    </xf>
    <xf numFmtId="188" fontId="61" fillId="0" borderId="0" xfId="498" applyNumberFormat="1" applyFont="1" applyAlignment="1">
      <alignment horizontal="center"/>
    </xf>
    <xf numFmtId="205" fontId="59" fillId="0" borderId="16" xfId="422" applyNumberFormat="1" applyFont="1" applyBorder="1" applyAlignment="1">
      <alignment horizontal="center"/>
    </xf>
    <xf numFmtId="188" fontId="60" fillId="0" borderId="0" xfId="501" applyNumberFormat="1" applyFont="1" applyAlignment="1">
      <alignment horizontal="center"/>
    </xf>
    <xf numFmtId="188" fontId="59" fillId="0" borderId="16" xfId="422" applyNumberFormat="1" applyFont="1" applyBorder="1" applyAlignment="1">
      <alignment horizontal="center"/>
    </xf>
    <xf numFmtId="205" fontId="59" fillId="0" borderId="0" xfId="321" applyNumberFormat="1" applyFont="1" applyAlignment="1">
      <alignment horizontal="left" wrapText="1"/>
    </xf>
    <xf numFmtId="205" fontId="61" fillId="0" borderId="0" xfId="498" quotePrefix="1" applyNumberFormat="1" applyFont="1" applyAlignment="1">
      <alignment horizontal="center"/>
    </xf>
    <xf numFmtId="205" fontId="61" fillId="0" borderId="0" xfId="498" applyNumberFormat="1" applyFont="1" applyAlignment="1">
      <alignment horizontal="center"/>
    </xf>
    <xf numFmtId="205" fontId="60" fillId="0" borderId="0" xfId="498" applyNumberFormat="1" applyFont="1" applyAlignment="1">
      <alignment horizontal="center"/>
    </xf>
    <xf numFmtId="205" fontId="62" fillId="0" borderId="0" xfId="498" applyNumberFormat="1" applyFont="1" applyAlignment="1">
      <alignment horizontal="center"/>
    </xf>
    <xf numFmtId="188" fontId="7" fillId="0" borderId="0" xfId="0" applyNumberFormat="1" applyFont="1" applyAlignment="1">
      <alignment horizontal="center"/>
    </xf>
    <xf numFmtId="188" fontId="7" fillId="0" borderId="5" xfId="0" applyNumberFormat="1" applyFont="1" applyBorder="1" applyAlignment="1">
      <alignment horizontal="center"/>
    </xf>
    <xf numFmtId="188" fontId="7" fillId="0" borderId="16" xfId="498" applyNumberFormat="1" applyFont="1" applyBorder="1" applyAlignment="1">
      <alignment horizontal="center"/>
    </xf>
    <xf numFmtId="39" fontId="7" fillId="0" borderId="0" xfId="498" applyFont="1" applyAlignment="1">
      <alignment horizontal="center"/>
    </xf>
  </cellXfs>
  <cellStyles count="726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75" xfId="19" xr:uid="{00000000-0005-0000-0000-000012000000}"/>
    <cellStyle name="Accent1 - 20%" xfId="20" xr:uid="{00000000-0005-0000-0000-000013000000}"/>
    <cellStyle name="Accent1 - 40%" xfId="21" xr:uid="{00000000-0005-0000-0000-000014000000}"/>
    <cellStyle name="Accent1 - 60%" xfId="22" xr:uid="{00000000-0005-0000-0000-000015000000}"/>
    <cellStyle name="Accent1 2" xfId="23" xr:uid="{00000000-0005-0000-0000-000016000000}"/>
    <cellStyle name="Accent1 3" xfId="24" xr:uid="{00000000-0005-0000-0000-000017000000}"/>
    <cellStyle name="Accent2 - 20%" xfId="25" xr:uid="{00000000-0005-0000-0000-000018000000}"/>
    <cellStyle name="Accent2 - 40%" xfId="26" xr:uid="{00000000-0005-0000-0000-000019000000}"/>
    <cellStyle name="Accent2 - 60%" xfId="27" xr:uid="{00000000-0005-0000-0000-00001A000000}"/>
    <cellStyle name="Accent2 2" xfId="28" xr:uid="{00000000-0005-0000-0000-00001B000000}"/>
    <cellStyle name="Accent2 3" xfId="29" xr:uid="{00000000-0005-0000-0000-00001C000000}"/>
    <cellStyle name="Accent3 - 20%" xfId="30" xr:uid="{00000000-0005-0000-0000-00001D000000}"/>
    <cellStyle name="Accent3 - 40%" xfId="31" xr:uid="{00000000-0005-0000-0000-00001E000000}"/>
    <cellStyle name="Accent3 - 60%" xfId="32" xr:uid="{00000000-0005-0000-0000-00001F000000}"/>
    <cellStyle name="Accent3 2" xfId="33" xr:uid="{00000000-0005-0000-0000-000020000000}"/>
    <cellStyle name="Accent3 3" xfId="34" xr:uid="{00000000-0005-0000-0000-000021000000}"/>
    <cellStyle name="Accent4 - 20%" xfId="35" xr:uid="{00000000-0005-0000-0000-000022000000}"/>
    <cellStyle name="Accent4 - 40%" xfId="36" xr:uid="{00000000-0005-0000-0000-000023000000}"/>
    <cellStyle name="Accent4 - 60%" xfId="37" xr:uid="{00000000-0005-0000-0000-000024000000}"/>
    <cellStyle name="Accent4 2" xfId="38" xr:uid="{00000000-0005-0000-0000-000025000000}"/>
    <cellStyle name="Accent4 3" xfId="39" xr:uid="{00000000-0005-0000-0000-000026000000}"/>
    <cellStyle name="Accent5 - 20%" xfId="40" xr:uid="{00000000-0005-0000-0000-000027000000}"/>
    <cellStyle name="Accent5 - 40%" xfId="41" xr:uid="{00000000-0005-0000-0000-000028000000}"/>
    <cellStyle name="Accent5 - 60%" xfId="42" xr:uid="{00000000-0005-0000-0000-000029000000}"/>
    <cellStyle name="Accent5 2" xfId="43" xr:uid="{00000000-0005-0000-0000-00002A000000}"/>
    <cellStyle name="Accent5 3" xfId="44" xr:uid="{00000000-0005-0000-0000-00002B000000}"/>
    <cellStyle name="Accent6 - 20%" xfId="45" xr:uid="{00000000-0005-0000-0000-00002C000000}"/>
    <cellStyle name="Accent6 - 40%" xfId="46" xr:uid="{00000000-0005-0000-0000-00002D000000}"/>
    <cellStyle name="Accent6 - 60%" xfId="47" xr:uid="{00000000-0005-0000-0000-00002E000000}"/>
    <cellStyle name="Accent6 2" xfId="48" xr:uid="{00000000-0005-0000-0000-00002F000000}"/>
    <cellStyle name="Accent6 3" xfId="49" xr:uid="{00000000-0005-0000-0000-000030000000}"/>
    <cellStyle name="Bad 2" xfId="50" xr:uid="{00000000-0005-0000-0000-000031000000}"/>
    <cellStyle name="Calculation 2" xfId="51" xr:uid="{00000000-0005-0000-0000-000032000000}"/>
    <cellStyle name="Check Cell 2" xfId="52" xr:uid="{00000000-0005-0000-0000-000033000000}"/>
    <cellStyle name="Comma 10" xfId="54" xr:uid="{00000000-0005-0000-0000-000035000000}"/>
    <cellStyle name="Comma 10 10" xfId="55" xr:uid="{00000000-0005-0000-0000-000036000000}"/>
    <cellStyle name="Comma 10 11" xfId="56" xr:uid="{00000000-0005-0000-0000-000037000000}"/>
    <cellStyle name="Comma 10 12" xfId="57" xr:uid="{00000000-0005-0000-0000-000038000000}"/>
    <cellStyle name="Comma 10 13" xfId="574" xr:uid="{12EFC117-9E2C-47B5-B167-9ABE03A523A3}"/>
    <cellStyle name="Comma 10 2" xfId="58" xr:uid="{00000000-0005-0000-0000-000039000000}"/>
    <cellStyle name="Comma 10 2 2" xfId="694" xr:uid="{2A749600-58FB-4A77-A48C-37046FB8CCC7}"/>
    <cellStyle name="Comma 10 2 3" xfId="652" xr:uid="{5A8245FA-51FC-4916-8BCC-2D397C37BA97}"/>
    <cellStyle name="Comma 10 3" xfId="59" xr:uid="{00000000-0005-0000-0000-00003A000000}"/>
    <cellStyle name="Comma 10 4" xfId="60" xr:uid="{00000000-0005-0000-0000-00003B000000}"/>
    <cellStyle name="Comma 10 5" xfId="61" xr:uid="{00000000-0005-0000-0000-00003C000000}"/>
    <cellStyle name="Comma 10 5 2" xfId="685" xr:uid="{830EEF98-2292-49D0-AFCF-D908AC118304}"/>
    <cellStyle name="Comma 10 6" xfId="62" xr:uid="{00000000-0005-0000-0000-00003D000000}"/>
    <cellStyle name="Comma 10 7" xfId="63" xr:uid="{00000000-0005-0000-0000-00003E000000}"/>
    <cellStyle name="Comma 10 8" xfId="64" xr:uid="{00000000-0005-0000-0000-00003F000000}"/>
    <cellStyle name="Comma 10 9" xfId="65" xr:uid="{00000000-0005-0000-0000-000040000000}"/>
    <cellStyle name="Comma 11" xfId="66" xr:uid="{00000000-0005-0000-0000-000041000000}"/>
    <cellStyle name="Comma 11 10" xfId="67" xr:uid="{00000000-0005-0000-0000-000042000000}"/>
    <cellStyle name="Comma 11 11" xfId="68" xr:uid="{00000000-0005-0000-0000-000043000000}"/>
    <cellStyle name="Comma 11 12" xfId="69" xr:uid="{00000000-0005-0000-0000-000044000000}"/>
    <cellStyle name="Comma 11 13" xfId="575" xr:uid="{BDECE9A5-F744-41EC-95E6-863BF0176B07}"/>
    <cellStyle name="Comma 11 2" xfId="70" xr:uid="{00000000-0005-0000-0000-000045000000}"/>
    <cellStyle name="Comma 11 2 2" xfId="695" xr:uid="{B77D2376-CCCE-46F2-B6DE-82A3E7D51A96}"/>
    <cellStyle name="Comma 11 2 3" xfId="653" xr:uid="{74A22358-BC63-46CB-B2BA-14C78549E6F3}"/>
    <cellStyle name="Comma 11 3" xfId="71" xr:uid="{00000000-0005-0000-0000-000046000000}"/>
    <cellStyle name="Comma 11 3 2" xfId="719" xr:uid="{BF71DAFE-3E03-4DD8-B88B-439FFA8BABC6}"/>
    <cellStyle name="Comma 11 3 3" xfId="677" xr:uid="{62B99A3B-5F2E-486C-B438-BCC0AE2E72EE}"/>
    <cellStyle name="Comma 11 4" xfId="72" xr:uid="{00000000-0005-0000-0000-000047000000}"/>
    <cellStyle name="Comma 11 4 2" xfId="686" xr:uid="{7322318B-0B3A-48F8-B376-21CF185CEC48}"/>
    <cellStyle name="Comma 11 5" xfId="73" xr:uid="{00000000-0005-0000-0000-000048000000}"/>
    <cellStyle name="Comma 11 6" xfId="74" xr:uid="{00000000-0005-0000-0000-000049000000}"/>
    <cellStyle name="Comma 11 7" xfId="75" xr:uid="{00000000-0005-0000-0000-00004A000000}"/>
    <cellStyle name="Comma 11 8" xfId="76" xr:uid="{00000000-0005-0000-0000-00004B000000}"/>
    <cellStyle name="Comma 11 9" xfId="77" xr:uid="{00000000-0005-0000-0000-00004C000000}"/>
    <cellStyle name="Comma 12" xfId="78" xr:uid="{00000000-0005-0000-0000-00004D000000}"/>
    <cellStyle name="Comma 12 10" xfId="79" xr:uid="{00000000-0005-0000-0000-00004E000000}"/>
    <cellStyle name="Comma 12 11" xfId="80" xr:uid="{00000000-0005-0000-0000-00004F000000}"/>
    <cellStyle name="Comma 12 12" xfId="81" xr:uid="{00000000-0005-0000-0000-000050000000}"/>
    <cellStyle name="Comma 12 13" xfId="576" xr:uid="{FF2E323C-7E20-454D-B3D7-064FE343554A}"/>
    <cellStyle name="Comma 12 2" xfId="82" xr:uid="{00000000-0005-0000-0000-000051000000}"/>
    <cellStyle name="Comma 12 2 2" xfId="696" xr:uid="{DC62C241-7F50-4868-9B02-9F5F592F7BE0}"/>
    <cellStyle name="Comma 12 2 3" xfId="654" xr:uid="{68305011-2E88-4ED7-97EC-99F3622A1334}"/>
    <cellStyle name="Comma 12 3" xfId="83" xr:uid="{00000000-0005-0000-0000-000052000000}"/>
    <cellStyle name="Comma 12 4" xfId="84" xr:uid="{00000000-0005-0000-0000-000053000000}"/>
    <cellStyle name="Comma 12 5" xfId="85" xr:uid="{00000000-0005-0000-0000-000054000000}"/>
    <cellStyle name="Comma 12 6" xfId="86" xr:uid="{00000000-0005-0000-0000-000055000000}"/>
    <cellStyle name="Comma 12 7" xfId="87" xr:uid="{00000000-0005-0000-0000-000056000000}"/>
    <cellStyle name="Comma 12 8" xfId="88" xr:uid="{00000000-0005-0000-0000-000057000000}"/>
    <cellStyle name="Comma 12 9" xfId="89" xr:uid="{00000000-0005-0000-0000-000058000000}"/>
    <cellStyle name="Comma 13" xfId="90" xr:uid="{00000000-0005-0000-0000-000059000000}"/>
    <cellStyle name="Comma 13 10" xfId="91" xr:uid="{00000000-0005-0000-0000-00005A000000}"/>
    <cellStyle name="Comma 13 11" xfId="92" xr:uid="{00000000-0005-0000-0000-00005B000000}"/>
    <cellStyle name="Comma 13 12" xfId="93" xr:uid="{00000000-0005-0000-0000-00005C000000}"/>
    <cellStyle name="Comma 13 13" xfId="577" xr:uid="{062C7A19-EE24-4EBF-9855-1BF31BF4AEE9}"/>
    <cellStyle name="Comma 13 2" xfId="94" xr:uid="{00000000-0005-0000-0000-00005D000000}"/>
    <cellStyle name="Comma 13 2 2" xfId="697" xr:uid="{EDEF4AB6-D0D1-43DB-8993-37A10FE9F0D5}"/>
    <cellStyle name="Comma 13 2 3" xfId="655" xr:uid="{01D953FD-C9E3-4ABD-94CE-BDBA5E977FB9}"/>
    <cellStyle name="Comma 13 3" xfId="95" xr:uid="{00000000-0005-0000-0000-00005E000000}"/>
    <cellStyle name="Comma 13 4" xfId="96" xr:uid="{00000000-0005-0000-0000-00005F000000}"/>
    <cellStyle name="Comma 13 5" xfId="97" xr:uid="{00000000-0005-0000-0000-000060000000}"/>
    <cellStyle name="Comma 13 6" xfId="98" xr:uid="{00000000-0005-0000-0000-000061000000}"/>
    <cellStyle name="Comma 13 7" xfId="99" xr:uid="{00000000-0005-0000-0000-000062000000}"/>
    <cellStyle name="Comma 13 8" xfId="100" xr:uid="{00000000-0005-0000-0000-000063000000}"/>
    <cellStyle name="Comma 13 9" xfId="101" xr:uid="{00000000-0005-0000-0000-000064000000}"/>
    <cellStyle name="Comma 14" xfId="102" xr:uid="{00000000-0005-0000-0000-000065000000}"/>
    <cellStyle name="Comma 15" xfId="103" xr:uid="{00000000-0005-0000-0000-000066000000}"/>
    <cellStyle name="Comma 16" xfId="104" xr:uid="{00000000-0005-0000-0000-000067000000}"/>
    <cellStyle name="Comma 17" xfId="105" xr:uid="{00000000-0005-0000-0000-000068000000}"/>
    <cellStyle name="Comma 18" xfId="106" xr:uid="{00000000-0005-0000-0000-000069000000}"/>
    <cellStyle name="Comma 18 10" xfId="107" xr:uid="{00000000-0005-0000-0000-00006A000000}"/>
    <cellStyle name="Comma 18 11" xfId="108" xr:uid="{00000000-0005-0000-0000-00006B000000}"/>
    <cellStyle name="Comma 18 12" xfId="109" xr:uid="{00000000-0005-0000-0000-00006C000000}"/>
    <cellStyle name="Comma 18 2" xfId="110" xr:uid="{00000000-0005-0000-0000-00006D000000}"/>
    <cellStyle name="Comma 18 3" xfId="111" xr:uid="{00000000-0005-0000-0000-00006E000000}"/>
    <cellStyle name="Comma 18 4" xfId="112" xr:uid="{00000000-0005-0000-0000-00006F000000}"/>
    <cellStyle name="Comma 18 5" xfId="113" xr:uid="{00000000-0005-0000-0000-000070000000}"/>
    <cellStyle name="Comma 18 6" xfId="114" xr:uid="{00000000-0005-0000-0000-000071000000}"/>
    <cellStyle name="Comma 18 7" xfId="115" xr:uid="{00000000-0005-0000-0000-000072000000}"/>
    <cellStyle name="Comma 18 8" xfId="116" xr:uid="{00000000-0005-0000-0000-000073000000}"/>
    <cellStyle name="Comma 18 9" xfId="117" xr:uid="{00000000-0005-0000-0000-000074000000}"/>
    <cellStyle name="Comma 19" xfId="118" xr:uid="{00000000-0005-0000-0000-000075000000}"/>
    <cellStyle name="Comma 2" xfId="119" xr:uid="{00000000-0005-0000-0000-000076000000}"/>
    <cellStyle name="Comma 2 10" xfId="120" xr:uid="{00000000-0005-0000-0000-000077000000}"/>
    <cellStyle name="Comma 2 11" xfId="121" xr:uid="{00000000-0005-0000-0000-000078000000}"/>
    <cellStyle name="Comma 2 12" xfId="122" xr:uid="{00000000-0005-0000-0000-000079000000}"/>
    <cellStyle name="Comma 2 13" xfId="123" xr:uid="{00000000-0005-0000-0000-00007A000000}"/>
    <cellStyle name="Comma 2 14" xfId="124" xr:uid="{00000000-0005-0000-0000-00007B000000}"/>
    <cellStyle name="Comma 2 15" xfId="125" xr:uid="{00000000-0005-0000-0000-00007C000000}"/>
    <cellStyle name="Comma 2 16" xfId="126" xr:uid="{00000000-0005-0000-0000-00007D000000}"/>
    <cellStyle name="Comma 2 17" xfId="127" xr:uid="{00000000-0005-0000-0000-00007E000000}"/>
    <cellStyle name="Comma 2 18" xfId="128" xr:uid="{00000000-0005-0000-0000-00007F000000}"/>
    <cellStyle name="Comma 2 19" xfId="129" xr:uid="{00000000-0005-0000-0000-000080000000}"/>
    <cellStyle name="Comma 2 2" xfId="130" xr:uid="{00000000-0005-0000-0000-000081000000}"/>
    <cellStyle name="Comma 2 2 2" xfId="131" xr:uid="{00000000-0005-0000-0000-000082000000}"/>
    <cellStyle name="Comma 2 2 2 2" xfId="699" xr:uid="{94BA3344-10E2-45C5-8ADD-960CBE8C05D9}"/>
    <cellStyle name="Comma 2 2 2 3" xfId="657" xr:uid="{F5ADCE2E-C6A6-4BEB-AB73-8BD88046BB6F}"/>
    <cellStyle name="Comma 2 20" xfId="132" xr:uid="{00000000-0005-0000-0000-000083000000}"/>
    <cellStyle name="Comma 2 21" xfId="133" xr:uid="{00000000-0005-0000-0000-000084000000}"/>
    <cellStyle name="Comma 2 22" xfId="134" xr:uid="{00000000-0005-0000-0000-000085000000}"/>
    <cellStyle name="Comma 2 23" xfId="135" xr:uid="{00000000-0005-0000-0000-000086000000}"/>
    <cellStyle name="Comma 2 24" xfId="136" xr:uid="{00000000-0005-0000-0000-000087000000}"/>
    <cellStyle name="Comma 2 25" xfId="137" xr:uid="{00000000-0005-0000-0000-000088000000}"/>
    <cellStyle name="Comma 2 26" xfId="138" xr:uid="{00000000-0005-0000-0000-000089000000}"/>
    <cellStyle name="Comma 2 27" xfId="139" xr:uid="{00000000-0005-0000-0000-00008A000000}"/>
    <cellStyle name="Comma 2 28" xfId="140" xr:uid="{00000000-0005-0000-0000-00008B000000}"/>
    <cellStyle name="Comma 2 29" xfId="141" xr:uid="{00000000-0005-0000-0000-00008C000000}"/>
    <cellStyle name="Comma 2 3" xfId="142" xr:uid="{00000000-0005-0000-0000-00008D000000}"/>
    <cellStyle name="Comma 2 3 2" xfId="658" xr:uid="{8B0416BA-D554-4B9E-89DE-A9A07585105D}"/>
    <cellStyle name="Comma 2 3 2 2" xfId="700" xr:uid="{102AEEF6-620D-45F3-8FB7-116B5DE8BF3D}"/>
    <cellStyle name="Comma 2 3 3" xfId="578" xr:uid="{AC01C51B-97B1-4AC1-BB95-2211C06D2D7B}"/>
    <cellStyle name="Comma 2 30" xfId="143" xr:uid="{00000000-0005-0000-0000-00008E000000}"/>
    <cellStyle name="Comma 2 31" xfId="144" xr:uid="{00000000-0005-0000-0000-00008F000000}"/>
    <cellStyle name="Comma 2 32" xfId="145" xr:uid="{00000000-0005-0000-0000-000090000000}"/>
    <cellStyle name="Comma 2 33" xfId="146" xr:uid="{00000000-0005-0000-0000-000091000000}"/>
    <cellStyle name="Comma 2 34" xfId="147" xr:uid="{00000000-0005-0000-0000-000092000000}"/>
    <cellStyle name="Comma 2 35" xfId="148" xr:uid="{00000000-0005-0000-0000-000093000000}"/>
    <cellStyle name="Comma 2 36" xfId="149" xr:uid="{00000000-0005-0000-0000-000094000000}"/>
    <cellStyle name="Comma 2 37" xfId="150" xr:uid="{00000000-0005-0000-0000-000095000000}"/>
    <cellStyle name="Comma 2 38" xfId="151" xr:uid="{00000000-0005-0000-0000-000096000000}"/>
    <cellStyle name="Comma 2 39" xfId="152" xr:uid="{00000000-0005-0000-0000-000097000000}"/>
    <cellStyle name="Comma 2 4" xfId="153" xr:uid="{00000000-0005-0000-0000-000098000000}"/>
    <cellStyle name="Comma 2 4 2" xfId="659" xr:uid="{F61694B8-E187-4B5E-A02B-0478A1ACC7A2}"/>
    <cellStyle name="Comma 2 4 2 2" xfId="701" xr:uid="{BFBE493C-7C53-489B-9842-AE71159A7A61}"/>
    <cellStyle name="Comma 2 4 3" xfId="579" xr:uid="{EA261C11-15AF-4486-8DD3-EC116A9851D9}"/>
    <cellStyle name="Comma 2 40" xfId="154" xr:uid="{00000000-0005-0000-0000-000099000000}"/>
    <cellStyle name="Comma 2 41" xfId="155" xr:uid="{00000000-0005-0000-0000-00009A000000}"/>
    <cellStyle name="Comma 2 42" xfId="156" xr:uid="{00000000-0005-0000-0000-00009B000000}"/>
    <cellStyle name="Comma 2 43" xfId="157" xr:uid="{00000000-0005-0000-0000-00009C000000}"/>
    <cellStyle name="Comma 2 44" xfId="656" xr:uid="{2D682C2F-20A2-408C-BDBA-600D31C6E77F}"/>
    <cellStyle name="Comma 2 5" xfId="158" xr:uid="{00000000-0005-0000-0000-00009D000000}"/>
    <cellStyle name="Comma 2 5 2" xfId="660" xr:uid="{91C19DFF-CF2D-4068-A98D-920AB39CDB62}"/>
    <cellStyle name="Comma 2 5 2 2" xfId="702" xr:uid="{A8271EB2-6546-4D20-BB37-F44FBE43F417}"/>
    <cellStyle name="Comma 2 5 3" xfId="580" xr:uid="{36D1F293-3372-4C10-A759-6D6C2BD6C9CD}"/>
    <cellStyle name="Comma 2 6" xfId="159" xr:uid="{00000000-0005-0000-0000-00009E000000}"/>
    <cellStyle name="Comma 2 6 2" xfId="661" xr:uid="{DFC5CFDD-CBC7-4D76-82CA-46D215EA94C6}"/>
    <cellStyle name="Comma 2 6 2 2" xfId="703" xr:uid="{32F63190-0199-4F2F-9CCB-A0B3AC50F95D}"/>
    <cellStyle name="Comma 2 6 3" xfId="581" xr:uid="{EFA07C08-2C83-4C5F-BFEF-90DE32692B6B}"/>
    <cellStyle name="Comma 2 7" xfId="160" xr:uid="{00000000-0005-0000-0000-00009F000000}"/>
    <cellStyle name="Comma 2 7 2" xfId="698" xr:uid="{3C48C7B6-9B4D-4796-A5E1-46BDFF165356}"/>
    <cellStyle name="Comma 2 8" xfId="161" xr:uid="{00000000-0005-0000-0000-0000A0000000}"/>
    <cellStyle name="Comma 2 9" xfId="162" xr:uid="{00000000-0005-0000-0000-0000A1000000}"/>
    <cellStyle name="Comma 20" xfId="163" xr:uid="{00000000-0005-0000-0000-0000A2000000}"/>
    <cellStyle name="Comma 21" xfId="164" xr:uid="{00000000-0005-0000-0000-0000A3000000}"/>
    <cellStyle name="Comma 22" xfId="165" xr:uid="{00000000-0005-0000-0000-0000A4000000}"/>
    <cellStyle name="Comma 23" xfId="166" xr:uid="{00000000-0005-0000-0000-0000A5000000}"/>
    <cellStyle name="Comma 24" xfId="167" xr:uid="{00000000-0005-0000-0000-0000A6000000}"/>
    <cellStyle name="Comma 24 2" xfId="512" xr:uid="{00000000-0005-0000-0000-0000A7000000}"/>
    <cellStyle name="Comma 3" xfId="168" xr:uid="{00000000-0005-0000-0000-0000A8000000}"/>
    <cellStyle name="Comma 3 10" xfId="169" xr:uid="{00000000-0005-0000-0000-0000A9000000}"/>
    <cellStyle name="Comma 3 11" xfId="170" xr:uid="{00000000-0005-0000-0000-0000AA000000}"/>
    <cellStyle name="Comma 3 12" xfId="171" xr:uid="{00000000-0005-0000-0000-0000AB000000}"/>
    <cellStyle name="Comma 3 13" xfId="172" xr:uid="{00000000-0005-0000-0000-0000AC000000}"/>
    <cellStyle name="Comma 3 14" xfId="173" xr:uid="{00000000-0005-0000-0000-0000AD000000}"/>
    <cellStyle name="Comma 3 15" xfId="174" xr:uid="{00000000-0005-0000-0000-0000AE000000}"/>
    <cellStyle name="Comma 3 16" xfId="175" xr:uid="{00000000-0005-0000-0000-0000AF000000}"/>
    <cellStyle name="Comma 3 17" xfId="176" xr:uid="{00000000-0005-0000-0000-0000B0000000}"/>
    <cellStyle name="Comma 3 18" xfId="177" xr:uid="{00000000-0005-0000-0000-0000B1000000}"/>
    <cellStyle name="Comma 3 19" xfId="178" xr:uid="{00000000-0005-0000-0000-0000B2000000}"/>
    <cellStyle name="Comma 3 2" xfId="179" xr:uid="{00000000-0005-0000-0000-0000B3000000}"/>
    <cellStyle name="Comma 3 2 2" xfId="582" xr:uid="{422DB013-5057-43D2-A407-4847A3444C47}"/>
    <cellStyle name="Comma 3 20" xfId="180" xr:uid="{00000000-0005-0000-0000-0000B4000000}"/>
    <cellStyle name="Comma 3 21" xfId="181" xr:uid="{00000000-0005-0000-0000-0000B5000000}"/>
    <cellStyle name="Comma 3 22" xfId="182" xr:uid="{00000000-0005-0000-0000-0000B6000000}"/>
    <cellStyle name="Comma 3 23" xfId="183" xr:uid="{00000000-0005-0000-0000-0000B7000000}"/>
    <cellStyle name="Comma 3 24" xfId="184" xr:uid="{00000000-0005-0000-0000-0000B8000000}"/>
    <cellStyle name="Comma 3 25" xfId="185" xr:uid="{00000000-0005-0000-0000-0000B9000000}"/>
    <cellStyle name="Comma 3 26" xfId="186" xr:uid="{00000000-0005-0000-0000-0000BA000000}"/>
    <cellStyle name="Comma 3 27" xfId="187" xr:uid="{00000000-0005-0000-0000-0000BB000000}"/>
    <cellStyle name="Comma 3 28" xfId="188" xr:uid="{00000000-0005-0000-0000-0000BC000000}"/>
    <cellStyle name="Comma 3 29" xfId="189" xr:uid="{00000000-0005-0000-0000-0000BD000000}"/>
    <cellStyle name="Comma 3 3" xfId="190" xr:uid="{00000000-0005-0000-0000-0000BE000000}"/>
    <cellStyle name="Comma 3 3 2" xfId="583" xr:uid="{0E843263-149F-4262-B490-7D33709CAF92}"/>
    <cellStyle name="Comma 3 30" xfId="191" xr:uid="{00000000-0005-0000-0000-0000BF000000}"/>
    <cellStyle name="Comma 3 31" xfId="192" xr:uid="{00000000-0005-0000-0000-0000C0000000}"/>
    <cellStyle name="Comma 3 32" xfId="513" xr:uid="{00000000-0005-0000-0000-0000C1000000}"/>
    <cellStyle name="Comma 3 4" xfId="193" xr:uid="{00000000-0005-0000-0000-0000C2000000}"/>
    <cellStyle name="Comma 3 4 2" xfId="584" xr:uid="{A339F4D5-FD79-4003-9028-D94D21E89AA1}"/>
    <cellStyle name="Comma 3 5" xfId="194" xr:uid="{00000000-0005-0000-0000-0000C3000000}"/>
    <cellStyle name="Comma 3 5 2" xfId="585" xr:uid="{A565D38B-A9D9-45F7-ACC9-D49BFED8973C}"/>
    <cellStyle name="Comma 3 6" xfId="195" xr:uid="{00000000-0005-0000-0000-0000C4000000}"/>
    <cellStyle name="Comma 3 6 2" xfId="586" xr:uid="{6FE35D6F-6140-49FA-A5DF-947E55EABD88}"/>
    <cellStyle name="Comma 3 7" xfId="196" xr:uid="{00000000-0005-0000-0000-0000C5000000}"/>
    <cellStyle name="Comma 3 7 2" xfId="704" xr:uid="{EC69CE72-CD01-4E2F-9549-2ED9DEDC43B4}"/>
    <cellStyle name="Comma 3 7 3" xfId="662" xr:uid="{470150CA-DC4B-4B84-86F8-8354A8655DBB}"/>
    <cellStyle name="Comma 3 8" xfId="197" xr:uid="{00000000-0005-0000-0000-0000C6000000}"/>
    <cellStyle name="Comma 3 9" xfId="198" xr:uid="{00000000-0005-0000-0000-0000C7000000}"/>
    <cellStyle name="Comma 4" xfId="199" xr:uid="{00000000-0005-0000-0000-0000C8000000}"/>
    <cellStyle name="Comma 4 10" xfId="200" xr:uid="{00000000-0005-0000-0000-0000C9000000}"/>
    <cellStyle name="Comma 4 11" xfId="201" xr:uid="{00000000-0005-0000-0000-0000CA000000}"/>
    <cellStyle name="Comma 4 12" xfId="202" xr:uid="{00000000-0005-0000-0000-0000CB000000}"/>
    <cellStyle name="Comma 4 13" xfId="203" xr:uid="{00000000-0005-0000-0000-0000CC000000}"/>
    <cellStyle name="Comma 4 14" xfId="204" xr:uid="{00000000-0005-0000-0000-0000CD000000}"/>
    <cellStyle name="Comma 4 15" xfId="587" xr:uid="{803A1E7A-07F7-4613-BCB2-889B5358E129}"/>
    <cellStyle name="Comma 4 2" xfId="205" xr:uid="{00000000-0005-0000-0000-0000CE000000}"/>
    <cellStyle name="Comma 4 2 2" xfId="664" xr:uid="{41E2FE8E-BD74-46E7-916A-029DD7E0CFE1}"/>
    <cellStyle name="Comma 4 2 2 2" xfId="706" xr:uid="{51527405-929A-4D51-BA50-FE961263A578}"/>
    <cellStyle name="Comma 4 2 3" xfId="678" xr:uid="{D6FA8077-8E49-42A5-9EDD-6B458BBB63FB}"/>
    <cellStyle name="Comma 4 2 3 2" xfId="720" xr:uid="{9DFA9B09-A70B-437A-8AE6-FD21BCFE908B}"/>
    <cellStyle name="Comma 4 2 4" xfId="687" xr:uid="{3558ABD6-EA60-485A-BD7D-0DFA03792935}"/>
    <cellStyle name="Comma 4 2 5" xfId="588" xr:uid="{4F98A159-7C89-4176-A604-F804A47946CA}"/>
    <cellStyle name="Comma 4 3" xfId="206" xr:uid="{00000000-0005-0000-0000-0000CF000000}"/>
    <cellStyle name="Comma 4 3 2" xfId="665" xr:uid="{8E671A82-F481-400D-9B49-0A74D3AD21EA}"/>
    <cellStyle name="Comma 4 3 2 2" xfId="707" xr:uid="{7C678600-43EA-4B71-9A93-511638C5BAB1}"/>
    <cellStyle name="Comma 4 3 3" xfId="679" xr:uid="{681C9610-CFFE-4EBB-B938-AA4AB90F9E1F}"/>
    <cellStyle name="Comma 4 3 3 2" xfId="721" xr:uid="{E711881B-A396-4254-8802-2D72C95C1D28}"/>
    <cellStyle name="Comma 4 3 4" xfId="688" xr:uid="{96DE06A3-8E1C-4158-B588-E95FAB9E83E3}"/>
    <cellStyle name="Comma 4 3 5" xfId="589" xr:uid="{007C78FB-E6DC-44E7-A374-9A2D59688A0F}"/>
    <cellStyle name="Comma 4 4" xfId="207" xr:uid="{00000000-0005-0000-0000-0000D0000000}"/>
    <cellStyle name="Comma 4 4 2" xfId="666" xr:uid="{0D584E3F-E80F-4562-A40E-9BD2EF2C45BB}"/>
    <cellStyle name="Comma 4 4 2 2" xfId="708" xr:uid="{2BF2ACC0-E092-4BBA-9395-E1E4C0914027}"/>
    <cellStyle name="Comma 4 4 3" xfId="680" xr:uid="{33B3FE62-A5E5-4683-837E-BD3DC4D42838}"/>
    <cellStyle name="Comma 4 4 3 2" xfId="722" xr:uid="{65E49C3B-5F03-404C-8D7E-46A7213D8C4D}"/>
    <cellStyle name="Comma 4 4 4" xfId="689" xr:uid="{0B9CBADE-B571-44AF-8AB8-568B122B7B22}"/>
    <cellStyle name="Comma 4 4 5" xfId="590" xr:uid="{9AA1BE2A-3179-405F-89E9-52D89291916B}"/>
    <cellStyle name="Comma 4 5" xfId="208" xr:uid="{00000000-0005-0000-0000-0000D1000000}"/>
    <cellStyle name="Comma 4 5 2" xfId="667" xr:uid="{45AE2B2C-D468-4DF3-AB13-184DFDD2DD68}"/>
    <cellStyle name="Comma 4 5 2 2" xfId="709" xr:uid="{6CD83ADB-5499-4F1F-852C-5A75049711E4}"/>
    <cellStyle name="Comma 4 5 3" xfId="681" xr:uid="{69AE4635-C5B9-4EC2-B8D4-BBBF34177216}"/>
    <cellStyle name="Comma 4 5 3 2" xfId="723" xr:uid="{A2A068BB-60C6-4B4C-BA0E-9541BD47FD3E}"/>
    <cellStyle name="Comma 4 5 4" xfId="690" xr:uid="{B0AA3E74-E8B7-4849-B221-FFDF175B03BE}"/>
    <cellStyle name="Comma 4 5 5" xfId="591" xr:uid="{3D95614F-8AA3-4522-9526-4C234B9AE9B0}"/>
    <cellStyle name="Comma 4 6" xfId="209" xr:uid="{00000000-0005-0000-0000-0000D2000000}"/>
    <cellStyle name="Comma 4 6 2" xfId="668" xr:uid="{94301561-14AF-440A-89C0-589E83AE8C6E}"/>
    <cellStyle name="Comma 4 6 2 2" xfId="710" xr:uid="{4C7A18A2-2B3B-4E1E-BFF1-4E522E5EC39F}"/>
    <cellStyle name="Comma 4 6 3" xfId="682" xr:uid="{08890CF7-6FF8-484D-B4F3-55586EB58E75}"/>
    <cellStyle name="Comma 4 6 3 2" xfId="724" xr:uid="{91707602-8072-48B9-BB2D-3824316D29C4}"/>
    <cellStyle name="Comma 4 6 4" xfId="691" xr:uid="{E741D40F-D950-41F2-9507-CE797967E4F3}"/>
    <cellStyle name="Comma 4 6 5" xfId="592" xr:uid="{DA0E3F32-E947-4FF5-A298-73450F844F8F}"/>
    <cellStyle name="Comma 4 7" xfId="210" xr:uid="{00000000-0005-0000-0000-0000D3000000}"/>
    <cellStyle name="Comma 4 7 2" xfId="705" xr:uid="{206A228C-FD9E-4EA7-8CF4-0BE972699FDC}"/>
    <cellStyle name="Comma 4 7 3" xfId="663" xr:uid="{59520A03-5951-43A8-85D9-2AC265AB913A}"/>
    <cellStyle name="Comma 4 8" xfId="211" xr:uid="{00000000-0005-0000-0000-0000D4000000}"/>
    <cellStyle name="Comma 4 9" xfId="212" xr:uid="{00000000-0005-0000-0000-0000D5000000}"/>
    <cellStyle name="Comma 4_lead q2" xfId="213" xr:uid="{00000000-0005-0000-0000-0000D6000000}"/>
    <cellStyle name="Comma 42" xfId="214" xr:uid="{00000000-0005-0000-0000-0000D7000000}"/>
    <cellStyle name="Comma 44" xfId="215" xr:uid="{00000000-0005-0000-0000-0000D8000000}"/>
    <cellStyle name="Comma 5" xfId="216" xr:uid="{00000000-0005-0000-0000-0000D9000000}"/>
    <cellStyle name="Comma 5 10" xfId="217" xr:uid="{00000000-0005-0000-0000-0000DA000000}"/>
    <cellStyle name="Comma 5 11" xfId="218" xr:uid="{00000000-0005-0000-0000-0000DB000000}"/>
    <cellStyle name="Comma 5 12" xfId="219" xr:uid="{00000000-0005-0000-0000-0000DC000000}"/>
    <cellStyle name="Comma 5 13" xfId="220" xr:uid="{00000000-0005-0000-0000-0000DD000000}"/>
    <cellStyle name="Comma 5 14" xfId="221" xr:uid="{00000000-0005-0000-0000-0000DE000000}"/>
    <cellStyle name="Comma 5 15" xfId="514" xr:uid="{00000000-0005-0000-0000-0000DF000000}"/>
    <cellStyle name="Comma 5 16" xfId="527" xr:uid="{00000000-0005-0000-0000-0000E0000000}"/>
    <cellStyle name="Comma 5 17" xfId="651" xr:uid="{B0B0A3FA-8651-4B7D-A037-5FDABB4DCBD7}"/>
    <cellStyle name="Comma 5 2" xfId="222" xr:uid="{00000000-0005-0000-0000-0000E1000000}"/>
    <cellStyle name="Comma 5 2 2" xfId="669" xr:uid="{E59DA595-15CB-4035-A2A3-B367FD8B0DBF}"/>
    <cellStyle name="Comma 5 2 2 2" xfId="711" xr:uid="{892298D0-CC79-4B55-B233-3FD815D20E6A}"/>
    <cellStyle name="Comma 5 2 3" xfId="593" xr:uid="{4DE51E90-D678-4917-B076-5370B1732FD9}"/>
    <cellStyle name="Comma 5 3" xfId="223" xr:uid="{00000000-0005-0000-0000-0000E2000000}"/>
    <cellStyle name="Comma 5 3 2" xfId="670" xr:uid="{6AFBF843-ED85-4CC5-AACC-03C6AA0DAC6F}"/>
    <cellStyle name="Comma 5 3 2 2" xfId="712" xr:uid="{5EABC0BB-86CC-4F75-82A3-2D9437AEE98B}"/>
    <cellStyle name="Comma 5 3 3" xfId="594" xr:uid="{B9F35427-2FD6-4BD4-BB95-341C7E9ABC2E}"/>
    <cellStyle name="Comma 5 4" xfId="224" xr:uid="{00000000-0005-0000-0000-0000E3000000}"/>
    <cellStyle name="Comma 5 4 2" xfId="671" xr:uid="{B58C88F0-1D8D-4D0C-B62D-DF47A2B2D609}"/>
    <cellStyle name="Comma 5 4 2 2" xfId="713" xr:uid="{2185CB18-BF47-4B7D-89D1-00BD063A2AA5}"/>
    <cellStyle name="Comma 5 4 3" xfId="595" xr:uid="{3158A836-FC3D-4EE5-AF09-6DA030E5C6FE}"/>
    <cellStyle name="Comma 5 5" xfId="225" xr:uid="{00000000-0005-0000-0000-0000E4000000}"/>
    <cellStyle name="Comma 5 5 2" xfId="672" xr:uid="{DA0E119F-D46A-4169-A7A5-537B995A610B}"/>
    <cellStyle name="Comma 5 5 2 2" xfId="714" xr:uid="{B102B609-BC54-4EA6-8397-B1B84559F157}"/>
    <cellStyle name="Comma 5 5 3" xfId="596" xr:uid="{BD6081F5-8C8B-4E7D-9035-3C668EA8A813}"/>
    <cellStyle name="Comma 5 6" xfId="226" xr:uid="{00000000-0005-0000-0000-0000E5000000}"/>
    <cellStyle name="Comma 5 6 2" xfId="673" xr:uid="{DC4B478E-0BB7-4D69-BAA9-76D5F5144938}"/>
    <cellStyle name="Comma 5 6 2 2" xfId="715" xr:uid="{904FCC4C-8C88-4BDE-9E28-9E10FC065D7E}"/>
    <cellStyle name="Comma 5 6 3" xfId="597" xr:uid="{70CFB4D3-CD55-4A19-AF3C-68EBAD2452D2}"/>
    <cellStyle name="Comma 5 7" xfId="227" xr:uid="{00000000-0005-0000-0000-0000E6000000}"/>
    <cellStyle name="Comma 5 7 2" xfId="693" xr:uid="{24CAC700-5D43-40AD-9D01-BEE3B0FB3FB9}"/>
    <cellStyle name="Comma 5 8" xfId="228" xr:uid="{00000000-0005-0000-0000-0000E7000000}"/>
    <cellStyle name="Comma 5 9" xfId="229" xr:uid="{00000000-0005-0000-0000-0000E8000000}"/>
    <cellStyle name="Comma 6" xfId="230" xr:uid="{00000000-0005-0000-0000-0000E9000000}"/>
    <cellStyle name="Comma 6 10" xfId="231" xr:uid="{00000000-0005-0000-0000-0000EA000000}"/>
    <cellStyle name="Comma 6 11" xfId="232" xr:uid="{00000000-0005-0000-0000-0000EB000000}"/>
    <cellStyle name="Comma 6 12" xfId="233" xr:uid="{00000000-0005-0000-0000-0000EC000000}"/>
    <cellStyle name="Comma 6 13" xfId="234" xr:uid="{00000000-0005-0000-0000-0000ED000000}"/>
    <cellStyle name="Comma 6 14" xfId="598" xr:uid="{B2B5A8A4-3C78-4F18-808A-ECF3924C1094}"/>
    <cellStyle name="Comma 6 2" xfId="235" xr:uid="{00000000-0005-0000-0000-0000EE000000}"/>
    <cellStyle name="Comma 6 2 2" xfId="236" xr:uid="{00000000-0005-0000-0000-0000EF000000}"/>
    <cellStyle name="Comma 6 2 3" xfId="237" xr:uid="{00000000-0005-0000-0000-0000F0000000}"/>
    <cellStyle name="Comma 6 3" xfId="238" xr:uid="{00000000-0005-0000-0000-0000F1000000}"/>
    <cellStyle name="Comma 6 4" xfId="239" xr:uid="{00000000-0005-0000-0000-0000F2000000}"/>
    <cellStyle name="Comma 6 5" xfId="240" xr:uid="{00000000-0005-0000-0000-0000F3000000}"/>
    <cellStyle name="Comma 6 6" xfId="241" xr:uid="{00000000-0005-0000-0000-0000F4000000}"/>
    <cellStyle name="Comma 6 7" xfId="242" xr:uid="{00000000-0005-0000-0000-0000F5000000}"/>
    <cellStyle name="Comma 6 8" xfId="243" xr:uid="{00000000-0005-0000-0000-0000F6000000}"/>
    <cellStyle name="Comma 6 9" xfId="244" xr:uid="{00000000-0005-0000-0000-0000F7000000}"/>
    <cellStyle name="Comma 7" xfId="245" xr:uid="{00000000-0005-0000-0000-0000F8000000}"/>
    <cellStyle name="Comma 7 10" xfId="246" xr:uid="{00000000-0005-0000-0000-0000F9000000}"/>
    <cellStyle name="Comma 7 11" xfId="247" xr:uid="{00000000-0005-0000-0000-0000FA000000}"/>
    <cellStyle name="Comma 7 12" xfId="248" xr:uid="{00000000-0005-0000-0000-0000FB000000}"/>
    <cellStyle name="Comma 7 13" xfId="249" xr:uid="{00000000-0005-0000-0000-0000FC000000}"/>
    <cellStyle name="Comma 7 14" xfId="599" xr:uid="{99C884ED-AFA2-44E4-AC9D-7F26DD28F31E}"/>
    <cellStyle name="Comma 7 2" xfId="250" xr:uid="{00000000-0005-0000-0000-0000FD000000}"/>
    <cellStyle name="Comma 7 2 2" xfId="716" xr:uid="{CC13A6E3-FA8B-4BFC-A306-AA0B57558FA5}"/>
    <cellStyle name="Comma 7 2 3" xfId="674" xr:uid="{602BC7F1-1032-4C4E-B3E1-F6453829D22B}"/>
    <cellStyle name="Comma 7 3" xfId="251" xr:uid="{00000000-0005-0000-0000-0000FE000000}"/>
    <cellStyle name="Comma 7 3 2" xfId="725" xr:uid="{0D07336F-1698-4B8A-BE6E-BCA97FE1224D}"/>
    <cellStyle name="Comma 7 3 3" xfId="683" xr:uid="{35983C8B-F9F8-4EEF-8E90-F906BFCBA4F1}"/>
    <cellStyle name="Comma 7 4" xfId="252" xr:uid="{00000000-0005-0000-0000-0000FF000000}"/>
    <cellStyle name="Comma 7 4 2" xfId="692" xr:uid="{5BF86A3F-3473-41E8-9FD2-7859C3D8BB88}"/>
    <cellStyle name="Comma 7 5" xfId="253" xr:uid="{00000000-0005-0000-0000-000000010000}"/>
    <cellStyle name="Comma 7 6" xfId="254" xr:uid="{00000000-0005-0000-0000-000001010000}"/>
    <cellStyle name="Comma 7 7" xfId="255" xr:uid="{00000000-0005-0000-0000-000002010000}"/>
    <cellStyle name="Comma 7 8" xfId="256" xr:uid="{00000000-0005-0000-0000-000003010000}"/>
    <cellStyle name="Comma 7 9" xfId="257" xr:uid="{00000000-0005-0000-0000-000004010000}"/>
    <cellStyle name="Comma 8" xfId="258" xr:uid="{00000000-0005-0000-0000-000005010000}"/>
    <cellStyle name="Comma 8 10" xfId="259" xr:uid="{00000000-0005-0000-0000-000006010000}"/>
    <cellStyle name="Comma 8 11" xfId="260" xr:uid="{00000000-0005-0000-0000-000007010000}"/>
    <cellStyle name="Comma 8 12" xfId="261" xr:uid="{00000000-0005-0000-0000-000008010000}"/>
    <cellStyle name="Comma 8 13" xfId="262" xr:uid="{00000000-0005-0000-0000-000009010000}"/>
    <cellStyle name="Comma 8 14" xfId="600" xr:uid="{6A0027DA-3B2C-4439-A39E-144CE3EF4269}"/>
    <cellStyle name="Comma 8 2" xfId="263" xr:uid="{00000000-0005-0000-0000-00000A010000}"/>
    <cellStyle name="Comma 8 3" xfId="264" xr:uid="{00000000-0005-0000-0000-00000B010000}"/>
    <cellStyle name="Comma 8 4" xfId="265" xr:uid="{00000000-0005-0000-0000-00000C010000}"/>
    <cellStyle name="Comma 8 5" xfId="266" xr:uid="{00000000-0005-0000-0000-00000D010000}"/>
    <cellStyle name="Comma 8 6" xfId="267" xr:uid="{00000000-0005-0000-0000-00000E010000}"/>
    <cellStyle name="Comma 8 7" xfId="268" xr:uid="{00000000-0005-0000-0000-00000F010000}"/>
    <cellStyle name="Comma 8 8" xfId="269" xr:uid="{00000000-0005-0000-0000-000010010000}"/>
    <cellStyle name="Comma 8 9" xfId="270" xr:uid="{00000000-0005-0000-0000-000011010000}"/>
    <cellStyle name="Comma 9" xfId="271" xr:uid="{00000000-0005-0000-0000-000012010000}"/>
    <cellStyle name="Comma 9 10" xfId="272" xr:uid="{00000000-0005-0000-0000-000013010000}"/>
    <cellStyle name="Comma 9 11" xfId="273" xr:uid="{00000000-0005-0000-0000-000014010000}"/>
    <cellStyle name="Comma 9 12" xfId="274" xr:uid="{00000000-0005-0000-0000-000015010000}"/>
    <cellStyle name="Comma 9 13" xfId="275" xr:uid="{00000000-0005-0000-0000-000016010000}"/>
    <cellStyle name="Comma 9 2" xfId="276" xr:uid="{00000000-0005-0000-0000-000017010000}"/>
    <cellStyle name="Comma 9 2 2" xfId="717" xr:uid="{7289F2C1-843F-4F32-A869-D8AC8E397E9E}"/>
    <cellStyle name="Comma 9 2 3" xfId="675" xr:uid="{8310BB64-446E-4156-89F0-0208F5D96F97}"/>
    <cellStyle name="Comma 9 3" xfId="277" xr:uid="{00000000-0005-0000-0000-000018010000}"/>
    <cellStyle name="Comma 9 4" xfId="278" xr:uid="{00000000-0005-0000-0000-000019010000}"/>
    <cellStyle name="Comma 9 5" xfId="279" xr:uid="{00000000-0005-0000-0000-00001A010000}"/>
    <cellStyle name="Comma 9 6" xfId="280" xr:uid="{00000000-0005-0000-0000-00001B010000}"/>
    <cellStyle name="Comma 9 7" xfId="281" xr:uid="{00000000-0005-0000-0000-00001C010000}"/>
    <cellStyle name="Comma 9 8" xfId="282" xr:uid="{00000000-0005-0000-0000-00001D010000}"/>
    <cellStyle name="Comma 9 9" xfId="283" xr:uid="{00000000-0005-0000-0000-00001E010000}"/>
    <cellStyle name="comma zerodec" xfId="284" xr:uid="{00000000-0005-0000-0000-00001F010000}"/>
    <cellStyle name="Comma_Calsonic Sales 2002" xfId="601" xr:uid="{AFB96B03-B611-4A87-96BE-BEC204CDC648}"/>
    <cellStyle name="Currency 2" xfId="602" xr:uid="{554A8992-EA18-4664-930B-4E7EDF2C0319}"/>
    <cellStyle name="Currency1" xfId="285" xr:uid="{00000000-0005-0000-0000-000020010000}"/>
    <cellStyle name="Dollar (zero dec)" xfId="286" xr:uid="{00000000-0005-0000-0000-000021010000}"/>
    <cellStyle name="E&amp;Y House" xfId="287" xr:uid="{00000000-0005-0000-0000-000022010000}"/>
    <cellStyle name="Emphasis 1" xfId="288" xr:uid="{00000000-0005-0000-0000-000023010000}"/>
    <cellStyle name="Emphasis 2" xfId="289" xr:uid="{00000000-0005-0000-0000-000024010000}"/>
    <cellStyle name="Emphasis 3" xfId="290" xr:uid="{00000000-0005-0000-0000-000025010000}"/>
    <cellStyle name="Explanatory Text 2" xfId="291" xr:uid="{00000000-0005-0000-0000-000026010000}"/>
    <cellStyle name="Good 2" xfId="292" xr:uid="{00000000-0005-0000-0000-000027010000}"/>
    <cellStyle name="Grey" xfId="293" xr:uid="{00000000-0005-0000-0000-000028010000}"/>
    <cellStyle name="Grey 2" xfId="294" xr:uid="{00000000-0005-0000-0000-000029010000}"/>
    <cellStyle name="Header - Style1" xfId="295" xr:uid="{00000000-0005-0000-0000-00002A010000}"/>
    <cellStyle name="Header1" xfId="296" xr:uid="{00000000-0005-0000-0000-00002B010000}"/>
    <cellStyle name="Header2" xfId="297" xr:uid="{00000000-0005-0000-0000-00002C010000}"/>
    <cellStyle name="Heading" xfId="298" xr:uid="{00000000-0005-0000-0000-00002D010000}"/>
    <cellStyle name="Heading 1 2" xfId="299" xr:uid="{00000000-0005-0000-0000-00002E010000}"/>
    <cellStyle name="Heading 2 2" xfId="300" xr:uid="{00000000-0005-0000-0000-00002F010000}"/>
    <cellStyle name="Heading 3 2" xfId="301" xr:uid="{00000000-0005-0000-0000-000030010000}"/>
    <cellStyle name="Heading 4 2" xfId="302" xr:uid="{00000000-0005-0000-0000-000031010000}"/>
    <cellStyle name="Input [yellow]" xfId="303" xr:uid="{00000000-0005-0000-0000-000032010000}"/>
    <cellStyle name="Input [yellow] 2" xfId="304" xr:uid="{00000000-0005-0000-0000-000033010000}"/>
    <cellStyle name="Input 2" xfId="305" xr:uid="{00000000-0005-0000-0000-000034010000}"/>
    <cellStyle name="Input 3" xfId="306" xr:uid="{00000000-0005-0000-0000-000035010000}"/>
    <cellStyle name="Linked Cell 2" xfId="307" xr:uid="{00000000-0005-0000-0000-000036010000}"/>
    <cellStyle name="Neutral 2" xfId="308" xr:uid="{00000000-0005-0000-0000-000037010000}"/>
    <cellStyle name="no dec" xfId="309" xr:uid="{00000000-0005-0000-0000-000038010000}"/>
    <cellStyle name="Normal - Style1" xfId="310" xr:uid="{00000000-0005-0000-0000-00003A010000}"/>
    <cellStyle name="Normal - Style1 2" xfId="311" xr:uid="{00000000-0005-0000-0000-00003B010000}"/>
    <cellStyle name="Normal 10" xfId="312" xr:uid="{00000000-0005-0000-0000-00003C010000}"/>
    <cellStyle name="Normal 10 2" xfId="515" xr:uid="{00000000-0005-0000-0000-00003D010000}"/>
    <cellStyle name="Normal 10 3" xfId="528" xr:uid="{00000000-0005-0000-0000-00003E010000}"/>
    <cellStyle name="Normal 10 4" xfId="603" xr:uid="{AA0E88B8-8D72-410D-BA29-831C7BC4826C}"/>
    <cellStyle name="Normal 102" xfId="571" xr:uid="{00000000-0005-0000-0000-00003F010000}"/>
    <cellStyle name="Normal 11" xfId="313" xr:uid="{00000000-0005-0000-0000-000040010000}"/>
    <cellStyle name="Normal 11 2" xfId="314" xr:uid="{00000000-0005-0000-0000-000041010000}"/>
    <cellStyle name="Normal 11 2 2" xfId="517" xr:uid="{00000000-0005-0000-0000-000042010000}"/>
    <cellStyle name="Normal 11 2 3" xfId="529" xr:uid="{00000000-0005-0000-0000-000043010000}"/>
    <cellStyle name="Normal 11 3" xfId="516" xr:uid="{00000000-0005-0000-0000-000044010000}"/>
    <cellStyle name="Normal 12" xfId="315" xr:uid="{00000000-0005-0000-0000-000045010000}"/>
    <cellStyle name="Normal 12 2" xfId="518" xr:uid="{00000000-0005-0000-0000-000046010000}"/>
    <cellStyle name="Normal 12 3" xfId="530" xr:uid="{00000000-0005-0000-0000-000047010000}"/>
    <cellStyle name="Normal 12 4" xfId="604" xr:uid="{1E73D907-4DB2-4D31-AC2A-04DE9F0660F3}"/>
    <cellStyle name="Normal 13" xfId="316" xr:uid="{00000000-0005-0000-0000-000048010000}"/>
    <cellStyle name="Normal 14" xfId="317" xr:uid="{00000000-0005-0000-0000-000049010000}"/>
    <cellStyle name="Normal 14 2" xfId="318" xr:uid="{00000000-0005-0000-0000-00004A010000}"/>
    <cellStyle name="Normal 15" xfId="319" xr:uid="{00000000-0005-0000-0000-00004B010000}"/>
    <cellStyle name="Normal 16" xfId="526" xr:uid="{00000000-0005-0000-0000-00004C010000}"/>
    <cellStyle name="Normal 17" xfId="537" xr:uid="{00000000-0005-0000-0000-00004D010000}"/>
    <cellStyle name="Normal 18" xfId="539" xr:uid="{00000000-0005-0000-0000-00004E010000}"/>
    <cellStyle name="Normal 19" xfId="540" xr:uid="{00000000-0005-0000-0000-00004F010000}"/>
    <cellStyle name="Normal 2" xfId="320" xr:uid="{00000000-0005-0000-0000-000050010000}"/>
    <cellStyle name="Normal 2 10" xfId="321" xr:uid="{00000000-0005-0000-0000-000051010000}"/>
    <cellStyle name="Normal 2 11" xfId="322" xr:uid="{00000000-0005-0000-0000-000052010000}"/>
    <cellStyle name="Normal 2 12" xfId="323" xr:uid="{00000000-0005-0000-0000-000053010000}"/>
    <cellStyle name="Normal 2 13" xfId="324" xr:uid="{00000000-0005-0000-0000-000054010000}"/>
    <cellStyle name="Normal 2 14" xfId="325" xr:uid="{00000000-0005-0000-0000-000055010000}"/>
    <cellStyle name="Normal 2 15" xfId="326" xr:uid="{00000000-0005-0000-0000-000056010000}"/>
    <cellStyle name="Normal 2 16" xfId="327" xr:uid="{00000000-0005-0000-0000-000057010000}"/>
    <cellStyle name="Normal 2 17" xfId="328" xr:uid="{00000000-0005-0000-0000-000058010000}"/>
    <cellStyle name="Normal 2 18" xfId="329" xr:uid="{00000000-0005-0000-0000-000059010000}"/>
    <cellStyle name="Normal 2 19" xfId="330" xr:uid="{00000000-0005-0000-0000-00005A010000}"/>
    <cellStyle name="Normal 2 2" xfId="331" xr:uid="{00000000-0005-0000-0000-00005B010000}"/>
    <cellStyle name="Normal 2 2 2" xfId="332" xr:uid="{00000000-0005-0000-0000-00005C010000}"/>
    <cellStyle name="Normal 2 20" xfId="333" xr:uid="{00000000-0005-0000-0000-00005D010000}"/>
    <cellStyle name="Normal 2 21" xfId="334" xr:uid="{00000000-0005-0000-0000-00005E010000}"/>
    <cellStyle name="Normal 2 22" xfId="335" xr:uid="{00000000-0005-0000-0000-00005F010000}"/>
    <cellStyle name="Normal 2 23" xfId="336" xr:uid="{00000000-0005-0000-0000-000060010000}"/>
    <cellStyle name="Normal 2 24" xfId="337" xr:uid="{00000000-0005-0000-0000-000061010000}"/>
    <cellStyle name="Normal 2 25" xfId="338" xr:uid="{00000000-0005-0000-0000-000062010000}"/>
    <cellStyle name="Normal 2 26" xfId="339" xr:uid="{00000000-0005-0000-0000-000063010000}"/>
    <cellStyle name="Normal 2 27" xfId="340" xr:uid="{00000000-0005-0000-0000-000064010000}"/>
    <cellStyle name="Normal 2 28" xfId="341" xr:uid="{00000000-0005-0000-0000-000065010000}"/>
    <cellStyle name="Normal 2 29" xfId="342" xr:uid="{00000000-0005-0000-0000-000066010000}"/>
    <cellStyle name="Normal 2 3" xfId="343" xr:uid="{00000000-0005-0000-0000-000067010000}"/>
    <cellStyle name="Normal 2 3 2" xfId="344" xr:uid="{00000000-0005-0000-0000-000068010000}"/>
    <cellStyle name="Normal 2 3 3" xfId="345" xr:uid="{00000000-0005-0000-0000-000069010000}"/>
    <cellStyle name="Normal 2 3 4" xfId="346" xr:uid="{00000000-0005-0000-0000-00006A010000}"/>
    <cellStyle name="Normal 2 30" xfId="347" xr:uid="{00000000-0005-0000-0000-00006B010000}"/>
    <cellStyle name="Normal 2 31" xfId="348" xr:uid="{00000000-0005-0000-0000-00006C010000}"/>
    <cellStyle name="Normal 2 32" xfId="349" xr:uid="{00000000-0005-0000-0000-00006D010000}"/>
    <cellStyle name="Normal 2 33" xfId="350" xr:uid="{00000000-0005-0000-0000-00006E010000}"/>
    <cellStyle name="Normal 2 34" xfId="351" xr:uid="{00000000-0005-0000-0000-00006F010000}"/>
    <cellStyle name="Normal 2 35" xfId="352" xr:uid="{00000000-0005-0000-0000-000070010000}"/>
    <cellStyle name="Normal 2 36" xfId="353" xr:uid="{00000000-0005-0000-0000-000071010000}"/>
    <cellStyle name="Normal 2 37" xfId="354" xr:uid="{00000000-0005-0000-0000-000072010000}"/>
    <cellStyle name="Normal 2 38" xfId="355" xr:uid="{00000000-0005-0000-0000-000073010000}"/>
    <cellStyle name="Normal 2 39" xfId="356" xr:uid="{00000000-0005-0000-0000-000074010000}"/>
    <cellStyle name="Normal 2 4" xfId="357" xr:uid="{00000000-0005-0000-0000-000075010000}"/>
    <cellStyle name="Normal 2 40" xfId="358" xr:uid="{00000000-0005-0000-0000-000076010000}"/>
    <cellStyle name="Normal 2 41" xfId="359" xr:uid="{00000000-0005-0000-0000-000077010000}"/>
    <cellStyle name="Normal 2 42" xfId="360" xr:uid="{00000000-0005-0000-0000-000078010000}"/>
    <cellStyle name="Normal 2 43" xfId="361" xr:uid="{00000000-0005-0000-0000-000079010000}"/>
    <cellStyle name="Normal 2 44" xfId="519" xr:uid="{00000000-0005-0000-0000-00007A010000}"/>
    <cellStyle name="Normal 2 45" xfId="531" xr:uid="{00000000-0005-0000-0000-00007B010000}"/>
    <cellStyle name="Normal 2 5" xfId="362" xr:uid="{00000000-0005-0000-0000-00007C010000}"/>
    <cellStyle name="Normal 2 6" xfId="363" xr:uid="{00000000-0005-0000-0000-00007D010000}"/>
    <cellStyle name="Normal 2 7" xfId="364" xr:uid="{00000000-0005-0000-0000-00007E010000}"/>
    <cellStyle name="Normal 2 8" xfId="365" xr:uid="{00000000-0005-0000-0000-00007F010000}"/>
    <cellStyle name="Normal 2 9" xfId="366" xr:uid="{00000000-0005-0000-0000-000080010000}"/>
    <cellStyle name="Normal 2_Leadเจิ๋นโซง09โย ดึกดื่นmorning sad" xfId="367" xr:uid="{00000000-0005-0000-0000-000081010000}"/>
    <cellStyle name="Normal 20" xfId="541" xr:uid="{00000000-0005-0000-0000-000082010000}"/>
    <cellStyle name="Normal 21" xfId="542" xr:uid="{00000000-0005-0000-0000-000083010000}"/>
    <cellStyle name="Normal 22" xfId="543" xr:uid="{00000000-0005-0000-0000-000084010000}"/>
    <cellStyle name="Normal 23" xfId="544" xr:uid="{00000000-0005-0000-0000-000085010000}"/>
    <cellStyle name="Normal 24" xfId="545" xr:uid="{00000000-0005-0000-0000-000086010000}"/>
    <cellStyle name="Normal 25" xfId="546" xr:uid="{00000000-0005-0000-0000-000087010000}"/>
    <cellStyle name="Normal 26" xfId="547" xr:uid="{00000000-0005-0000-0000-000088010000}"/>
    <cellStyle name="Normal 27" xfId="548" xr:uid="{00000000-0005-0000-0000-000089010000}"/>
    <cellStyle name="Normal 28" xfId="549" xr:uid="{00000000-0005-0000-0000-00008A010000}"/>
    <cellStyle name="Normal 29" xfId="550" xr:uid="{00000000-0005-0000-0000-00008B010000}"/>
    <cellStyle name="Normal 29 2" xfId="605" xr:uid="{37EFCEC9-C700-4FA2-935B-292430ED7B5F}"/>
    <cellStyle name="Normal 3" xfId="368" xr:uid="{00000000-0005-0000-0000-00008C010000}"/>
    <cellStyle name="Normal 3 10" xfId="369" xr:uid="{00000000-0005-0000-0000-00008D010000}"/>
    <cellStyle name="Normal 3 11" xfId="370" xr:uid="{00000000-0005-0000-0000-00008E010000}"/>
    <cellStyle name="Normal 3 12" xfId="371" xr:uid="{00000000-0005-0000-0000-00008F010000}"/>
    <cellStyle name="Normal 3 13" xfId="372" xr:uid="{00000000-0005-0000-0000-000090010000}"/>
    <cellStyle name="Normal 3 14" xfId="373" xr:uid="{00000000-0005-0000-0000-000091010000}"/>
    <cellStyle name="Normal 3 15" xfId="374" xr:uid="{00000000-0005-0000-0000-000092010000}"/>
    <cellStyle name="Normal 3 16" xfId="375" xr:uid="{00000000-0005-0000-0000-000093010000}"/>
    <cellStyle name="Normal 3 17" xfId="376" xr:uid="{00000000-0005-0000-0000-000094010000}"/>
    <cellStyle name="Normal 3 18" xfId="377" xr:uid="{00000000-0005-0000-0000-000095010000}"/>
    <cellStyle name="Normal 3 19" xfId="378" xr:uid="{00000000-0005-0000-0000-000096010000}"/>
    <cellStyle name="Normal 3 2" xfId="379" xr:uid="{00000000-0005-0000-0000-000097010000}"/>
    <cellStyle name="Normal 3 2 2" xfId="608" xr:uid="{58C469D6-6CA9-4553-AB38-A937FA74B464}"/>
    <cellStyle name="Normal 3 2 3" xfId="609" xr:uid="{402064A1-6BB2-4CB0-A63D-3389200811C9}"/>
    <cellStyle name="Normal 3 2 4" xfId="610" xr:uid="{F319D182-AD21-4B6E-8E99-9564716BD32B}"/>
    <cellStyle name="Normal 3 2 5" xfId="611" xr:uid="{53440D29-C37E-4EFF-BB18-43DD9D3EECAA}"/>
    <cellStyle name="Normal 3 2 6" xfId="612" xr:uid="{3D686181-9AB3-4C23-9503-06ED44BE1223}"/>
    <cellStyle name="Normal 3 2 7" xfId="607" xr:uid="{135CFF91-EB54-40E4-829F-C711A8E4E817}"/>
    <cellStyle name="Normal 3 20" xfId="380" xr:uid="{00000000-0005-0000-0000-000098010000}"/>
    <cellStyle name="Normal 3 21" xfId="381" xr:uid="{00000000-0005-0000-0000-000099010000}"/>
    <cellStyle name="Normal 3 22" xfId="382" xr:uid="{00000000-0005-0000-0000-00009A010000}"/>
    <cellStyle name="Normal 3 23" xfId="383" xr:uid="{00000000-0005-0000-0000-00009B010000}"/>
    <cellStyle name="Normal 3 24" xfId="384" xr:uid="{00000000-0005-0000-0000-00009C010000}"/>
    <cellStyle name="Normal 3 25" xfId="385" xr:uid="{00000000-0005-0000-0000-00009D010000}"/>
    <cellStyle name="Normal 3 26" xfId="386" xr:uid="{00000000-0005-0000-0000-00009E010000}"/>
    <cellStyle name="Normal 3 27" xfId="387" xr:uid="{00000000-0005-0000-0000-00009F010000}"/>
    <cellStyle name="Normal 3 28" xfId="388" xr:uid="{00000000-0005-0000-0000-0000A0010000}"/>
    <cellStyle name="Normal 3 29" xfId="389" xr:uid="{00000000-0005-0000-0000-0000A1010000}"/>
    <cellStyle name="Normal 3 3" xfId="390" xr:uid="{00000000-0005-0000-0000-0000A2010000}"/>
    <cellStyle name="Normal 3 3 2" xfId="613" xr:uid="{F0C4D6B5-5A89-4CAD-828B-4FB809C60142}"/>
    <cellStyle name="Normal 3 30" xfId="391" xr:uid="{00000000-0005-0000-0000-0000A3010000}"/>
    <cellStyle name="Normal 3 31" xfId="392" xr:uid="{00000000-0005-0000-0000-0000A4010000}"/>
    <cellStyle name="Normal 3 32" xfId="393" xr:uid="{00000000-0005-0000-0000-0000A5010000}"/>
    <cellStyle name="Normal 3 33" xfId="394" xr:uid="{00000000-0005-0000-0000-0000A6010000}"/>
    <cellStyle name="Normal 3 34" xfId="395" xr:uid="{00000000-0005-0000-0000-0000A7010000}"/>
    <cellStyle name="Normal 3 35" xfId="396" xr:uid="{00000000-0005-0000-0000-0000A8010000}"/>
    <cellStyle name="Normal 3 36" xfId="397" xr:uid="{00000000-0005-0000-0000-0000A9010000}"/>
    <cellStyle name="Normal 3 37" xfId="398" xr:uid="{00000000-0005-0000-0000-0000AA010000}"/>
    <cellStyle name="Normal 3 38" xfId="399" xr:uid="{00000000-0005-0000-0000-0000AB010000}"/>
    <cellStyle name="Normal 3 39" xfId="400" xr:uid="{00000000-0005-0000-0000-0000AC010000}"/>
    <cellStyle name="Normal 3 4" xfId="401" xr:uid="{00000000-0005-0000-0000-0000AD010000}"/>
    <cellStyle name="Normal 3 4 2" xfId="614" xr:uid="{9CDCB1EE-09D0-4355-982D-615BA0A52846}"/>
    <cellStyle name="Normal 3 40" xfId="402" xr:uid="{00000000-0005-0000-0000-0000AE010000}"/>
    <cellStyle name="Normal 3 41" xfId="403" xr:uid="{00000000-0005-0000-0000-0000AF010000}"/>
    <cellStyle name="Normal 3 42" xfId="404" xr:uid="{00000000-0005-0000-0000-0000B0010000}"/>
    <cellStyle name="Normal 3 43" xfId="520" xr:uid="{00000000-0005-0000-0000-0000B1010000}"/>
    <cellStyle name="Normal 3 44" xfId="606" xr:uid="{17C00544-45D6-4F34-9A86-57AC1E1AB357}"/>
    <cellStyle name="Normal 3 5" xfId="405" xr:uid="{00000000-0005-0000-0000-0000B2010000}"/>
    <cellStyle name="Normal 3 5 2" xfId="615" xr:uid="{F4F1D3D2-C48E-46B5-9B70-97DB58AE2543}"/>
    <cellStyle name="Normal 3 6" xfId="406" xr:uid="{00000000-0005-0000-0000-0000B3010000}"/>
    <cellStyle name="Normal 3 6 2" xfId="616" xr:uid="{4ECAF760-2E3A-47E0-9D02-B7E22AA5C12A}"/>
    <cellStyle name="Normal 3 7" xfId="407" xr:uid="{00000000-0005-0000-0000-0000B4010000}"/>
    <cellStyle name="Normal 3 8" xfId="408" xr:uid="{00000000-0005-0000-0000-0000B5010000}"/>
    <cellStyle name="Normal 3 9" xfId="409" xr:uid="{00000000-0005-0000-0000-0000B6010000}"/>
    <cellStyle name="Normal 30" xfId="551" xr:uid="{00000000-0005-0000-0000-0000B7010000}"/>
    <cellStyle name="Normal 31" xfId="552" xr:uid="{00000000-0005-0000-0000-0000B8010000}"/>
    <cellStyle name="Normal 32" xfId="553" xr:uid="{00000000-0005-0000-0000-0000B9010000}"/>
    <cellStyle name="Normal 33" xfId="536" xr:uid="{00000000-0005-0000-0000-0000BA010000}"/>
    <cellStyle name="Normal 34" xfId="554" xr:uid="{00000000-0005-0000-0000-0000BB010000}"/>
    <cellStyle name="Normal 35" xfId="555" xr:uid="{00000000-0005-0000-0000-0000BC010000}"/>
    <cellStyle name="Normal 36" xfId="556" xr:uid="{00000000-0005-0000-0000-0000BD010000}"/>
    <cellStyle name="Normal 37" xfId="557" xr:uid="{00000000-0005-0000-0000-0000BE010000}"/>
    <cellStyle name="Normal 38" xfId="558" xr:uid="{00000000-0005-0000-0000-0000BF010000}"/>
    <cellStyle name="Normal 39" xfId="559" xr:uid="{00000000-0005-0000-0000-0000C0010000}"/>
    <cellStyle name="Normal 4" xfId="410" xr:uid="{00000000-0005-0000-0000-0000C1010000}"/>
    <cellStyle name="Normal 4 2" xfId="411" xr:uid="{00000000-0005-0000-0000-0000C2010000}"/>
    <cellStyle name="Normal 4 2 2" xfId="521" xr:uid="{00000000-0005-0000-0000-0000C3010000}"/>
    <cellStyle name="Normal 4 2 3" xfId="532" xr:uid="{00000000-0005-0000-0000-0000C4010000}"/>
    <cellStyle name="Normal 4 2 4" xfId="617" xr:uid="{D86DB0AD-C14B-48D2-8FF6-B9FCB9F3898A}"/>
    <cellStyle name="Normal 4 3" xfId="412" xr:uid="{00000000-0005-0000-0000-0000C5010000}"/>
    <cellStyle name="Normal 4 3 2" xfId="618" xr:uid="{76B2C918-AC9E-49A4-8992-CD53DFD37E84}"/>
    <cellStyle name="Normal 4 4" xfId="413" xr:uid="{00000000-0005-0000-0000-0000C6010000}"/>
    <cellStyle name="Normal 4 4 2" xfId="619" xr:uid="{B2C90CC8-D44D-4661-880C-CB1399A1E30D}"/>
    <cellStyle name="Normal 4 5" xfId="620" xr:uid="{AE86B3FF-662B-4DD8-97E1-FFB38928D80B}"/>
    <cellStyle name="Normal 4 6" xfId="621" xr:uid="{29C404FA-32B5-4FB1-B2C5-1A22189D333A}"/>
    <cellStyle name="Normal 40" xfId="538" xr:uid="{00000000-0005-0000-0000-0000C7010000}"/>
    <cellStyle name="Normal 41" xfId="560" xr:uid="{00000000-0005-0000-0000-0000C8010000}"/>
    <cellStyle name="Normal 42" xfId="414" xr:uid="{00000000-0005-0000-0000-0000C9010000}"/>
    <cellStyle name="Normal 43" xfId="415" xr:uid="{00000000-0005-0000-0000-0000CA010000}"/>
    <cellStyle name="Normal 44" xfId="561" xr:uid="{00000000-0005-0000-0000-0000CB010000}"/>
    <cellStyle name="Normal 45" xfId="562" xr:uid="{00000000-0005-0000-0000-0000CC010000}"/>
    <cellStyle name="Normal 46" xfId="563" xr:uid="{00000000-0005-0000-0000-0000CD010000}"/>
    <cellStyle name="Normal 47" xfId="564" xr:uid="{00000000-0005-0000-0000-0000CE010000}"/>
    <cellStyle name="Normal 48" xfId="565" xr:uid="{00000000-0005-0000-0000-0000CF010000}"/>
    <cellStyle name="Normal 49" xfId="566" xr:uid="{00000000-0005-0000-0000-0000D0010000}"/>
    <cellStyle name="Normal 5" xfId="416" xr:uid="{00000000-0005-0000-0000-0000D1010000}"/>
    <cellStyle name="Normal 5 2" xfId="417" xr:uid="{00000000-0005-0000-0000-0000D2010000}"/>
    <cellStyle name="Normal 5 2 2" xfId="622" xr:uid="{8F8D0A72-2C56-4B62-B25C-34931AEF2EA9}"/>
    <cellStyle name="Normal 5 3" xfId="623" xr:uid="{0EA3FFA0-FD8E-46FC-AE9E-6FEE91732B7E}"/>
    <cellStyle name="Normal 5 4" xfId="624" xr:uid="{855A5488-AD81-4C10-AE2C-05D25B4C9613}"/>
    <cellStyle name="Normal 5 5" xfId="625" xr:uid="{C4E89B0E-A2A1-4C23-9AD5-A6849EA349FA}"/>
    <cellStyle name="Normal 5 6" xfId="626" xr:uid="{F83EDD2A-5E2E-4061-9313-07EE44D17CF3}"/>
    <cellStyle name="Normal 50" xfId="567" xr:uid="{00000000-0005-0000-0000-0000D3010000}"/>
    <cellStyle name="Normal 51" xfId="568" xr:uid="{00000000-0005-0000-0000-0000D4010000}"/>
    <cellStyle name="Normal 52" xfId="569" xr:uid="{00000000-0005-0000-0000-0000D5010000}"/>
    <cellStyle name="Normal 53" xfId="570" xr:uid="{00000000-0005-0000-0000-0000D6010000}"/>
    <cellStyle name="Normal 6" xfId="418" xr:uid="{00000000-0005-0000-0000-0000D7010000}"/>
    <cellStyle name="Normal 69" xfId="627" xr:uid="{4C6086D4-82C7-4D45-BC19-95760B7F3CE0}"/>
    <cellStyle name="Normal 7" xfId="419" xr:uid="{00000000-0005-0000-0000-0000D8010000}"/>
    <cellStyle name="Normal 8" xfId="420" xr:uid="{00000000-0005-0000-0000-0000D9010000}"/>
    <cellStyle name="Normal 9" xfId="421" xr:uid="{00000000-0005-0000-0000-0000DA010000}"/>
    <cellStyle name="Normal_Equity" xfId="628" xr:uid="{B011EA72-E9A8-49CD-BD8E-4DE71E275701}"/>
    <cellStyle name="Normal_M033T4 2" xfId="422" xr:uid="{00000000-0005-0000-0000-0000DB010000}"/>
    <cellStyle name="Normal_งบการเงินThai-สงกรานต์" xfId="423" xr:uid="{00000000-0005-0000-0000-0000DC010000}"/>
    <cellStyle name="Normale_9639A02C" xfId="424" xr:uid="{00000000-0005-0000-0000-0000DD010000}"/>
    <cellStyle name="Note 2" xfId="425" xr:uid="{00000000-0005-0000-0000-0000DE010000}"/>
    <cellStyle name="oft Excel]_x000d__x000a_Comment=The open=/f lines load custom functions into the Paste Function list._x000d__x000a_Maximized=3_x000d__x000a_Basics=1_x000d__x000a_A" xfId="426" xr:uid="{00000000-0005-0000-0000-0000DF010000}"/>
    <cellStyle name="Output 2" xfId="427" xr:uid="{00000000-0005-0000-0000-0000E0010000}"/>
    <cellStyle name="Percent [2]" xfId="428" xr:uid="{00000000-0005-0000-0000-0000E1010000}"/>
    <cellStyle name="Percent 2" xfId="429" xr:uid="{00000000-0005-0000-0000-0000E2010000}"/>
    <cellStyle name="Percent 2 10" xfId="430" xr:uid="{00000000-0005-0000-0000-0000E3010000}"/>
    <cellStyle name="Percent 2 11" xfId="431" xr:uid="{00000000-0005-0000-0000-0000E4010000}"/>
    <cellStyle name="Percent 2 12" xfId="432" xr:uid="{00000000-0005-0000-0000-0000E5010000}"/>
    <cellStyle name="Percent 2 13" xfId="433" xr:uid="{00000000-0005-0000-0000-0000E6010000}"/>
    <cellStyle name="Percent 2 2" xfId="434" xr:uid="{00000000-0005-0000-0000-0000E7010000}"/>
    <cellStyle name="Percent 2 2 2" xfId="629" xr:uid="{8D3F43DD-F225-4F9C-886C-33B5B0E129CB}"/>
    <cellStyle name="Percent 2 3" xfId="435" xr:uid="{00000000-0005-0000-0000-0000E8010000}"/>
    <cellStyle name="Percent 2 3 2" xfId="630" xr:uid="{7D573B37-ABE4-469B-A368-3784E3814612}"/>
    <cellStyle name="Percent 2 4" xfId="436" xr:uid="{00000000-0005-0000-0000-0000E9010000}"/>
    <cellStyle name="Percent 2 4 2" xfId="631" xr:uid="{455358B1-CD89-4EF3-921F-19D2F98E77F8}"/>
    <cellStyle name="Percent 2 5" xfId="437" xr:uid="{00000000-0005-0000-0000-0000EA010000}"/>
    <cellStyle name="Percent 2 5 2" xfId="632" xr:uid="{96EACC9E-8C93-468B-9219-607E330919DF}"/>
    <cellStyle name="Percent 2 6" xfId="438" xr:uid="{00000000-0005-0000-0000-0000EB010000}"/>
    <cellStyle name="Percent 2 6 2" xfId="633" xr:uid="{63C310B8-E039-468D-8511-5EC224DE709D}"/>
    <cellStyle name="Percent 2 7" xfId="439" xr:uid="{00000000-0005-0000-0000-0000EC010000}"/>
    <cellStyle name="Percent 2 8" xfId="440" xr:uid="{00000000-0005-0000-0000-0000ED010000}"/>
    <cellStyle name="Percent 2 9" xfId="441" xr:uid="{00000000-0005-0000-0000-0000EE010000}"/>
    <cellStyle name="Percent 3" xfId="442" xr:uid="{00000000-0005-0000-0000-0000EF010000}"/>
    <cellStyle name="Percent 3 2" xfId="634" xr:uid="{E1A927E5-7A54-4367-AA01-30F231322535}"/>
    <cellStyle name="Percent 3 3" xfId="635" xr:uid="{F04C48DF-D3D8-43BC-8D47-9E0D56C43E8D}"/>
    <cellStyle name="Percent 3 4" xfId="636" xr:uid="{63DC7B3E-643F-4C7B-A160-ADCB561CDAEB}"/>
    <cellStyle name="Percent 3 5" xfId="637" xr:uid="{55B38941-A627-4268-AA10-0AF0A295840D}"/>
    <cellStyle name="Percent 3 6" xfId="638" xr:uid="{1B6BF285-ED0B-40E8-AD6C-328AF0EFE11A}"/>
    <cellStyle name="Percent 4" xfId="443" xr:uid="{00000000-0005-0000-0000-0000F0010000}"/>
    <cellStyle name="Percent 4 2" xfId="639" xr:uid="{838D7B29-D705-45A7-878F-0529A79419C2}"/>
    <cellStyle name="Percent 4 3" xfId="640" xr:uid="{2389D1C3-A161-4E56-B12B-E58483FBFED9}"/>
    <cellStyle name="Percent 4 4" xfId="641" xr:uid="{C97DE631-83BA-4FE7-90BC-41447C841C9E}"/>
    <cellStyle name="Percent 4 5" xfId="642" xr:uid="{59E70068-7E8D-4EE7-92A6-E04C03BE869E}"/>
    <cellStyle name="Percent 4 6" xfId="643" xr:uid="{2C2480DD-07AD-4D24-B780-010F27EB48B0}"/>
    <cellStyle name="Percent 5" xfId="444" xr:uid="{00000000-0005-0000-0000-0000F1010000}"/>
    <cellStyle name="Percent 5 2" xfId="644" xr:uid="{EEC543BB-9029-4E7B-AC3A-BDC6CBAB7E27}"/>
    <cellStyle name="Percent 5 3" xfId="645" xr:uid="{AF26C593-0BD5-4943-BAD3-7F653B65DC9D}"/>
    <cellStyle name="Percent 5 4" xfId="646" xr:uid="{517A9B52-C3B4-4CAB-8A99-2FD2373BE949}"/>
    <cellStyle name="Percent 5 5" xfId="647" xr:uid="{C082E4CB-F07C-4A1E-9879-9E0500D4A762}"/>
    <cellStyle name="Percent 5 6" xfId="648" xr:uid="{2F8D6A85-D4F3-417D-9C52-F5F24FAFE368}"/>
    <cellStyle name="Percent 6" xfId="445" xr:uid="{00000000-0005-0000-0000-0000F2010000}"/>
    <cellStyle name="Percent 7" xfId="446" xr:uid="{00000000-0005-0000-0000-0000F3010000}"/>
    <cellStyle name="Quantity" xfId="447" xr:uid="{00000000-0005-0000-0000-0000F4010000}"/>
    <cellStyle name="Rittichai" xfId="448" xr:uid="{00000000-0005-0000-0000-0000F5010000}"/>
    <cellStyle name="Sheet Title" xfId="449" xr:uid="{00000000-0005-0000-0000-0000F6010000}"/>
    <cellStyle name="Standard_OPTIMIR1 (deutsch)" xfId="450" xr:uid="{00000000-0005-0000-0000-0000F7010000}"/>
    <cellStyle name="STYLE1" xfId="451" xr:uid="{00000000-0005-0000-0000-0000F8010000}"/>
    <cellStyle name="STYLE2" xfId="452" xr:uid="{00000000-0005-0000-0000-0000F9010000}"/>
    <cellStyle name="Table" xfId="453" xr:uid="{00000000-0005-0000-0000-0000FA010000}"/>
    <cellStyle name="Times New Roman" xfId="454" xr:uid="{00000000-0005-0000-0000-0000FB010000}"/>
    <cellStyle name="Title 2" xfId="455" xr:uid="{00000000-0005-0000-0000-0000FC010000}"/>
    <cellStyle name="Total 2" xfId="456" xr:uid="{00000000-0005-0000-0000-0000FD010000}"/>
    <cellStyle name="Tusental_A-listan (fixad)" xfId="457" xr:uid="{00000000-0005-0000-0000-0000FE010000}"/>
    <cellStyle name="Valuta_NPV" xfId="458" xr:uid="{00000000-0005-0000-0000-0000FF010000}"/>
    <cellStyle name="Warning Text 2" xfId="459" xr:uid="{00000000-0005-0000-0000-000000020000}"/>
    <cellStyle name="WHead - Style2" xfId="460" xr:uid="{00000000-0005-0000-0000-000001020000}"/>
    <cellStyle name="Wไhrung [0]_OPTIMIR1 (deutsch)" xfId="461" xr:uid="{00000000-0005-0000-0000-000002020000}"/>
    <cellStyle name="Wไhrung_OPTIMIR1 (deutsch)" xfId="462" xr:uid="{00000000-0005-0000-0000-000003020000}"/>
    <cellStyle name="เครื่องหมายจุลภาค 10 2" xfId="463" xr:uid="{00000000-0005-0000-0000-000004020000}"/>
    <cellStyle name="เครื่องหมายจุลภาค 11" xfId="464" xr:uid="{00000000-0005-0000-0000-000005020000}"/>
    <cellStyle name="เครื่องหมายจุลภาค 2" xfId="465" xr:uid="{00000000-0005-0000-0000-000006020000}"/>
    <cellStyle name="เครื่องหมายจุลภาค 2 2" xfId="466" xr:uid="{00000000-0005-0000-0000-000007020000}"/>
    <cellStyle name="เครื่องหมายจุลภาค 2 3" xfId="467" xr:uid="{00000000-0005-0000-0000-000008020000}"/>
    <cellStyle name="เครื่องหมายจุลภาค 2 3 2" xfId="468" xr:uid="{00000000-0005-0000-0000-000009020000}"/>
    <cellStyle name="เครื่องหมายจุลภาค 2 3 3" xfId="522" xr:uid="{00000000-0005-0000-0000-00000A020000}"/>
    <cellStyle name="เครื่องหมายจุลภาค 2 3 4" xfId="533" xr:uid="{00000000-0005-0000-0000-00000B020000}"/>
    <cellStyle name="เครื่องหมายจุลภาค 2 4" xfId="469" xr:uid="{00000000-0005-0000-0000-00000C020000}"/>
    <cellStyle name="เครื่องหมายจุลภาค 2 5" xfId="470" xr:uid="{00000000-0005-0000-0000-00000D020000}"/>
    <cellStyle name="เครื่องหมายจุลภาค 3" xfId="471" xr:uid="{00000000-0005-0000-0000-00000E020000}"/>
    <cellStyle name="เครื่องหมายจุลภาค 3 2" xfId="472" xr:uid="{00000000-0005-0000-0000-00000F020000}"/>
    <cellStyle name="เครื่องหมายจุลภาค 3 2 2" xfId="473" xr:uid="{00000000-0005-0000-0000-000010020000}"/>
    <cellStyle name="เครื่องหมายจุลภาค 3 3" xfId="474" xr:uid="{00000000-0005-0000-0000-000011020000}"/>
    <cellStyle name="เครื่องหมายจุลภาค 3 4" xfId="475" xr:uid="{00000000-0005-0000-0000-000012020000}"/>
    <cellStyle name="เครื่องหมายจุลภาค 3 5" xfId="476" xr:uid="{00000000-0005-0000-0000-000013020000}"/>
    <cellStyle name="เครื่องหมายจุลภาค 3 6" xfId="477" xr:uid="{00000000-0005-0000-0000-000014020000}"/>
    <cellStyle name="เครื่องหมายจุลภาค 4" xfId="478" xr:uid="{00000000-0005-0000-0000-000015020000}"/>
    <cellStyle name="เครื่องหมายจุลภาค 5" xfId="479" xr:uid="{00000000-0005-0000-0000-000016020000}"/>
    <cellStyle name="เครื่องหมายจุลภาค 9" xfId="480" xr:uid="{00000000-0005-0000-0000-000017020000}"/>
    <cellStyle name="เครื่องหมายจุลภาค_lead-มาเจสติค-ปี49" xfId="481" xr:uid="{00000000-0005-0000-0000-000018020000}"/>
    <cellStyle name="เครื่องหมายเปอร์เซ็นต์_Sheet1" xfId="482" xr:uid="{00000000-0005-0000-0000-000019020000}"/>
    <cellStyle name="จุลภาค" xfId="53" builtinId="3"/>
    <cellStyle name="จุลภาค 2" xfId="649" xr:uid="{D7F241AA-8476-4E01-B91C-C26834BD30F9}"/>
    <cellStyle name="จุลภาค 2 2" xfId="676" xr:uid="{00EA38CF-9240-4F79-8CB2-90F85F563A80}"/>
    <cellStyle name="จุลภาค 2 2 2" xfId="718" xr:uid="{9CD19CCF-2F95-4CF1-8212-131264EDE351}"/>
    <cellStyle name="จุลภาค 2 4" xfId="684" xr:uid="{A37A365C-6E66-49EC-AD5C-A87B7C477D03}"/>
    <cellStyle name="จุลภาค 3" xfId="573" xr:uid="{C63E4FA8-74C7-41C6-BAFF-6C07B13EA051}"/>
    <cellStyle name="เชื่อมโยงหลายมิติ" xfId="483" xr:uid="{00000000-0005-0000-0000-00001A020000}"/>
    <cellStyle name="ตามการเชื่อมโยงหลายมิติ" xfId="484" xr:uid="{00000000-0005-0000-0000-00001B020000}"/>
    <cellStyle name="น้บะภฒ_95" xfId="485" xr:uid="{00000000-0005-0000-0000-00001C020000}"/>
    <cellStyle name="ปกติ" xfId="0" builtinId="0"/>
    <cellStyle name="ปกติ 2" xfId="486" xr:uid="{00000000-0005-0000-0000-00001D020000}"/>
    <cellStyle name="ปกติ 2 2" xfId="487" xr:uid="{00000000-0005-0000-0000-00001E020000}"/>
    <cellStyle name="ปกติ 2 2 2" xfId="488" xr:uid="{00000000-0005-0000-0000-00001F020000}"/>
    <cellStyle name="ปกติ 2 2 3" xfId="523" xr:uid="{00000000-0005-0000-0000-000020020000}"/>
    <cellStyle name="ปกติ 2 3" xfId="489" xr:uid="{00000000-0005-0000-0000-000021020000}"/>
    <cellStyle name="ปกติ 2 3 2" xfId="524" xr:uid="{00000000-0005-0000-0000-000022020000}"/>
    <cellStyle name="ปกติ 2 3 3" xfId="534" xr:uid="{00000000-0005-0000-0000-000023020000}"/>
    <cellStyle name="ปกติ 2 4" xfId="490" xr:uid="{00000000-0005-0000-0000-000024020000}"/>
    <cellStyle name="ปกติ 2 5" xfId="491" xr:uid="{00000000-0005-0000-0000-000025020000}"/>
    <cellStyle name="ปกติ 3" xfId="492" xr:uid="{00000000-0005-0000-0000-000026020000}"/>
    <cellStyle name="ปกติ 3 2" xfId="493" xr:uid="{00000000-0005-0000-0000-000027020000}"/>
    <cellStyle name="ปกติ 3 3" xfId="650" xr:uid="{4519DEFA-B44E-47A5-8211-9897452538F9}"/>
    <cellStyle name="ปกติ 4" xfId="494" xr:uid="{00000000-0005-0000-0000-000028020000}"/>
    <cellStyle name="ปกติ 4 2" xfId="525" xr:uid="{00000000-0005-0000-0000-000029020000}"/>
    <cellStyle name="ปกติ 4 3" xfId="535" xr:uid="{00000000-0005-0000-0000-00002A020000}"/>
    <cellStyle name="ปกติ 5" xfId="495" xr:uid="{00000000-0005-0000-0000-00002B020000}"/>
    <cellStyle name="ปกติ 6" xfId="572" xr:uid="{469DA39F-1351-4B63-88A5-05D4558A290D}"/>
    <cellStyle name="ปกติ 8" xfId="496" xr:uid="{00000000-0005-0000-0000-00002C020000}"/>
    <cellStyle name="ปกติ 9" xfId="497" xr:uid="{00000000-0005-0000-0000-00002D020000}"/>
    <cellStyle name="ปกติ_Sheet1" xfId="498" xr:uid="{00000000-0005-0000-0000-00002E020000}"/>
    <cellStyle name="ปกติ_Sheet1 2" xfId="499" xr:uid="{00000000-0005-0000-0000-00002F020000}"/>
    <cellStyle name="ปกติ_Sheet1 2 2" xfId="500" xr:uid="{00000000-0005-0000-0000-000030020000}"/>
    <cellStyle name="ปกติ_Sheet1_M033T4" xfId="501" xr:uid="{00000000-0005-0000-0000-000031020000}"/>
    <cellStyle name="ปกติ_Sheet1_sh115t4" xfId="502" xr:uid="{00000000-0005-0000-0000-000032020000}"/>
    <cellStyle name="เปอร์เซ็นต์ 2" xfId="503" xr:uid="{00000000-0005-0000-0000-000033020000}"/>
    <cellStyle name="เปอร์เซ็นต์ 2 2" xfId="504" xr:uid="{00000000-0005-0000-0000-000034020000}"/>
    <cellStyle name="เปอร์เซ็นต์ 3" xfId="505" xr:uid="{00000000-0005-0000-0000-000035020000}"/>
    <cellStyle name="ฤธถ [0]_95" xfId="506" xr:uid="{00000000-0005-0000-0000-000036020000}"/>
    <cellStyle name="ฤธถ_95" xfId="507" xr:uid="{00000000-0005-0000-0000-000037020000}"/>
    <cellStyle name="ล๋ศญ [0]_95" xfId="508" xr:uid="{00000000-0005-0000-0000-000038020000}"/>
    <cellStyle name="ล๋ศญ_95" xfId="509" xr:uid="{00000000-0005-0000-0000-000039020000}"/>
    <cellStyle name="วฅมุ_4ฟ๙ฝวภ๛" xfId="510" xr:uid="{00000000-0005-0000-0000-00003A020000}"/>
    <cellStyle name="標準_FIXED ASSET" xfId="511" xr:uid="{00000000-0005-0000-0000-00003B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110_Taksin\SCP_Ye'%2011\SCP_Q'1%20%2054\Lead_SCP_Q1_11-2704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diainteraudit.sharepoint.com/sites/Advice_2024_Q1_Review/Working%20Papers/2.%20Review%20Workflow%20for%20Complex%20entity%202022/D1%20Prepare%20Financial%20Statement%20(Note,C-Note,LR,Ratio%20after%20adj,W-CON,WCF)/AUR/AVI-ADVICE%20IT%20INFINITE_Mar'67_E2.xlsx" TargetMode="External"/><Relationship Id="rId2" Type="http://schemas.microsoft.com/office/2019/04/relationships/externalLinkLongPath" Target="https://diainteraudit.sharepoint.com/sites/Advice_2024_Q1_Review/Working%20Papers/2.%20Review%20Workflow%20for%20Complex%20entity%202022/D1%20Prepare%20Financial%20Statement%20(Note,C-Note,LR,Ratio%20after%20adj,W-CON,WCF)/AUR/AVI-ADVICE%20IT%20INFINITE_Mar'67_E2.xlsx?0CEB21E6" TargetMode="External"/><Relationship Id="rId1" Type="http://schemas.openxmlformats.org/officeDocument/2006/relationships/externalLinkPath" Target="file:///\\0CEB21E6\AVI-ADVICE%20IT%20INFINITE_Mar'67_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equity"/>
      <sheetName val="PL-equity"/>
      <sheetName val="CF-FS "/>
      <sheetName val="WP-CF-SCP"/>
      <sheetName val="Sheet1"/>
      <sheetName val="AJE"/>
      <sheetName val="RJE"/>
      <sheetName val="CAJE "/>
      <sheetName val="PAJE"/>
      <sheetName val="PRJE"/>
      <sheetName val="ratio-analy"/>
      <sheetName val="Ratio "/>
      <sheetName val="analy-change"/>
      <sheetName val="TB54-Q1"/>
      <sheetName val="BS"/>
      <sheetName val="PL"/>
      <sheetName val="A"/>
      <sheetName val="B"/>
      <sheetName val="C"/>
      <sheetName val="F"/>
      <sheetName val="M"/>
      <sheetName val="H"/>
      <sheetName val="J"/>
      <sheetName val="K"/>
      <sheetName val="I"/>
      <sheetName val="O"/>
      <sheetName val="AA"/>
      <sheetName val="BB"/>
      <sheetName val="HH"/>
      <sheetName val="PP"/>
      <sheetName val="KK"/>
      <sheetName val="JJ"/>
      <sheetName val="II"/>
      <sheetName val="FF"/>
      <sheetName val="XX"/>
      <sheetName val="10"/>
      <sheetName val="20"/>
      <sheetName val="30"/>
      <sheetName val="40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TB54-Q1"/>
      <sheetName val="แนบ 8_ที่ดิน อาคารและอุปกรณ"/>
      <sheetName val="งบทดลอง - ต.ค.2547"/>
      <sheetName val="รับจ่าย"/>
      <sheetName val="งบทดลอง_-_ต_ค_2547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กรอกข้อมูลทำหนังสือจอง"/>
      <sheetName val="Sheet3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R"/>
      <sheetName val="สรุป_XXต่อ"/>
      <sheetName val="สรุป_XX"/>
      <sheetName val="A-1"/>
      <sheetName val="Current Project 9-60"/>
      <sheetName val="แนบ_8_ที่ดิน_อาคารและอุปกรณ"/>
      <sheetName val="งบทดลอง_-_ต_ค_25477"/>
      <sheetName val="Lead_PL6"/>
      <sheetName val="Financial_Analysis6"/>
      <sheetName val="A_16"/>
      <sheetName val="Pack_cover1"/>
      <sheetName val="Fagor04-A3112e"/>
      <sheetName val="BALANCE SHEET "/>
      <sheetName val="Note YE"/>
      <sheetName val="DIV186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A10.3ทรัพย์สินขาย"/>
      <sheetName val="A10.2สรุปอุปกรณ์อื่นๆรายแปลง"/>
      <sheetName val="Drop Down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0000"/>
      <sheetName val="งบการเงิน"/>
      <sheetName val="งบกำไรขาดทุน"/>
      <sheetName val="ส่วนเปลี่ยนแปลงรวม"/>
      <sheetName val="ส่วนเปลี่ยนแปลงเฉพาะบริษัท"/>
      <sheetName val="งบกระแสเงินสด"/>
      <sheetName val="Note FA"/>
      <sheetName val="Sheet1"/>
      <sheetName val="เงินกู้ระยะยาว2"/>
    </sheetNames>
    <sheetDataSet>
      <sheetData sheetId="0"/>
      <sheetData sheetId="1">
        <row r="99">
          <cell r="A99" t="str">
            <v>The accompanying notes are an integral part of the financial statements.</v>
          </cell>
        </row>
      </sheetData>
      <sheetData sheetId="2">
        <row r="1">
          <cell r="A1" t="str">
            <v>Advice IT Infinite Public Company Limited and its subsidiary</v>
          </cell>
        </row>
        <row r="4">
          <cell r="A4" t="str">
            <v>(Unaudited/reviewed only)</v>
          </cell>
        </row>
      </sheetData>
      <sheetData sheetId="3">
        <row r="1">
          <cell r="A1" t="str">
            <v>Advice IT Infinite Public Company Limited and its subsidiary</v>
          </cell>
        </row>
        <row r="4">
          <cell r="A4" t="str">
            <v>(Unaudited/reviewed only)</v>
          </cell>
        </row>
      </sheetData>
      <sheetData sheetId="4">
        <row r="2">
          <cell r="A2" t="str">
            <v>Statement of changes in shareholders' equity</v>
          </cell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10767" zoomScaleNormal="14" zoomScaleSheetLayoutView="6" workbookViewId="0"/>
  </sheetViews>
  <sheetFormatPr defaultRowHeight="23.25"/>
  <sheetData/>
  <phoneticPr fontId="9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03"/>
  <sheetViews>
    <sheetView tabSelected="1" topLeftCell="A55" zoomScale="90" zoomScaleNormal="90" zoomScaleSheetLayoutView="100" workbookViewId="0">
      <selection activeCell="A97" sqref="A97"/>
    </sheetView>
  </sheetViews>
  <sheetFormatPr defaultColWidth="9.140625" defaultRowHeight="24.6" customHeight="1"/>
  <cols>
    <col min="1" max="1" width="2.5703125" style="54" customWidth="1"/>
    <col min="2" max="2" width="5.85546875" style="54" customWidth="1"/>
    <col min="3" max="4" width="7.42578125" style="54" customWidth="1"/>
    <col min="5" max="5" width="1.42578125" style="54" customWidth="1"/>
    <col min="6" max="6" width="15.140625" style="54" customWidth="1"/>
    <col min="7" max="7" width="0.5703125" style="54" customWidth="1"/>
    <col min="8" max="8" width="5" style="130" customWidth="1"/>
    <col min="9" max="9" width="1" style="130" customWidth="1"/>
    <col min="10" max="10" width="15" style="54" customWidth="1"/>
    <col min="11" max="11" width="1.42578125" style="54" customWidth="1"/>
    <col min="12" max="12" width="15" style="54" customWidth="1"/>
    <col min="13" max="13" width="1.42578125" style="54" customWidth="1"/>
    <col min="14" max="14" width="15" style="117" customWidth="1"/>
    <col min="15" max="15" width="1.42578125" style="66" customWidth="1"/>
    <col min="16" max="16" width="15" style="66" customWidth="1"/>
    <col min="17" max="17" width="0.85546875" style="54" customWidth="1"/>
    <col min="18" max="18" width="12.42578125" style="54" bestFit="1" customWidth="1"/>
    <col min="19" max="16384" width="9.140625" style="54"/>
  </cols>
  <sheetData>
    <row r="1" spans="1:18" ht="26.25" customHeight="1">
      <c r="A1" s="284" t="s">
        <v>0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56"/>
    </row>
    <row r="2" spans="1:18" ht="26.25" customHeight="1">
      <c r="A2" s="284" t="s">
        <v>1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56"/>
    </row>
    <row r="3" spans="1:18" ht="26.25" customHeight="1">
      <c r="A3" s="284" t="s">
        <v>286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284"/>
      <c r="O3" s="284"/>
      <c r="P3" s="284"/>
      <c r="Q3" s="56"/>
    </row>
    <row r="4" spans="1:18" ht="26.25" customHeight="1">
      <c r="A4" s="112"/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56"/>
    </row>
    <row r="5" spans="1:18" ht="24.6" customHeight="1">
      <c r="A5" s="112"/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64"/>
      <c r="O5" s="64"/>
      <c r="P5" s="113" t="s">
        <v>2</v>
      </c>
      <c r="Q5" s="56"/>
    </row>
    <row r="6" spans="1:18" ht="24.6" customHeight="1">
      <c r="B6" s="56"/>
      <c r="D6" s="56"/>
      <c r="E6" s="56"/>
      <c r="F6" s="56"/>
      <c r="G6" s="56"/>
      <c r="H6" s="56"/>
      <c r="I6" s="56"/>
      <c r="J6" s="286" t="s">
        <v>3</v>
      </c>
      <c r="K6" s="286"/>
      <c r="L6" s="286"/>
      <c r="M6" s="55"/>
      <c r="N6" s="285" t="s">
        <v>4</v>
      </c>
      <c r="O6" s="285"/>
      <c r="P6" s="285"/>
      <c r="Q6" s="114"/>
    </row>
    <row r="7" spans="1:18" ht="24.6" customHeight="1">
      <c r="B7" s="56"/>
      <c r="D7" s="56" t="s">
        <v>5</v>
      </c>
      <c r="H7" s="137" t="s">
        <v>6</v>
      </c>
      <c r="I7" s="137"/>
      <c r="J7" s="182" t="s">
        <v>287</v>
      </c>
      <c r="K7" s="183"/>
      <c r="L7" s="182" t="s">
        <v>7</v>
      </c>
      <c r="M7" s="55"/>
      <c r="N7" s="182" t="s">
        <v>287</v>
      </c>
      <c r="O7" s="183"/>
      <c r="P7" s="182" t="s">
        <v>7</v>
      </c>
      <c r="Q7" s="115"/>
    </row>
    <row r="8" spans="1:18" ht="24.6" customHeight="1">
      <c r="B8" s="56"/>
      <c r="D8" s="56"/>
      <c r="H8" s="137"/>
      <c r="I8" s="137"/>
      <c r="J8" s="184" t="s">
        <v>8</v>
      </c>
      <c r="K8" s="183"/>
      <c r="L8" s="184" t="s">
        <v>300</v>
      </c>
      <c r="M8" s="55"/>
      <c r="N8" s="184" t="s">
        <v>8</v>
      </c>
      <c r="O8" s="183"/>
      <c r="P8" s="271" t="s">
        <v>300</v>
      </c>
      <c r="Q8" s="115"/>
    </row>
    <row r="9" spans="1:18" ht="24.6" customHeight="1">
      <c r="B9" s="56"/>
      <c r="D9" s="56"/>
      <c r="H9" s="137"/>
      <c r="I9" s="137"/>
      <c r="J9" s="56" t="s">
        <v>9</v>
      </c>
      <c r="K9" s="183"/>
      <c r="L9" s="184" t="s">
        <v>301</v>
      </c>
      <c r="M9" s="55"/>
      <c r="N9" s="56" t="s">
        <v>9</v>
      </c>
      <c r="O9" s="183"/>
      <c r="P9" s="184" t="s">
        <v>301</v>
      </c>
      <c r="Q9" s="115"/>
      <c r="R9" s="79"/>
    </row>
    <row r="10" spans="1:18" ht="24.6" customHeight="1">
      <c r="A10" s="57" t="s">
        <v>10</v>
      </c>
      <c r="B10" s="55"/>
      <c r="C10" s="55"/>
      <c r="D10" s="55"/>
      <c r="E10" s="55"/>
      <c r="F10" s="55"/>
      <c r="G10" s="55"/>
      <c r="H10" s="137"/>
      <c r="I10" s="137"/>
      <c r="K10" s="55"/>
      <c r="L10" s="55"/>
      <c r="M10" s="55"/>
      <c r="N10" s="116"/>
      <c r="O10" s="65"/>
      <c r="P10" s="117"/>
      <c r="Q10" s="56"/>
    </row>
    <row r="11" spans="1:18" ht="24.6" customHeight="1">
      <c r="B11" s="57" t="s">
        <v>11</v>
      </c>
      <c r="C11" s="55"/>
      <c r="D11" s="55"/>
      <c r="E11" s="55"/>
      <c r="F11" s="55"/>
      <c r="G11" s="55"/>
      <c r="H11" s="118" t="s">
        <v>12</v>
      </c>
      <c r="I11" s="119"/>
      <c r="J11" s="185">
        <v>318853968.94</v>
      </c>
      <c r="K11" s="119"/>
      <c r="L11" s="185">
        <v>102872242.2</v>
      </c>
      <c r="M11" s="119"/>
      <c r="N11" s="120">
        <v>272851669.06</v>
      </c>
      <c r="O11" s="186"/>
      <c r="P11" s="120">
        <v>44035315.480000004</v>
      </c>
      <c r="Q11" s="55"/>
    </row>
    <row r="12" spans="1:18" ht="24.6" customHeight="1">
      <c r="B12" s="57" t="s">
        <v>13</v>
      </c>
      <c r="C12" s="55"/>
      <c r="D12" s="55"/>
      <c r="E12" s="55"/>
      <c r="F12" s="55"/>
      <c r="G12" s="55"/>
      <c r="H12" s="118" t="s">
        <v>14</v>
      </c>
      <c r="I12" s="119"/>
      <c r="J12" s="185">
        <v>372571997.89999974</v>
      </c>
      <c r="K12" s="119"/>
      <c r="L12" s="185">
        <v>270056476.31</v>
      </c>
      <c r="M12" s="119"/>
      <c r="N12" s="120">
        <v>1117127078.6600001</v>
      </c>
      <c r="O12" s="186"/>
      <c r="P12" s="120">
        <v>977308731.51999998</v>
      </c>
      <c r="Q12" s="55"/>
    </row>
    <row r="13" spans="1:18" ht="24.6" customHeight="1">
      <c r="B13" s="57" t="s">
        <v>15</v>
      </c>
      <c r="C13" s="55"/>
      <c r="D13" s="55"/>
      <c r="E13" s="55"/>
      <c r="F13" s="55"/>
      <c r="G13" s="55"/>
      <c r="H13" s="118" t="s">
        <v>16</v>
      </c>
      <c r="I13" s="119"/>
      <c r="J13" s="185">
        <v>1480991563.02</v>
      </c>
      <c r="K13" s="119"/>
      <c r="L13" s="185">
        <v>1366637844.21</v>
      </c>
      <c r="M13" s="119"/>
      <c r="N13" s="120">
        <v>911943196.74000001</v>
      </c>
      <c r="O13" s="186"/>
      <c r="P13" s="120">
        <v>792299332.64999998</v>
      </c>
      <c r="Q13" s="55"/>
    </row>
    <row r="14" spans="1:18" ht="24.6" customHeight="1">
      <c r="B14" s="55"/>
      <c r="C14" s="55" t="s">
        <v>17</v>
      </c>
      <c r="D14" s="55"/>
      <c r="E14" s="55"/>
      <c r="F14" s="55"/>
      <c r="G14" s="55"/>
      <c r="H14" s="137"/>
      <c r="I14" s="55"/>
      <c r="J14" s="121">
        <f>SUM(J11:J13)</f>
        <v>2172417529.8599997</v>
      </c>
      <c r="K14" s="55"/>
      <c r="L14" s="121">
        <f>SUM(L11:L13)</f>
        <v>1739566562.72</v>
      </c>
      <c r="M14" s="55"/>
      <c r="N14" s="122">
        <f>SUM(N11:N13)</f>
        <v>2301921944.46</v>
      </c>
      <c r="O14" s="65"/>
      <c r="P14" s="122">
        <f>SUM(P11:P13)</f>
        <v>1813643379.6500001</v>
      </c>
      <c r="Q14" s="55"/>
    </row>
    <row r="15" spans="1:18" ht="24.6" customHeight="1">
      <c r="A15" s="57" t="s">
        <v>18</v>
      </c>
      <c r="B15" s="55"/>
      <c r="C15" s="55"/>
      <c r="D15" s="55"/>
      <c r="E15" s="55"/>
      <c r="F15" s="55"/>
      <c r="G15" s="55"/>
      <c r="H15" s="137"/>
      <c r="I15" s="137"/>
      <c r="J15" s="123"/>
      <c r="K15" s="55"/>
      <c r="L15" s="123"/>
      <c r="M15" s="55"/>
      <c r="N15" s="120"/>
      <c r="O15" s="65"/>
      <c r="P15" s="120"/>
      <c r="Q15" s="55"/>
    </row>
    <row r="16" spans="1:18" ht="24.6" customHeight="1">
      <c r="A16" s="57"/>
      <c r="B16" s="55" t="s">
        <v>19</v>
      </c>
      <c r="C16" s="55"/>
      <c r="D16" s="55"/>
      <c r="E16" s="55"/>
      <c r="F16" s="55"/>
      <c r="G16" s="55"/>
      <c r="H16" s="193" t="s">
        <v>302</v>
      </c>
      <c r="I16" s="55"/>
      <c r="J16" s="259">
        <v>0</v>
      </c>
      <c r="K16" s="55"/>
      <c r="L16" s="123">
        <v>178900000</v>
      </c>
      <c r="M16" s="55"/>
      <c r="N16" s="188">
        <v>0</v>
      </c>
      <c r="O16" s="65"/>
      <c r="P16" s="120">
        <v>178900000</v>
      </c>
      <c r="Q16" s="55"/>
    </row>
    <row r="17" spans="1:17" ht="24.6" customHeight="1">
      <c r="A17" s="57"/>
      <c r="B17" s="55" t="s">
        <v>21</v>
      </c>
      <c r="C17" s="55"/>
      <c r="D17" s="55"/>
      <c r="E17" s="55"/>
      <c r="F17" s="55"/>
      <c r="G17" s="55"/>
      <c r="H17" s="118" t="s">
        <v>20</v>
      </c>
      <c r="I17" s="55"/>
      <c r="J17" s="260">
        <v>0</v>
      </c>
      <c r="K17" s="55"/>
      <c r="L17" s="168">
        <v>0</v>
      </c>
      <c r="M17" s="55"/>
      <c r="N17" s="188">
        <v>9999600</v>
      </c>
      <c r="O17" s="65"/>
      <c r="P17" s="120">
        <v>9999600</v>
      </c>
      <c r="Q17" s="55"/>
    </row>
    <row r="18" spans="1:17" ht="24.6" customHeight="1">
      <c r="A18" s="57"/>
      <c r="B18" s="55" t="s">
        <v>23</v>
      </c>
      <c r="C18" s="55"/>
      <c r="D18" s="55"/>
      <c r="E18" s="55"/>
      <c r="F18" s="55"/>
      <c r="G18" s="55"/>
      <c r="H18" s="118" t="s">
        <v>22</v>
      </c>
      <c r="I18" s="55"/>
      <c r="J18" s="260">
        <v>24101220.66</v>
      </c>
      <c r="K18" s="55"/>
      <c r="L18" s="168">
        <v>24868566.300000001</v>
      </c>
      <c r="M18" s="55"/>
      <c r="N18" s="188">
        <v>24101220.66</v>
      </c>
      <c r="O18" s="187"/>
      <c r="P18" s="188">
        <v>24868566.300000001</v>
      </c>
      <c r="Q18" s="55"/>
    </row>
    <row r="19" spans="1:17" ht="24.6" customHeight="1">
      <c r="B19" s="57" t="s">
        <v>25</v>
      </c>
      <c r="C19" s="55"/>
      <c r="D19" s="55"/>
      <c r="E19" s="55"/>
      <c r="F19" s="55"/>
      <c r="G19" s="55"/>
      <c r="H19" s="118" t="s">
        <v>24</v>
      </c>
      <c r="I19" s="55"/>
      <c r="J19" s="261">
        <v>473754164.21999991</v>
      </c>
      <c r="K19" s="55"/>
      <c r="L19" s="123">
        <v>453932645.35000002</v>
      </c>
      <c r="M19" s="55"/>
      <c r="N19" s="188">
        <v>337960705.82999992</v>
      </c>
      <c r="O19" s="65"/>
      <c r="P19" s="120">
        <v>327589397.12999988</v>
      </c>
      <c r="Q19" s="55"/>
    </row>
    <row r="20" spans="1:17" ht="24.6" customHeight="1">
      <c r="B20" s="57" t="s">
        <v>27</v>
      </c>
      <c r="C20" s="55"/>
      <c r="D20" s="57"/>
      <c r="E20" s="55"/>
      <c r="F20" s="55"/>
      <c r="G20" s="55"/>
      <c r="H20" s="118" t="s">
        <v>26</v>
      </c>
      <c r="I20" s="55"/>
      <c r="J20" s="261">
        <v>156057269.03999999</v>
      </c>
      <c r="K20" s="55"/>
      <c r="L20" s="168">
        <v>155921450.57999998</v>
      </c>
      <c r="M20" s="55"/>
      <c r="N20" s="188">
        <v>54891652.219999999</v>
      </c>
      <c r="O20" s="65"/>
      <c r="P20" s="168">
        <v>51185759.859999999</v>
      </c>
      <c r="Q20" s="55"/>
    </row>
    <row r="21" spans="1:17" ht="24.6" customHeight="1">
      <c r="B21" s="57" t="s">
        <v>29</v>
      </c>
      <c r="C21" s="55"/>
      <c r="D21" s="55"/>
      <c r="E21" s="55"/>
      <c r="F21" s="55"/>
      <c r="G21" s="55"/>
      <c r="H21" s="118" t="s">
        <v>28</v>
      </c>
      <c r="I21" s="55"/>
      <c r="J21" s="261">
        <v>15231574.639999995</v>
      </c>
      <c r="K21" s="55"/>
      <c r="L21" s="123">
        <v>5959789.459999999</v>
      </c>
      <c r="M21" s="55"/>
      <c r="N21" s="188">
        <v>13599782.639999997</v>
      </c>
      <c r="O21" s="65"/>
      <c r="P21" s="120">
        <v>4151317.4599999995</v>
      </c>
      <c r="Q21" s="55"/>
    </row>
    <row r="22" spans="1:17" ht="24.6" customHeight="1">
      <c r="B22" s="57" t="s">
        <v>31</v>
      </c>
      <c r="C22" s="55"/>
      <c r="E22" s="55"/>
      <c r="F22" s="55"/>
      <c r="G22" s="55"/>
      <c r="H22" s="118" t="s">
        <v>68</v>
      </c>
      <c r="I22" s="55"/>
      <c r="J22" s="261">
        <v>36936549.489999995</v>
      </c>
      <c r="K22" s="55"/>
      <c r="L22" s="123">
        <v>36796017.590000004</v>
      </c>
      <c r="M22" s="55"/>
      <c r="N22" s="176">
        <v>26412138.780000001</v>
      </c>
      <c r="O22" s="117"/>
      <c r="P22" s="117">
        <v>27210155.460000001</v>
      </c>
      <c r="Q22" s="55"/>
    </row>
    <row r="23" spans="1:17" ht="24.6" customHeight="1">
      <c r="B23" s="57" t="s">
        <v>33</v>
      </c>
      <c r="C23" s="55"/>
      <c r="E23" s="55"/>
      <c r="F23" s="55"/>
      <c r="G23" s="55"/>
      <c r="H23" s="118"/>
      <c r="I23" s="55"/>
      <c r="J23" s="261">
        <v>54595873.840000004</v>
      </c>
      <c r="K23" s="55"/>
      <c r="L23" s="123">
        <v>46134779.760000005</v>
      </c>
      <c r="M23" s="55"/>
      <c r="N23" s="139">
        <v>31181063.100000005</v>
      </c>
      <c r="O23" s="65"/>
      <c r="P23" s="117">
        <v>24980718.040000003</v>
      </c>
      <c r="Q23" s="55"/>
    </row>
    <row r="24" spans="1:17" ht="24.6" customHeight="1">
      <c r="B24" s="57" t="s">
        <v>34</v>
      </c>
      <c r="C24" s="55"/>
      <c r="D24" s="55"/>
      <c r="E24" s="55"/>
      <c r="F24" s="55"/>
      <c r="G24" s="55"/>
      <c r="H24" s="124"/>
      <c r="I24" s="55"/>
      <c r="J24" s="261">
        <v>2866349.9100000006</v>
      </c>
      <c r="K24" s="55"/>
      <c r="L24" s="123">
        <v>1265845.8799999999</v>
      </c>
      <c r="M24" s="55"/>
      <c r="N24" s="188">
        <v>2403041.0500000007</v>
      </c>
      <c r="O24" s="65"/>
      <c r="P24" s="120">
        <v>654556.25</v>
      </c>
      <c r="Q24" s="55"/>
    </row>
    <row r="25" spans="1:17" ht="24.6" customHeight="1">
      <c r="B25" s="57"/>
      <c r="C25" s="55" t="s">
        <v>35</v>
      </c>
      <c r="D25" s="55"/>
      <c r="E25" s="55"/>
      <c r="F25" s="55"/>
      <c r="G25" s="55"/>
      <c r="H25" s="137"/>
      <c r="I25" s="55"/>
      <c r="J25" s="122">
        <f>SUM(J16:J24)</f>
        <v>763543001.79999995</v>
      </c>
      <c r="K25" s="55"/>
      <c r="L25" s="122">
        <f>SUM(L16:L24)</f>
        <v>903779094.92000008</v>
      </c>
      <c r="M25" s="55"/>
      <c r="N25" s="122">
        <f>SUM(N16:N24)</f>
        <v>500549204.27999991</v>
      </c>
      <c r="O25" s="65"/>
      <c r="P25" s="122">
        <f>SUM(P16:P24)</f>
        <v>649540070.49999988</v>
      </c>
      <c r="Q25" s="55"/>
    </row>
    <row r="26" spans="1:17" ht="24.6" customHeight="1" thickBot="1">
      <c r="A26" s="57" t="s">
        <v>36</v>
      </c>
      <c r="C26" s="55"/>
      <c r="D26" s="55"/>
      <c r="E26" s="55"/>
      <c r="F26" s="55"/>
      <c r="G26" s="55"/>
      <c r="H26" s="137"/>
      <c r="I26" s="137"/>
      <c r="J26" s="125">
        <f>J25+J14</f>
        <v>2935960531.6599998</v>
      </c>
      <c r="K26" s="55"/>
      <c r="L26" s="125">
        <f>L25+L14</f>
        <v>2643345657.6400003</v>
      </c>
      <c r="M26" s="55"/>
      <c r="N26" s="125">
        <f>N25+N14</f>
        <v>2802471148.7399998</v>
      </c>
      <c r="O26" s="65"/>
      <c r="P26" s="125">
        <f>P25+P14</f>
        <v>2463183450.1500001</v>
      </c>
      <c r="Q26" s="55"/>
    </row>
    <row r="27" spans="1:17" ht="24.6" customHeight="1" thickTop="1">
      <c r="A27" s="55"/>
      <c r="B27" s="55"/>
      <c r="C27" s="55"/>
      <c r="D27" s="55"/>
      <c r="E27" s="55"/>
      <c r="F27" s="55"/>
      <c r="G27" s="55"/>
      <c r="H27" s="137"/>
      <c r="I27" s="137"/>
      <c r="J27" s="55"/>
      <c r="K27" s="55"/>
      <c r="L27" s="55"/>
      <c r="M27" s="55"/>
      <c r="O27" s="65"/>
      <c r="P27" s="65"/>
      <c r="Q27" s="55"/>
    </row>
    <row r="28" spans="1:17" ht="24.6" customHeight="1">
      <c r="A28" s="55"/>
      <c r="B28" s="55"/>
      <c r="C28" s="55"/>
      <c r="D28" s="55"/>
      <c r="E28" s="55"/>
      <c r="F28" s="55"/>
      <c r="G28" s="55"/>
      <c r="H28" s="56"/>
      <c r="I28" s="56"/>
      <c r="J28" s="55"/>
      <c r="K28" s="55"/>
      <c r="L28" s="55"/>
      <c r="M28" s="55"/>
      <c r="O28" s="65"/>
      <c r="P28" s="65"/>
      <c r="Q28" s="55"/>
    </row>
    <row r="29" spans="1:17" ht="24.6" customHeight="1">
      <c r="A29" s="281" t="s">
        <v>303</v>
      </c>
      <c r="B29" s="280"/>
      <c r="C29" s="280"/>
      <c r="D29" s="280"/>
      <c r="E29" s="280"/>
      <c r="F29" s="282"/>
      <c r="G29" s="282"/>
      <c r="H29" s="283"/>
      <c r="I29" s="282"/>
      <c r="J29" s="55"/>
      <c r="K29" s="55"/>
      <c r="L29" s="55"/>
      <c r="M29" s="55"/>
      <c r="O29" s="65"/>
      <c r="P29" s="65"/>
      <c r="Q29" s="55"/>
    </row>
    <row r="30" spans="1:17" ht="24.6" customHeight="1">
      <c r="A30" s="57"/>
      <c r="B30" s="55"/>
      <c r="C30" s="55"/>
      <c r="D30" s="55"/>
      <c r="E30" s="55"/>
      <c r="F30" s="55"/>
      <c r="G30" s="55"/>
      <c r="H30" s="56"/>
      <c r="I30" s="56"/>
      <c r="J30" s="55"/>
      <c r="K30" s="55"/>
      <c r="L30" s="55"/>
      <c r="M30" s="55"/>
      <c r="O30" s="65"/>
      <c r="P30" s="65"/>
      <c r="Q30" s="55"/>
    </row>
    <row r="31" spans="1:17" ht="24.6" customHeight="1">
      <c r="A31" s="55"/>
      <c r="B31" s="55"/>
      <c r="C31" s="189"/>
      <c r="D31" s="190"/>
      <c r="E31" s="190"/>
      <c r="F31" s="190"/>
      <c r="G31" s="190"/>
      <c r="H31" s="190"/>
      <c r="I31" s="190"/>
      <c r="J31" s="55"/>
      <c r="K31" s="55"/>
      <c r="L31" s="55"/>
      <c r="M31" s="55"/>
      <c r="O31" s="65"/>
      <c r="P31" s="65"/>
      <c r="Q31" s="55"/>
    </row>
    <row r="32" spans="1:17" ht="24.6" customHeight="1">
      <c r="A32" s="57"/>
      <c r="B32" s="55"/>
      <c r="C32" s="191"/>
      <c r="D32" s="189"/>
      <c r="E32" s="190"/>
      <c r="F32" s="190"/>
      <c r="G32" s="190"/>
      <c r="H32" s="190"/>
      <c r="I32" s="190"/>
      <c r="J32" s="55"/>
      <c r="K32" s="55"/>
      <c r="L32" s="55"/>
      <c r="M32" s="55"/>
      <c r="O32" s="65"/>
      <c r="P32" s="65"/>
      <c r="Q32" s="55"/>
    </row>
    <row r="33" spans="1:17" ht="25.5" customHeight="1">
      <c r="C33" s="57" t="s">
        <v>37</v>
      </c>
      <c r="E33" s="55"/>
      <c r="F33" s="56"/>
      <c r="G33" s="55"/>
      <c r="H33" s="55"/>
      <c r="I33" s="55"/>
      <c r="J33" s="111"/>
      <c r="K33" s="55"/>
      <c r="L33" s="111"/>
      <c r="M33" s="65"/>
      <c r="N33" s="65"/>
      <c r="O33" s="55"/>
      <c r="P33" s="55"/>
    </row>
    <row r="34" spans="1:17" ht="25.5" customHeight="1">
      <c r="A34" s="55"/>
      <c r="D34" s="55" t="s">
        <v>38</v>
      </c>
      <c r="E34" s="55"/>
      <c r="F34" s="56"/>
      <c r="G34" s="55"/>
      <c r="H34" s="55"/>
      <c r="I34" s="55"/>
      <c r="J34" s="111"/>
      <c r="K34" s="55"/>
      <c r="L34" s="111"/>
      <c r="M34" s="65"/>
      <c r="N34" s="65"/>
      <c r="O34" s="55"/>
      <c r="P34" s="55"/>
    </row>
    <row r="35" spans="1:17" ht="25.5" customHeight="1">
      <c r="A35" s="55"/>
      <c r="D35" s="55"/>
      <c r="E35" s="55"/>
      <c r="F35" s="56"/>
      <c r="G35" s="55"/>
      <c r="H35" s="55"/>
      <c r="I35" s="55"/>
      <c r="J35" s="111"/>
      <c r="K35" s="55"/>
      <c r="L35" s="111"/>
      <c r="M35" s="65"/>
      <c r="N35" s="65"/>
      <c r="O35" s="55"/>
      <c r="P35" s="55"/>
    </row>
    <row r="36" spans="1:17" ht="26.25" customHeight="1">
      <c r="A36" s="287" t="s">
        <v>39</v>
      </c>
      <c r="B36" s="287"/>
      <c r="C36" s="287"/>
      <c r="D36" s="287"/>
      <c r="E36" s="287"/>
      <c r="F36" s="287"/>
      <c r="G36" s="287"/>
      <c r="H36" s="287"/>
      <c r="I36" s="287"/>
      <c r="J36" s="287"/>
      <c r="K36" s="287"/>
      <c r="L36" s="287"/>
      <c r="M36" s="287"/>
      <c r="N36" s="287"/>
      <c r="O36" s="287"/>
      <c r="P36" s="287"/>
      <c r="Q36" s="56"/>
    </row>
    <row r="37" spans="1:17" ht="26.25" customHeight="1">
      <c r="A37" s="284" t="str">
        <f>A1</f>
        <v>Advice IT Infinite Public Company Limited and its subsidiary</v>
      </c>
      <c r="B37" s="284"/>
      <c r="C37" s="284"/>
      <c r="D37" s="284"/>
      <c r="E37" s="284"/>
      <c r="F37" s="284"/>
      <c r="G37" s="284"/>
      <c r="H37" s="284"/>
      <c r="I37" s="284"/>
      <c r="J37" s="284"/>
      <c r="K37" s="284"/>
      <c r="L37" s="284"/>
      <c r="M37" s="284"/>
      <c r="N37" s="284"/>
      <c r="O37" s="284"/>
      <c r="P37" s="284"/>
      <c r="Q37" s="56"/>
    </row>
    <row r="38" spans="1:17" ht="26.25" customHeight="1">
      <c r="A38" s="284" t="s">
        <v>40</v>
      </c>
      <c r="B38" s="284"/>
      <c r="C38" s="284"/>
      <c r="D38" s="284"/>
      <c r="E38" s="284"/>
      <c r="F38" s="284"/>
      <c r="G38" s="284"/>
      <c r="H38" s="284"/>
      <c r="I38" s="284"/>
      <c r="J38" s="284"/>
      <c r="K38" s="284"/>
      <c r="L38" s="284"/>
      <c r="M38" s="284"/>
      <c r="N38" s="284"/>
      <c r="O38" s="284"/>
      <c r="P38" s="284"/>
      <c r="Q38" s="56"/>
    </row>
    <row r="39" spans="1:17" ht="26.25" customHeight="1">
      <c r="A39" s="284" t="str">
        <f>+A3</f>
        <v>As at September 30, 2024</v>
      </c>
      <c r="B39" s="284"/>
      <c r="C39" s="284"/>
      <c r="D39" s="284"/>
      <c r="E39" s="284"/>
      <c r="F39" s="284"/>
      <c r="G39" s="284"/>
      <c r="H39" s="284"/>
      <c r="I39" s="284"/>
      <c r="J39" s="284"/>
      <c r="K39" s="284"/>
      <c r="L39" s="284"/>
      <c r="M39" s="284"/>
      <c r="N39" s="284"/>
      <c r="O39" s="284"/>
      <c r="P39" s="284"/>
      <c r="Q39" s="56"/>
    </row>
    <row r="40" spans="1:17" ht="26.25" customHeight="1">
      <c r="A40" s="112"/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56"/>
    </row>
    <row r="41" spans="1:17" ht="26.25" customHeight="1">
      <c r="A41" s="56"/>
      <c r="B41" s="56"/>
      <c r="C41" s="56"/>
      <c r="D41" s="56"/>
      <c r="E41" s="56"/>
      <c r="F41" s="56"/>
      <c r="G41" s="56"/>
      <c r="H41" s="112"/>
      <c r="I41" s="112"/>
      <c r="J41" s="112"/>
      <c r="K41" s="112"/>
      <c r="L41" s="112"/>
      <c r="M41" s="112"/>
      <c r="N41" s="64"/>
      <c r="O41" s="64"/>
      <c r="P41" s="113" t="s">
        <v>2</v>
      </c>
      <c r="Q41" s="56"/>
    </row>
    <row r="42" spans="1:17" ht="24.6" customHeight="1">
      <c r="B42" s="56"/>
      <c r="D42" s="56"/>
      <c r="E42" s="56"/>
      <c r="F42" s="56"/>
      <c r="G42" s="56"/>
      <c r="H42" s="56"/>
      <c r="I42" s="56"/>
      <c r="J42" s="286" t="s">
        <v>3</v>
      </c>
      <c r="K42" s="286"/>
      <c r="L42" s="286"/>
      <c r="M42" s="55"/>
      <c r="N42" s="285" t="s">
        <v>4</v>
      </c>
      <c r="O42" s="285"/>
      <c r="P42" s="285"/>
      <c r="Q42" s="114"/>
    </row>
    <row r="43" spans="1:17" ht="26.25" customHeight="1">
      <c r="B43" s="56"/>
      <c r="D43" s="56" t="s">
        <v>41</v>
      </c>
      <c r="H43" s="137" t="s">
        <v>6</v>
      </c>
      <c r="I43" s="137"/>
      <c r="J43" s="182" t="str">
        <f>J7</f>
        <v>September 30, 2024</v>
      </c>
      <c r="K43" s="183"/>
      <c r="L43" s="182" t="s">
        <v>7</v>
      </c>
      <c r="M43" s="55"/>
      <c r="N43" s="182" t="str">
        <f>N7</f>
        <v>September 30, 2024</v>
      </c>
      <c r="O43" s="183"/>
      <c r="P43" s="182" t="s">
        <v>7</v>
      </c>
      <c r="Q43" s="115"/>
    </row>
    <row r="44" spans="1:17" ht="24.6" customHeight="1">
      <c r="B44" s="56"/>
      <c r="D44" s="56"/>
      <c r="H44" s="137"/>
      <c r="I44" s="137"/>
      <c r="J44" s="184" t="s">
        <v>8</v>
      </c>
      <c r="K44" s="183"/>
      <c r="L44" s="271" t="s">
        <v>300</v>
      </c>
      <c r="M44" s="55"/>
      <c r="N44" s="184" t="s">
        <v>8</v>
      </c>
      <c r="O44" s="183"/>
      <c r="P44" s="271" t="s">
        <v>300</v>
      </c>
      <c r="Q44" s="115"/>
    </row>
    <row r="45" spans="1:17" ht="24.6" customHeight="1">
      <c r="B45" s="56"/>
      <c r="D45" s="56"/>
      <c r="H45" s="137"/>
      <c r="I45" s="137"/>
      <c r="J45" s="56" t="s">
        <v>9</v>
      </c>
      <c r="K45" s="183"/>
      <c r="L45" s="184" t="s">
        <v>301</v>
      </c>
      <c r="M45" s="55"/>
      <c r="N45" s="56" t="s">
        <v>9</v>
      </c>
      <c r="O45" s="183"/>
      <c r="P45" s="184" t="s">
        <v>301</v>
      </c>
      <c r="Q45" s="115"/>
    </row>
    <row r="46" spans="1:17" ht="26.25" customHeight="1">
      <c r="A46" s="57" t="s">
        <v>42</v>
      </c>
      <c r="B46" s="55"/>
      <c r="C46" s="55"/>
      <c r="D46" s="55"/>
      <c r="E46" s="55"/>
      <c r="F46" s="55"/>
      <c r="G46" s="55"/>
      <c r="H46" s="137"/>
      <c r="I46" s="137"/>
      <c r="J46" s="55"/>
      <c r="K46" s="55"/>
      <c r="L46" s="55"/>
      <c r="M46" s="55"/>
      <c r="O46" s="65"/>
      <c r="P46" s="65"/>
      <c r="Q46" s="56"/>
    </row>
    <row r="47" spans="1:17" ht="26.25" customHeight="1">
      <c r="A47" s="57"/>
      <c r="B47" s="126" t="s">
        <v>43</v>
      </c>
      <c r="C47" s="55"/>
      <c r="D47" s="55"/>
      <c r="E47" s="55"/>
      <c r="F47" s="55"/>
      <c r="G47" s="55"/>
      <c r="H47" s="137"/>
      <c r="I47" s="137"/>
      <c r="J47" s="55"/>
      <c r="K47" s="55"/>
      <c r="L47" s="55"/>
      <c r="M47" s="55"/>
      <c r="O47" s="65"/>
      <c r="P47" s="65"/>
      <c r="Q47" s="56"/>
    </row>
    <row r="48" spans="1:17" ht="26.25" customHeight="1">
      <c r="A48" s="57"/>
      <c r="B48" s="54" t="s">
        <v>44</v>
      </c>
      <c r="C48" s="55"/>
      <c r="D48" s="55"/>
      <c r="E48" s="55"/>
      <c r="F48" s="55"/>
      <c r="G48" s="55"/>
      <c r="H48" s="118" t="s">
        <v>30</v>
      </c>
      <c r="I48" s="118"/>
      <c r="J48" s="262">
        <v>0</v>
      </c>
      <c r="K48" s="55"/>
      <c r="L48" s="139">
        <v>344243202.42999995</v>
      </c>
      <c r="M48" s="55"/>
      <c r="N48" s="262">
        <v>0</v>
      </c>
      <c r="O48" s="65"/>
      <c r="P48" s="139">
        <v>344243202.42999995</v>
      </c>
      <c r="Q48" s="127"/>
    </row>
    <row r="49" spans="1:17" ht="26.25" customHeight="1">
      <c r="A49" s="57"/>
      <c r="B49" s="55" t="s">
        <v>46</v>
      </c>
      <c r="C49" s="55"/>
      <c r="D49" s="55"/>
      <c r="E49" s="55"/>
      <c r="F49" s="55"/>
      <c r="G49" s="55"/>
      <c r="H49" s="118" t="s">
        <v>45</v>
      </c>
      <c r="I49" s="118"/>
      <c r="J49" s="272">
        <v>1789623116.7199998</v>
      </c>
      <c r="K49" s="55"/>
      <c r="L49" s="55">
        <v>1704401616.49</v>
      </c>
      <c r="M49" s="55"/>
      <c r="N49" s="263">
        <v>1763685866.21</v>
      </c>
      <c r="O49" s="65"/>
      <c r="P49" s="117">
        <v>1697784224.2300003</v>
      </c>
      <c r="Q49" s="139"/>
    </row>
    <row r="50" spans="1:17" ht="26.25" customHeight="1">
      <c r="A50" s="57"/>
      <c r="B50" s="55" t="s">
        <v>48</v>
      </c>
      <c r="C50" s="55"/>
      <c r="D50" s="55"/>
      <c r="E50" s="55"/>
      <c r="F50" s="55"/>
      <c r="G50" s="55"/>
      <c r="H50" s="118" t="s">
        <v>47</v>
      </c>
      <c r="I50" s="118"/>
      <c r="J50" s="262">
        <v>0</v>
      </c>
      <c r="K50" s="55"/>
      <c r="L50" s="55">
        <v>15413800</v>
      </c>
      <c r="M50" s="55"/>
      <c r="N50" s="262">
        <v>0</v>
      </c>
      <c r="O50" s="65"/>
      <c r="P50" s="139">
        <v>8221000</v>
      </c>
      <c r="Q50" s="139"/>
    </row>
    <row r="51" spans="1:17" ht="26.25" customHeight="1">
      <c r="A51" s="57"/>
      <c r="B51" s="55" t="s">
        <v>50</v>
      </c>
      <c r="C51" s="55"/>
      <c r="D51" s="55"/>
      <c r="E51" s="55"/>
      <c r="F51" s="55"/>
      <c r="G51" s="55"/>
      <c r="H51" s="118" t="s">
        <v>49</v>
      </c>
      <c r="I51" s="118"/>
      <c r="J51" s="272">
        <v>71820576.760000005</v>
      </c>
      <c r="K51" s="55"/>
      <c r="L51" s="54">
        <v>72100926.969999999</v>
      </c>
      <c r="M51" s="55"/>
      <c r="N51" s="262">
        <v>26337038.559999999</v>
      </c>
      <c r="O51" s="65"/>
      <c r="P51" s="117">
        <v>27948935.949999999</v>
      </c>
      <c r="Q51" s="139"/>
    </row>
    <row r="52" spans="1:17" ht="26.25" customHeight="1">
      <c r="A52" s="57"/>
      <c r="B52" s="55" t="s">
        <v>51</v>
      </c>
      <c r="C52" s="55"/>
      <c r="D52" s="55"/>
      <c r="E52" s="55"/>
      <c r="F52" s="55"/>
      <c r="G52" s="55"/>
      <c r="H52" s="128"/>
      <c r="I52" s="128"/>
      <c r="J52" s="272">
        <v>6232903.2600000007</v>
      </c>
      <c r="K52" s="55"/>
      <c r="L52" s="55">
        <v>10552486.07</v>
      </c>
      <c r="M52" s="55"/>
      <c r="N52" s="263">
        <v>5499937.4000000004</v>
      </c>
      <c r="O52" s="65"/>
      <c r="P52" s="139">
        <v>0</v>
      </c>
      <c r="Q52" s="55"/>
    </row>
    <row r="53" spans="1:17" ht="26.25" customHeight="1">
      <c r="A53" s="57"/>
      <c r="B53" s="55" t="s">
        <v>52</v>
      </c>
      <c r="C53" s="55"/>
      <c r="D53" s="55"/>
      <c r="E53" s="55"/>
      <c r="F53" s="55"/>
      <c r="G53" s="55"/>
      <c r="H53" s="136" t="s">
        <v>292</v>
      </c>
      <c r="I53" s="128"/>
      <c r="J53" s="139">
        <v>11423129.27</v>
      </c>
      <c r="K53" s="55"/>
      <c r="L53" s="55">
        <v>10145818.420000002</v>
      </c>
      <c r="M53" s="55"/>
      <c r="N53" s="139">
        <v>41898425.93</v>
      </c>
      <c r="O53" s="65"/>
      <c r="P53" s="117">
        <v>9733318.4199999999</v>
      </c>
      <c r="Q53" s="55"/>
    </row>
    <row r="54" spans="1:17" ht="26.25" customHeight="1">
      <c r="B54" s="55"/>
      <c r="C54" s="57" t="s">
        <v>54</v>
      </c>
      <c r="D54" s="55"/>
      <c r="E54" s="55"/>
      <c r="F54" s="55"/>
      <c r="G54" s="55"/>
      <c r="H54" s="129"/>
      <c r="I54" s="129"/>
      <c r="J54" s="122">
        <f>SUM(J48:J53)</f>
        <v>1879099726.0099998</v>
      </c>
      <c r="K54" s="130"/>
      <c r="L54" s="122">
        <f>SUM(L48:L53)</f>
        <v>2156857850.3800001</v>
      </c>
      <c r="M54" s="130"/>
      <c r="N54" s="122">
        <f>SUM(N48:N53)</f>
        <v>1837421268.1000001</v>
      </c>
      <c r="O54" s="131"/>
      <c r="P54" s="122">
        <f>SUM(P48:P53)</f>
        <v>2087930681.0300004</v>
      </c>
      <c r="Q54" s="55"/>
    </row>
    <row r="55" spans="1:17" ht="26.25" customHeight="1">
      <c r="A55" s="57" t="s">
        <v>55</v>
      </c>
      <c r="B55" s="55"/>
      <c r="C55" s="57"/>
      <c r="D55" s="55"/>
      <c r="E55" s="55"/>
      <c r="F55" s="55"/>
      <c r="G55" s="55"/>
      <c r="H55" s="129"/>
      <c r="I55" s="129"/>
      <c r="J55" s="132"/>
      <c r="K55" s="130"/>
      <c r="L55" s="132"/>
      <c r="M55" s="130"/>
      <c r="N55" s="132"/>
      <c r="O55" s="131"/>
      <c r="P55" s="132"/>
      <c r="Q55" s="55"/>
    </row>
    <row r="56" spans="1:17" ht="26.25" customHeight="1">
      <c r="B56" s="55" t="s">
        <v>56</v>
      </c>
      <c r="C56" s="57"/>
      <c r="D56" s="55"/>
      <c r="E56" s="55"/>
      <c r="F56" s="55"/>
      <c r="G56" s="55"/>
      <c r="H56" s="118" t="s">
        <v>47</v>
      </c>
      <c r="I56" s="118"/>
      <c r="J56" s="262">
        <v>0</v>
      </c>
      <c r="K56" s="170"/>
      <c r="L56" s="169">
        <v>14735731.300000001</v>
      </c>
      <c r="M56" s="170"/>
      <c r="N56" s="262">
        <v>0</v>
      </c>
      <c r="O56" s="172"/>
      <c r="P56" s="171">
        <v>0</v>
      </c>
      <c r="Q56" s="55"/>
    </row>
    <row r="57" spans="1:17" ht="26.25" customHeight="1">
      <c r="B57" s="55" t="s">
        <v>57</v>
      </c>
      <c r="C57" s="57"/>
      <c r="D57" s="55"/>
      <c r="E57" s="55"/>
      <c r="F57" s="55"/>
      <c r="G57" s="55"/>
      <c r="H57" s="118" t="s">
        <v>49</v>
      </c>
      <c r="I57" s="118"/>
      <c r="J57" s="264">
        <v>81970285.030000001</v>
      </c>
      <c r="K57" s="130"/>
      <c r="L57" s="192">
        <v>82905204.069999993</v>
      </c>
      <c r="M57" s="130"/>
      <c r="N57" s="264">
        <v>27918273.210000001</v>
      </c>
      <c r="O57" s="131"/>
      <c r="P57" s="171">
        <v>22897946.859999999</v>
      </c>
      <c r="Q57" s="55"/>
    </row>
    <row r="58" spans="1:17" ht="26.25" customHeight="1">
      <c r="B58" s="55" t="s">
        <v>58</v>
      </c>
      <c r="C58" s="57"/>
      <c r="D58" s="55"/>
      <c r="E58" s="55"/>
      <c r="F58" s="55"/>
      <c r="G58" s="55"/>
      <c r="H58" s="118">
        <v>16</v>
      </c>
      <c r="I58" s="118"/>
      <c r="J58" s="265">
        <v>76017271.789999992</v>
      </c>
      <c r="K58" s="173"/>
      <c r="L58" s="174">
        <v>68190562.859999999</v>
      </c>
      <c r="M58" s="173"/>
      <c r="N58" s="266">
        <v>56449440.5</v>
      </c>
      <c r="O58" s="175"/>
      <c r="P58" s="133">
        <v>50984830.539999999</v>
      </c>
      <c r="Q58" s="55"/>
    </row>
    <row r="59" spans="1:17" ht="26.25" customHeight="1">
      <c r="B59" s="55" t="s">
        <v>59</v>
      </c>
      <c r="C59" s="55"/>
      <c r="D59" s="55"/>
      <c r="E59" s="55"/>
      <c r="F59" s="55"/>
      <c r="G59" s="55"/>
      <c r="H59" s="118" t="s">
        <v>292</v>
      </c>
      <c r="I59" s="118"/>
      <c r="J59" s="265">
        <v>10209715.560000002</v>
      </c>
      <c r="K59" s="173"/>
      <c r="L59" s="174">
        <v>9874982.4499999993</v>
      </c>
      <c r="M59" s="173"/>
      <c r="N59" s="265">
        <v>6227924.4800000014</v>
      </c>
      <c r="O59" s="175"/>
      <c r="P59" s="133">
        <v>5923820.3200000003</v>
      </c>
      <c r="Q59" s="55"/>
    </row>
    <row r="60" spans="1:17" ht="26.25" customHeight="1">
      <c r="B60" s="55"/>
      <c r="C60" s="57" t="s">
        <v>60</v>
      </c>
      <c r="D60" s="55"/>
      <c r="E60" s="55"/>
      <c r="F60" s="55"/>
      <c r="G60" s="55"/>
      <c r="H60" s="129"/>
      <c r="I60" s="129"/>
      <c r="J60" s="134">
        <f>SUM(J56:J59)</f>
        <v>168197272.38</v>
      </c>
      <c r="K60" s="130"/>
      <c r="L60" s="134">
        <f>SUM(L56:L59)</f>
        <v>175706480.67999998</v>
      </c>
      <c r="M60" s="130"/>
      <c r="N60" s="134">
        <f>SUM(N56:N59)</f>
        <v>90595638.190000013</v>
      </c>
      <c r="O60" s="131"/>
      <c r="P60" s="134">
        <f>SUM(P56:P59)</f>
        <v>79806597.719999999</v>
      </c>
      <c r="Q60" s="55"/>
    </row>
    <row r="61" spans="1:17" ht="26.25" customHeight="1">
      <c r="B61" s="55"/>
      <c r="C61" s="57" t="s">
        <v>61</v>
      </c>
      <c r="D61" s="55"/>
      <c r="E61" s="55"/>
      <c r="F61" s="55"/>
      <c r="G61" s="55"/>
      <c r="H61" s="129"/>
      <c r="I61" s="129"/>
      <c r="J61" s="122">
        <f>+J54+J60</f>
        <v>2047296998.3899999</v>
      </c>
      <c r="K61" s="130"/>
      <c r="L61" s="122">
        <f>+L54+L60</f>
        <v>2332564331.0599999</v>
      </c>
      <c r="M61" s="130"/>
      <c r="N61" s="122">
        <f>+N54+N60</f>
        <v>1928016906.2900002</v>
      </c>
      <c r="O61" s="131"/>
      <c r="P61" s="122">
        <f>+P54+P60</f>
        <v>2167737278.7500005</v>
      </c>
      <c r="Q61" s="55"/>
    </row>
    <row r="62" spans="1:17" ht="26.25" customHeight="1">
      <c r="B62" s="55"/>
      <c r="C62" s="57"/>
      <c r="D62" s="55"/>
      <c r="E62" s="55"/>
      <c r="F62" s="55"/>
      <c r="G62" s="55"/>
      <c r="H62" s="129"/>
      <c r="I62" s="129"/>
      <c r="J62" s="133"/>
      <c r="K62" s="130"/>
      <c r="L62" s="133"/>
      <c r="M62" s="130"/>
      <c r="N62" s="133"/>
      <c r="O62" s="131"/>
      <c r="P62" s="133"/>
      <c r="Q62" s="55"/>
    </row>
    <row r="63" spans="1:17" ht="26.25" customHeight="1">
      <c r="B63" s="55"/>
      <c r="C63" s="57"/>
      <c r="D63" s="55"/>
      <c r="E63" s="55"/>
      <c r="F63" s="55"/>
      <c r="G63" s="55"/>
      <c r="H63" s="129"/>
      <c r="I63" s="129"/>
      <c r="J63" s="133"/>
      <c r="K63" s="130"/>
      <c r="L63" s="133"/>
      <c r="M63" s="130"/>
      <c r="N63" s="133"/>
      <c r="O63" s="131"/>
      <c r="P63" s="133"/>
      <c r="Q63" s="55"/>
    </row>
    <row r="64" spans="1:17" ht="24.75" customHeight="1">
      <c r="A64" s="281" t="s">
        <v>303</v>
      </c>
      <c r="B64" s="280"/>
      <c r="C64" s="280"/>
      <c r="D64" s="280"/>
      <c r="E64" s="55"/>
      <c r="F64" s="55"/>
      <c r="G64" s="55"/>
      <c r="H64" s="56"/>
      <c r="I64" s="56"/>
      <c r="J64" s="55"/>
      <c r="K64" s="55"/>
      <c r="L64" s="55"/>
      <c r="M64" s="55"/>
      <c r="O64" s="65"/>
      <c r="P64" s="65"/>
      <c r="Q64" s="55"/>
    </row>
    <row r="65" spans="1:17" ht="24.75" customHeight="1">
      <c r="A65" s="57"/>
      <c r="B65" s="55"/>
      <c r="C65" s="55"/>
      <c r="D65" s="55"/>
      <c r="E65" s="55"/>
      <c r="F65" s="55"/>
      <c r="G65" s="55"/>
      <c r="H65" s="56"/>
      <c r="I65" s="56"/>
      <c r="J65" s="55"/>
      <c r="K65" s="55"/>
      <c r="L65" s="55"/>
      <c r="M65" s="55"/>
      <c r="O65" s="65"/>
      <c r="P65" s="65"/>
      <c r="Q65" s="55"/>
    </row>
    <row r="66" spans="1:17" ht="24.75" customHeight="1">
      <c r="C66" s="57"/>
      <c r="D66" s="55"/>
      <c r="E66" s="55"/>
      <c r="F66" s="55"/>
      <c r="G66" s="55"/>
      <c r="H66" s="56"/>
      <c r="I66" s="56"/>
      <c r="J66" s="55"/>
      <c r="K66" s="55"/>
      <c r="L66" s="55"/>
      <c r="M66" s="55"/>
      <c r="O66" s="65"/>
      <c r="P66" s="65"/>
      <c r="Q66" s="55"/>
    </row>
    <row r="67" spans="1:17" ht="25.5" customHeight="1">
      <c r="C67" s="57" t="s">
        <v>37</v>
      </c>
      <c r="E67" s="55"/>
      <c r="F67" s="56"/>
      <c r="G67" s="55"/>
      <c r="H67" s="55"/>
      <c r="I67" s="55"/>
      <c r="J67" s="111"/>
      <c r="K67" s="55"/>
      <c r="L67" s="111"/>
      <c r="M67" s="65"/>
      <c r="N67" s="65"/>
      <c r="O67" s="55"/>
      <c r="P67" s="55"/>
    </row>
    <row r="68" spans="1:17" ht="25.5" customHeight="1">
      <c r="A68" s="55"/>
      <c r="D68" s="55" t="s">
        <v>38</v>
      </c>
      <c r="E68" s="55"/>
      <c r="F68" s="56"/>
      <c r="G68" s="55"/>
      <c r="H68" s="55"/>
      <c r="I68" s="55"/>
      <c r="J68" s="111"/>
      <c r="K68" s="55"/>
      <c r="L68" s="111"/>
      <c r="M68" s="65"/>
      <c r="N68" s="65"/>
      <c r="O68" s="55"/>
      <c r="P68" s="55"/>
    </row>
    <row r="69" spans="1:17" ht="25.5" customHeight="1">
      <c r="A69" s="55"/>
      <c r="D69" s="55"/>
      <c r="E69" s="55"/>
      <c r="F69" s="56"/>
      <c r="G69" s="55"/>
      <c r="H69" s="55"/>
      <c r="I69" s="55"/>
      <c r="J69" s="111"/>
      <c r="K69" s="55"/>
      <c r="L69" s="111"/>
      <c r="M69" s="65"/>
      <c r="N69" s="65"/>
      <c r="O69" s="55"/>
      <c r="P69" s="55"/>
    </row>
    <row r="70" spans="1:17" ht="25.5" customHeight="1">
      <c r="A70" s="287" t="s">
        <v>62</v>
      </c>
      <c r="B70" s="287"/>
      <c r="C70" s="287"/>
      <c r="D70" s="287"/>
      <c r="E70" s="287"/>
      <c r="F70" s="287"/>
      <c r="G70" s="287"/>
      <c r="H70" s="287"/>
      <c r="I70" s="287"/>
      <c r="J70" s="287"/>
      <c r="K70" s="287"/>
      <c r="L70" s="287"/>
      <c r="M70" s="287"/>
      <c r="N70" s="287"/>
      <c r="O70" s="287"/>
      <c r="P70" s="287"/>
      <c r="Q70" s="56"/>
    </row>
    <row r="71" spans="1:17" ht="25.5" customHeight="1">
      <c r="A71" s="284" t="str">
        <f>A37</f>
        <v>Advice IT Infinite Public Company Limited and its subsidiary</v>
      </c>
      <c r="B71" s="284"/>
      <c r="C71" s="284"/>
      <c r="D71" s="284"/>
      <c r="E71" s="284"/>
      <c r="F71" s="284"/>
      <c r="G71" s="284"/>
      <c r="H71" s="284"/>
      <c r="I71" s="284"/>
      <c r="J71" s="284"/>
      <c r="K71" s="284"/>
      <c r="L71" s="284"/>
      <c r="M71" s="284"/>
      <c r="N71" s="284"/>
      <c r="O71" s="284"/>
      <c r="P71" s="284"/>
      <c r="Q71" s="56"/>
    </row>
    <row r="72" spans="1:17" ht="25.5" customHeight="1">
      <c r="A72" s="284" t="s">
        <v>40</v>
      </c>
      <c r="B72" s="284"/>
      <c r="C72" s="284"/>
      <c r="D72" s="284"/>
      <c r="E72" s="284"/>
      <c r="F72" s="284"/>
      <c r="G72" s="284"/>
      <c r="H72" s="284"/>
      <c r="I72" s="284"/>
      <c r="J72" s="284"/>
      <c r="K72" s="284"/>
      <c r="L72" s="284"/>
      <c r="M72" s="284"/>
      <c r="N72" s="284"/>
      <c r="O72" s="284"/>
      <c r="P72" s="284"/>
      <c r="Q72" s="56"/>
    </row>
    <row r="73" spans="1:17" ht="25.5" customHeight="1">
      <c r="A73" s="284" t="str">
        <f>+A3</f>
        <v>As at September 30, 2024</v>
      </c>
      <c r="B73" s="284"/>
      <c r="C73" s="284"/>
      <c r="D73" s="284"/>
      <c r="E73" s="284"/>
      <c r="F73" s="284"/>
      <c r="G73" s="284"/>
      <c r="H73" s="284"/>
      <c r="I73" s="284"/>
      <c r="J73" s="284"/>
      <c r="K73" s="284"/>
      <c r="L73" s="284"/>
      <c r="M73" s="284"/>
      <c r="N73" s="284"/>
      <c r="O73" s="284"/>
      <c r="P73" s="284"/>
      <c r="Q73" s="56"/>
    </row>
    <row r="74" spans="1:17" ht="25.5" customHeight="1">
      <c r="A74" s="112"/>
      <c r="B74" s="112"/>
      <c r="C74" s="112"/>
      <c r="D74" s="112"/>
      <c r="E74" s="112"/>
      <c r="F74" s="112"/>
      <c r="G74" s="112"/>
      <c r="H74" s="112"/>
      <c r="I74" s="112"/>
      <c r="J74" s="112"/>
      <c r="K74" s="112"/>
      <c r="L74" s="112"/>
      <c r="M74" s="112"/>
      <c r="N74" s="112"/>
      <c r="O74" s="112"/>
      <c r="P74" s="112"/>
      <c r="Q74" s="56"/>
    </row>
    <row r="75" spans="1:17" ht="25.5" customHeight="1">
      <c r="A75" s="56"/>
      <c r="B75" s="56"/>
      <c r="C75" s="56"/>
      <c r="D75" s="56"/>
      <c r="E75" s="56"/>
      <c r="F75" s="56"/>
      <c r="G75" s="56"/>
      <c r="H75" s="112"/>
      <c r="I75" s="112"/>
      <c r="J75" s="112"/>
      <c r="K75" s="112"/>
      <c r="L75" s="112"/>
      <c r="M75" s="112"/>
      <c r="N75" s="64"/>
      <c r="O75" s="64"/>
      <c r="P75" s="113" t="s">
        <v>2</v>
      </c>
      <c r="Q75" s="56"/>
    </row>
    <row r="76" spans="1:17" ht="25.5" customHeight="1">
      <c r="B76" s="56"/>
      <c r="D76" s="56"/>
      <c r="E76" s="56"/>
      <c r="F76" s="56"/>
      <c r="G76" s="56"/>
      <c r="H76" s="56"/>
      <c r="I76" s="56"/>
      <c r="J76" s="286" t="s">
        <v>3</v>
      </c>
      <c r="K76" s="286"/>
      <c r="L76" s="286"/>
      <c r="M76" s="55"/>
      <c r="N76" s="285" t="s">
        <v>4</v>
      </c>
      <c r="O76" s="285"/>
      <c r="P76" s="285"/>
      <c r="Q76" s="114"/>
    </row>
    <row r="77" spans="1:17" ht="25.5" customHeight="1">
      <c r="B77" s="56"/>
      <c r="C77" s="54" t="s">
        <v>63</v>
      </c>
      <c r="D77" s="56"/>
      <c r="H77" s="137" t="s">
        <v>6</v>
      </c>
      <c r="I77" s="137"/>
      <c r="J77" s="182" t="str">
        <f>J43</f>
        <v>September 30, 2024</v>
      </c>
      <c r="K77" s="183"/>
      <c r="L77" s="182" t="s">
        <v>7</v>
      </c>
      <c r="M77" s="55"/>
      <c r="N77" s="182" t="str">
        <f>N43</f>
        <v>September 30, 2024</v>
      </c>
      <c r="O77" s="183"/>
      <c r="P77" s="182" t="s">
        <v>7</v>
      </c>
      <c r="Q77" s="115"/>
    </row>
    <row r="78" spans="1:17" ht="25.5" customHeight="1">
      <c r="B78" s="56"/>
      <c r="D78" s="56"/>
      <c r="H78" s="137"/>
      <c r="I78" s="137"/>
      <c r="J78" s="184" t="s">
        <v>8</v>
      </c>
      <c r="K78" s="183"/>
      <c r="L78" s="184" t="s">
        <v>300</v>
      </c>
      <c r="M78" s="55"/>
      <c r="N78" s="184" t="s">
        <v>8</v>
      </c>
      <c r="O78" s="183"/>
      <c r="P78" s="271" t="s">
        <v>300</v>
      </c>
      <c r="Q78" s="115"/>
    </row>
    <row r="79" spans="1:17" ht="25.5" customHeight="1">
      <c r="B79" s="56"/>
      <c r="D79" s="56"/>
      <c r="H79" s="137"/>
      <c r="I79" s="137"/>
      <c r="J79" s="56" t="s">
        <v>9</v>
      </c>
      <c r="K79" s="183"/>
      <c r="L79" s="184" t="s">
        <v>301</v>
      </c>
      <c r="M79" s="55"/>
      <c r="N79" s="56" t="s">
        <v>9</v>
      </c>
      <c r="O79" s="183"/>
      <c r="P79" s="184" t="s">
        <v>301</v>
      </c>
      <c r="Q79" s="115"/>
    </row>
    <row r="80" spans="1:17" ht="25.5" customHeight="1">
      <c r="B80" s="57" t="s">
        <v>64</v>
      </c>
      <c r="C80" s="55"/>
      <c r="D80" s="55"/>
      <c r="E80" s="55"/>
      <c r="F80" s="55"/>
      <c r="G80" s="55"/>
      <c r="H80" s="137"/>
      <c r="I80" s="137"/>
      <c r="J80" s="55"/>
      <c r="K80" s="55"/>
      <c r="L80" s="55"/>
      <c r="M80" s="55"/>
      <c r="N80" s="66"/>
      <c r="O80" s="65"/>
      <c r="P80" s="65"/>
      <c r="Q80" s="55"/>
    </row>
    <row r="81" spans="1:17" ht="25.5" customHeight="1">
      <c r="B81" s="57" t="s">
        <v>65</v>
      </c>
      <c r="C81" s="55"/>
      <c r="D81" s="55"/>
      <c r="E81" s="55"/>
      <c r="F81" s="55"/>
      <c r="G81" s="55"/>
      <c r="H81" s="193" t="s">
        <v>53</v>
      </c>
      <c r="I81" s="137"/>
      <c r="J81" s="55"/>
      <c r="K81" s="55"/>
      <c r="L81" s="55"/>
      <c r="M81" s="55"/>
      <c r="O81" s="65"/>
      <c r="P81" s="65"/>
      <c r="Q81" s="55"/>
    </row>
    <row r="82" spans="1:17" ht="25.5" customHeight="1">
      <c r="B82" s="57" t="s">
        <v>66</v>
      </c>
      <c r="C82" s="55"/>
      <c r="D82" s="55"/>
      <c r="E82" s="55"/>
      <c r="F82" s="55"/>
      <c r="G82" s="55"/>
      <c r="H82" s="137"/>
      <c r="I82" s="137"/>
      <c r="J82" s="55"/>
      <c r="K82" s="55"/>
      <c r="L82" s="55"/>
      <c r="M82" s="55"/>
      <c r="O82" s="65"/>
      <c r="P82" s="65"/>
      <c r="Q82" s="55"/>
    </row>
    <row r="83" spans="1:17" ht="25.5" customHeight="1" thickBot="1">
      <c r="C83" s="55" t="s">
        <v>67</v>
      </c>
      <c r="D83" s="55"/>
      <c r="E83" s="55"/>
      <c r="F83" s="55"/>
      <c r="G83" s="55"/>
      <c r="I83" s="118"/>
      <c r="J83" s="194">
        <v>310000000</v>
      </c>
      <c r="K83" s="195"/>
      <c r="L83" s="194">
        <v>310000000</v>
      </c>
      <c r="M83" s="195"/>
      <c r="N83" s="194">
        <v>310000000</v>
      </c>
      <c r="O83" s="196"/>
      <c r="P83" s="194">
        <v>310000000</v>
      </c>
      <c r="Q83" s="55"/>
    </row>
    <row r="84" spans="1:17" ht="25.5" customHeight="1" thickTop="1">
      <c r="B84" s="57" t="s">
        <v>69</v>
      </c>
      <c r="C84" s="55"/>
      <c r="D84" s="55"/>
      <c r="E84" s="55"/>
      <c r="F84" s="55"/>
      <c r="G84" s="55"/>
      <c r="H84" s="137"/>
      <c r="I84" s="137"/>
      <c r="J84" s="55"/>
      <c r="K84" s="55"/>
      <c r="L84" s="55"/>
      <c r="M84" s="55"/>
      <c r="O84" s="65"/>
      <c r="P84" s="117"/>
      <c r="Q84" s="55"/>
    </row>
    <row r="85" spans="1:17" ht="25.5" customHeight="1">
      <c r="B85" s="57" t="s">
        <v>66</v>
      </c>
      <c r="C85" s="55"/>
      <c r="D85" s="55"/>
      <c r="E85" s="55"/>
      <c r="F85" s="55"/>
      <c r="G85" s="55"/>
      <c r="H85" s="137"/>
      <c r="I85" s="137"/>
      <c r="J85" s="55"/>
      <c r="K85" s="55"/>
      <c r="L85" s="55"/>
      <c r="M85" s="55"/>
      <c r="O85" s="65"/>
      <c r="P85" s="117"/>
      <c r="Q85" s="55"/>
    </row>
    <row r="86" spans="1:17" ht="25.5" customHeight="1">
      <c r="C86" s="55" t="s">
        <v>70</v>
      </c>
      <c r="D86" s="55"/>
      <c r="E86" s="55"/>
      <c r="F86" s="55"/>
      <c r="G86" s="55"/>
      <c r="H86" s="137"/>
      <c r="I86" s="137"/>
      <c r="J86" s="234">
        <v>310000000</v>
      </c>
      <c r="K86" s="195"/>
      <c r="L86" s="242">
        <v>0</v>
      </c>
      <c r="M86" s="195"/>
      <c r="N86" s="234">
        <v>310000000</v>
      </c>
      <c r="O86" s="196"/>
      <c r="P86" s="242">
        <v>0</v>
      </c>
      <c r="Q86" s="55"/>
    </row>
    <row r="87" spans="1:17" ht="25.5" customHeight="1">
      <c r="B87" s="54" t="s">
        <v>71</v>
      </c>
      <c r="C87" s="55"/>
      <c r="D87" s="55"/>
      <c r="E87" s="55"/>
      <c r="F87" s="55"/>
      <c r="G87" s="55"/>
      <c r="H87" s="137"/>
      <c r="I87" s="137"/>
      <c r="J87" s="234"/>
      <c r="K87" s="195"/>
      <c r="L87" s="234"/>
      <c r="M87" s="195"/>
      <c r="N87" s="234"/>
      <c r="O87" s="196"/>
      <c r="P87" s="234"/>
      <c r="Q87" s="55"/>
    </row>
    <row r="88" spans="1:17" ht="25.5" customHeight="1">
      <c r="C88" s="55" t="s">
        <v>67</v>
      </c>
      <c r="D88" s="55"/>
      <c r="E88" s="55"/>
      <c r="F88" s="55"/>
      <c r="G88" s="55"/>
      <c r="H88" s="137"/>
      <c r="I88" s="137"/>
      <c r="J88" s="242">
        <v>0</v>
      </c>
      <c r="K88" s="195"/>
      <c r="L88" s="234">
        <v>225000000</v>
      </c>
      <c r="M88" s="195"/>
      <c r="N88" s="242">
        <v>0</v>
      </c>
      <c r="O88" s="196"/>
      <c r="P88" s="234">
        <v>225000000</v>
      </c>
      <c r="Q88" s="55"/>
    </row>
    <row r="89" spans="1:17" ht="25.5" customHeight="1">
      <c r="B89" s="54" t="s">
        <v>72</v>
      </c>
      <c r="C89" s="55"/>
      <c r="D89" s="55"/>
      <c r="E89" s="55"/>
      <c r="F89" s="55"/>
      <c r="G89" s="55"/>
      <c r="H89" s="193" t="s">
        <v>53</v>
      </c>
      <c r="I89" s="137"/>
      <c r="J89" s="234">
        <v>449276000</v>
      </c>
      <c r="K89" s="195"/>
      <c r="L89" s="242">
        <v>0</v>
      </c>
      <c r="M89" s="195"/>
      <c r="N89" s="234">
        <v>449276000</v>
      </c>
      <c r="O89" s="196"/>
      <c r="P89" s="242">
        <v>0</v>
      </c>
      <c r="Q89" s="55"/>
    </row>
    <row r="90" spans="1:17" ht="25.5" customHeight="1">
      <c r="B90" s="57" t="s">
        <v>73</v>
      </c>
      <c r="C90" s="55"/>
      <c r="D90" s="55"/>
      <c r="E90" s="55"/>
      <c r="F90" s="55"/>
      <c r="G90" s="55"/>
      <c r="H90" s="137"/>
      <c r="I90" s="137"/>
      <c r="J90" s="117"/>
      <c r="K90" s="55"/>
      <c r="L90" s="117"/>
      <c r="M90" s="55"/>
      <c r="O90" s="65"/>
      <c r="P90" s="117"/>
      <c r="Q90" s="55"/>
    </row>
    <row r="91" spans="1:17" ht="25.5" customHeight="1">
      <c r="B91" s="54" t="s">
        <v>74</v>
      </c>
      <c r="C91" s="55"/>
      <c r="D91" s="55"/>
      <c r="E91" s="55"/>
      <c r="F91" s="55"/>
      <c r="G91" s="55"/>
      <c r="H91" s="118"/>
      <c r="I91" s="128"/>
      <c r="J91" s="55">
        <f>ส่วนเปลี่ยนแปลงรวม!I18</f>
        <v>-11925242.07</v>
      </c>
      <c r="K91" s="55"/>
      <c r="L91" s="55">
        <f>ส่วนเปลี่ยนแปลงรวม!I11</f>
        <v>-11925242.07</v>
      </c>
      <c r="M91" s="55"/>
      <c r="N91" s="54">
        <f>ส่วนเปลี่ยนแปลงเฉพาะบริษัท!I18</f>
        <v>-13618243.42</v>
      </c>
      <c r="O91" s="65"/>
      <c r="P91" s="54">
        <f>ส่วนเปลี่ยนแปลงเฉพาะบริษัท!I11</f>
        <v>-13618243.42</v>
      </c>
      <c r="Q91" s="55"/>
    </row>
    <row r="92" spans="1:17" ht="25.5" customHeight="1">
      <c r="B92" s="57" t="s">
        <v>75</v>
      </c>
      <c r="C92" s="55"/>
      <c r="D92" s="55"/>
      <c r="E92" s="55"/>
      <c r="F92" s="55"/>
      <c r="G92" s="55"/>
      <c r="H92" s="118"/>
      <c r="I92" s="128"/>
      <c r="J92" s="55"/>
      <c r="K92" s="55"/>
      <c r="L92" s="55"/>
      <c r="M92" s="55"/>
      <c r="N92" s="54"/>
      <c r="O92" s="65"/>
      <c r="P92" s="139"/>
      <c r="Q92" s="55"/>
    </row>
    <row r="93" spans="1:17" ht="25.5" customHeight="1">
      <c r="B93" s="57" t="s">
        <v>76</v>
      </c>
      <c r="C93" s="55"/>
      <c r="D93" s="55"/>
      <c r="E93" s="55"/>
      <c r="F93" s="55"/>
      <c r="G93" s="55"/>
      <c r="H93" s="193" t="s">
        <v>77</v>
      </c>
      <c r="I93" s="128"/>
      <c r="J93" s="55">
        <v>31000000</v>
      </c>
      <c r="K93" s="55"/>
      <c r="L93" s="139">
        <v>22500000</v>
      </c>
      <c r="M93" s="55"/>
      <c r="N93" s="54">
        <v>31000000</v>
      </c>
      <c r="O93" s="65"/>
      <c r="P93" s="139">
        <v>22500000</v>
      </c>
      <c r="Q93" s="55"/>
    </row>
    <row r="94" spans="1:17" ht="25.5" customHeight="1">
      <c r="B94" s="57" t="s">
        <v>78</v>
      </c>
      <c r="C94" s="55"/>
      <c r="D94" s="55"/>
      <c r="E94" s="55"/>
      <c r="F94" s="55"/>
      <c r="G94" s="55"/>
      <c r="H94" s="128"/>
      <c r="I94" s="128"/>
      <c r="J94" s="235">
        <f>ส่วนเปลี่ยนแปลงรวม!M24</f>
        <v>110312775.34000131</v>
      </c>
      <c r="K94" s="55"/>
      <c r="L94" s="235">
        <f>ส่วนเปลี่ยนแปลงรวม!M18</f>
        <v>75206568.650000006</v>
      </c>
      <c r="M94" s="55"/>
      <c r="N94" s="236">
        <f>ส่วนเปลี่ยนแปลงเฉพาะบริษัท!M24</f>
        <v>97796485.870002449</v>
      </c>
      <c r="O94" s="65"/>
      <c r="P94" s="236">
        <f>ส่วนเปลี่ยนแปลงเฉพาะบริษัท!M18</f>
        <v>61564414.820000023</v>
      </c>
      <c r="Q94" s="55"/>
    </row>
    <row r="95" spans="1:17" ht="25.5" customHeight="1">
      <c r="B95" s="55"/>
      <c r="C95" s="57" t="s">
        <v>79</v>
      </c>
      <c r="D95" s="55"/>
      <c r="E95" s="55"/>
      <c r="F95" s="55"/>
      <c r="G95" s="55"/>
      <c r="H95" s="137"/>
      <c r="I95" s="137"/>
      <c r="J95" s="120">
        <f>SUM(J84:J94)</f>
        <v>888663533.27000129</v>
      </c>
      <c r="K95" s="55"/>
      <c r="L95" s="120">
        <f>SUM(L84:L94)</f>
        <v>310781326.58000004</v>
      </c>
      <c r="M95" s="55"/>
      <c r="N95" s="120">
        <f>SUM(N84:N94)</f>
        <v>874454242.45000243</v>
      </c>
      <c r="O95" s="65"/>
      <c r="P95" s="120">
        <f>SUM(P84:P94)</f>
        <v>295446171.40000004</v>
      </c>
    </row>
    <row r="96" spans="1:17" ht="25.5" customHeight="1" thickBot="1">
      <c r="A96" s="57" t="s">
        <v>304</v>
      </c>
      <c r="B96" s="55"/>
      <c r="C96" s="55"/>
      <c r="D96" s="55"/>
      <c r="E96" s="55"/>
      <c r="F96" s="55"/>
      <c r="G96" s="55"/>
      <c r="H96" s="137"/>
      <c r="I96" s="137"/>
      <c r="J96" s="135">
        <f>+J61+J95</f>
        <v>2935960531.6600013</v>
      </c>
      <c r="K96" s="55"/>
      <c r="L96" s="135">
        <f>+L61+L95</f>
        <v>2643345657.6399999</v>
      </c>
      <c r="M96" s="55"/>
      <c r="N96" s="135">
        <f>+N61+N95</f>
        <v>2802471148.7400026</v>
      </c>
      <c r="O96" s="65"/>
      <c r="P96" s="135">
        <f>+P61+P95</f>
        <v>2463183450.1500006</v>
      </c>
    </row>
    <row r="97" spans="1:17" ht="25.5" customHeight="1" thickTop="1">
      <c r="A97" s="55"/>
      <c r="B97" s="55"/>
      <c r="C97" s="55"/>
      <c r="D97" s="55"/>
      <c r="E97" s="55"/>
      <c r="F97" s="55"/>
      <c r="G97" s="55"/>
      <c r="H97" s="56"/>
      <c r="I97" s="56"/>
      <c r="J97" s="244">
        <f>+J96-J26</f>
        <v>0</v>
      </c>
      <c r="K97" s="244"/>
      <c r="L97" s="244">
        <f>+L96-L26</f>
        <v>0</v>
      </c>
      <c r="M97" s="244"/>
      <c r="N97" s="244">
        <f>+N96-N26</f>
        <v>0</v>
      </c>
      <c r="O97" s="245"/>
      <c r="P97" s="244">
        <f>+P96-P26</f>
        <v>0</v>
      </c>
      <c r="Q97" s="55"/>
    </row>
    <row r="98" spans="1:17" ht="25.5" customHeight="1">
      <c r="A98" s="55"/>
      <c r="B98" s="55"/>
      <c r="C98" s="55"/>
      <c r="D98" s="55"/>
      <c r="E98" s="55"/>
      <c r="F98" s="55"/>
      <c r="G98" s="55"/>
      <c r="H98" s="56"/>
      <c r="I98" s="56"/>
      <c r="J98" s="237"/>
      <c r="K98" s="237"/>
      <c r="L98" s="237"/>
      <c r="M98" s="237"/>
      <c r="N98" s="238"/>
      <c r="O98" s="239"/>
      <c r="P98" s="239"/>
      <c r="Q98" s="55"/>
    </row>
    <row r="99" spans="1:17" ht="25.5" customHeight="1">
      <c r="A99" s="281" t="s">
        <v>303</v>
      </c>
      <c r="B99" s="280"/>
      <c r="C99" s="280"/>
      <c r="D99" s="280"/>
      <c r="E99" s="55"/>
      <c r="F99" s="55"/>
      <c r="G99" s="55"/>
      <c r="H99" s="56"/>
      <c r="I99" s="56"/>
      <c r="J99" s="237"/>
      <c r="K99" s="237"/>
      <c r="L99" s="237"/>
      <c r="M99" s="237"/>
      <c r="N99" s="238"/>
      <c r="O99" s="239"/>
      <c r="P99" s="239"/>
      <c r="Q99" s="55"/>
    </row>
    <row r="100" spans="1:17" ht="25.5" customHeight="1">
      <c r="A100" s="55"/>
      <c r="C100" s="55"/>
      <c r="D100" s="55"/>
      <c r="E100" s="55"/>
      <c r="F100" s="55"/>
      <c r="G100" s="55"/>
      <c r="H100" s="56"/>
      <c r="I100" s="56"/>
      <c r="J100" s="55"/>
      <c r="K100" s="55"/>
      <c r="L100" s="55"/>
      <c r="M100" s="55"/>
      <c r="O100" s="65"/>
      <c r="P100" s="65"/>
      <c r="Q100" s="55"/>
    </row>
    <row r="101" spans="1:17" ht="25.5" customHeight="1"/>
    <row r="102" spans="1:17" ht="25.5" customHeight="1">
      <c r="C102" s="57" t="s">
        <v>37</v>
      </c>
      <c r="E102" s="55"/>
      <c r="F102" s="56"/>
      <c r="G102" s="55"/>
      <c r="H102" s="55"/>
      <c r="I102" s="55"/>
      <c r="J102" s="111"/>
      <c r="K102" s="55"/>
      <c r="L102" s="111"/>
      <c r="M102" s="65"/>
      <c r="N102" s="65"/>
      <c r="O102" s="55"/>
      <c r="P102" s="55"/>
    </row>
    <row r="103" spans="1:17" ht="25.5" customHeight="1">
      <c r="A103" s="55"/>
      <c r="D103" s="55" t="s">
        <v>38</v>
      </c>
      <c r="E103" s="55"/>
      <c r="F103" s="56"/>
      <c r="G103" s="55"/>
      <c r="H103" s="55"/>
      <c r="I103" s="55"/>
      <c r="J103" s="111"/>
      <c r="K103" s="55"/>
      <c r="L103" s="111"/>
      <c r="M103" s="65"/>
      <c r="N103" s="65"/>
      <c r="O103" s="55"/>
      <c r="P103" s="55"/>
    </row>
  </sheetData>
  <mergeCells count="17">
    <mergeCell ref="N76:P76"/>
    <mergeCell ref="A73:P73"/>
    <mergeCell ref="A36:P36"/>
    <mergeCell ref="A70:P70"/>
    <mergeCell ref="A71:P71"/>
    <mergeCell ref="A72:P72"/>
    <mergeCell ref="A37:P37"/>
    <mergeCell ref="A38:P38"/>
    <mergeCell ref="A39:P39"/>
    <mergeCell ref="N42:P42"/>
    <mergeCell ref="J42:L42"/>
    <mergeCell ref="J76:L76"/>
    <mergeCell ref="A1:P1"/>
    <mergeCell ref="A2:P2"/>
    <mergeCell ref="A3:P3"/>
    <mergeCell ref="N6:P6"/>
    <mergeCell ref="J6:L6"/>
  </mergeCells>
  <phoneticPr fontId="9" type="noConversion"/>
  <pageMargins left="0.78740157480314965" right="0.31496062992125984" top="0.6692913385826772" bottom="0.51181102362204722" header="0.19685039370078741" footer="0.19685039370078741"/>
  <pageSetup paperSize="9" scale="8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77"/>
  <sheetViews>
    <sheetView topLeftCell="A58" zoomScaleNormal="100" zoomScaleSheetLayoutView="100" workbookViewId="0">
      <selection activeCell="L70" sqref="L70"/>
    </sheetView>
  </sheetViews>
  <sheetFormatPr defaultColWidth="9.140625" defaultRowHeight="22.5" customHeight="1"/>
  <cols>
    <col min="1" max="1" width="2.5703125" style="54" customWidth="1"/>
    <col min="2" max="2" width="5.85546875" style="54" customWidth="1"/>
    <col min="3" max="3" width="7.42578125" style="54" customWidth="1"/>
    <col min="4" max="4" width="13.5703125" style="54" customWidth="1"/>
    <col min="5" max="5" width="1.85546875" style="54" customWidth="1"/>
    <col min="6" max="6" width="7.42578125" style="54" customWidth="1"/>
    <col min="7" max="7" width="1.42578125" style="54" customWidth="1"/>
    <col min="8" max="8" width="16.5703125" style="139" bestFit="1" customWidth="1"/>
    <col min="9" max="9" width="1.42578125" style="54" customWidth="1"/>
    <col min="10" max="10" width="16.42578125" style="54" bestFit="1" customWidth="1"/>
    <col min="11" max="11" width="1.42578125" style="54" customWidth="1"/>
    <col min="12" max="12" width="16.5703125" style="54" bestFit="1" customWidth="1"/>
    <col min="13" max="13" width="1.42578125" style="54" customWidth="1"/>
    <col min="14" max="14" width="16.42578125" style="54" bestFit="1" customWidth="1"/>
    <col min="15" max="15" width="1.5703125" style="54" customWidth="1"/>
    <col min="16" max="16" width="2.42578125" style="54" customWidth="1"/>
    <col min="17" max="17" width="14.42578125" style="54" bestFit="1" customWidth="1"/>
    <col min="18" max="18" width="15.140625" style="54" customWidth="1"/>
    <col min="19" max="16384" width="9.140625" style="54"/>
  </cols>
  <sheetData>
    <row r="1" spans="1:15" ht="22.5" customHeight="1">
      <c r="A1" s="284" t="s">
        <v>0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56"/>
    </row>
    <row r="2" spans="1:15" ht="22.5" customHeight="1">
      <c r="A2" s="284" t="s">
        <v>80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56"/>
    </row>
    <row r="3" spans="1:15" ht="22.5" customHeight="1">
      <c r="A3" s="284" t="s">
        <v>289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284"/>
      <c r="O3" s="56"/>
    </row>
    <row r="4" spans="1:15" ht="22.5" customHeight="1">
      <c r="A4" s="284" t="s">
        <v>81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56"/>
    </row>
    <row r="5" spans="1:15" ht="22.5" customHeight="1">
      <c r="A5" s="112"/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56"/>
    </row>
    <row r="6" spans="1:15" ht="22.5" customHeight="1">
      <c r="A6" s="55"/>
      <c r="B6" s="55"/>
      <c r="C6" s="55"/>
      <c r="D6" s="55"/>
      <c r="E6" s="55"/>
      <c r="F6" s="112"/>
      <c r="G6" s="112"/>
      <c r="H6" s="112"/>
      <c r="I6" s="112"/>
      <c r="J6" s="112"/>
      <c r="K6" s="112"/>
      <c r="L6" s="64"/>
      <c r="M6" s="64"/>
      <c r="N6" s="113" t="s">
        <v>2</v>
      </c>
      <c r="O6" s="246"/>
    </row>
    <row r="7" spans="1:15" ht="22.5" customHeight="1">
      <c r="A7" s="55"/>
      <c r="B7" s="55"/>
      <c r="C7" s="55"/>
      <c r="D7" s="55"/>
      <c r="E7" s="55"/>
      <c r="F7" s="56"/>
      <c r="G7" s="55"/>
      <c r="H7" s="286" t="s">
        <v>82</v>
      </c>
      <c r="I7" s="286"/>
      <c r="J7" s="286"/>
      <c r="K7" s="55"/>
      <c r="L7" s="285" t="s">
        <v>4</v>
      </c>
      <c r="M7" s="285"/>
      <c r="N7" s="285"/>
      <c r="O7" s="246"/>
    </row>
    <row r="8" spans="1:15" ht="22.5" customHeight="1">
      <c r="A8" s="247"/>
      <c r="B8" s="248"/>
      <c r="C8" s="248"/>
      <c r="D8" s="248"/>
      <c r="E8" s="248"/>
      <c r="F8" s="137" t="s">
        <v>6</v>
      </c>
      <c r="G8" s="55"/>
      <c r="H8" s="138" t="s">
        <v>83</v>
      </c>
      <c r="I8" s="55"/>
      <c r="J8" s="138" t="s">
        <v>84</v>
      </c>
      <c r="K8" s="55"/>
      <c r="L8" s="138" t="s">
        <v>83</v>
      </c>
      <c r="M8" s="55"/>
      <c r="N8" s="138" t="s">
        <v>84</v>
      </c>
      <c r="O8" s="249"/>
    </row>
    <row r="9" spans="1:15" ht="22.5" customHeight="1">
      <c r="A9" s="247"/>
      <c r="B9" s="248"/>
      <c r="C9" s="248"/>
      <c r="D9" s="248"/>
      <c r="E9" s="248"/>
      <c r="F9" s="137"/>
      <c r="G9" s="55"/>
      <c r="H9" s="79"/>
      <c r="I9" s="55"/>
      <c r="J9" s="79"/>
      <c r="K9" s="55"/>
      <c r="L9" s="79"/>
      <c r="M9" s="55"/>
      <c r="N9" s="79" t="s">
        <v>285</v>
      </c>
      <c r="O9" s="249"/>
    </row>
    <row r="10" spans="1:15" ht="22.5" customHeight="1">
      <c r="A10" s="247" t="s">
        <v>85</v>
      </c>
      <c r="B10" s="248"/>
      <c r="C10" s="248"/>
      <c r="D10" s="248"/>
      <c r="E10" s="248"/>
      <c r="F10" s="248"/>
      <c r="G10" s="248"/>
      <c r="H10" s="161"/>
      <c r="I10" s="248"/>
      <c r="J10" s="162"/>
      <c r="K10" s="240"/>
      <c r="L10" s="162"/>
      <c r="M10" s="240"/>
      <c r="N10" s="162"/>
      <c r="O10" s="162"/>
    </row>
    <row r="11" spans="1:15" ht="22.5" customHeight="1">
      <c r="A11" s="247"/>
      <c r="B11" s="250" t="s">
        <v>86</v>
      </c>
      <c r="C11" s="248"/>
      <c r="D11" s="248"/>
      <c r="E11" s="248"/>
      <c r="F11" s="257" t="s">
        <v>293</v>
      </c>
      <c r="G11" s="248"/>
      <c r="H11" s="54">
        <v>3747818753.3700008</v>
      </c>
      <c r="I11" s="248"/>
      <c r="J11" s="54">
        <v>3586388454.1300001</v>
      </c>
      <c r="K11" s="140"/>
      <c r="L11" s="54">
        <v>3574533957.8500013</v>
      </c>
      <c r="M11" s="140"/>
      <c r="N11" s="54">
        <v>3508150563.3800001</v>
      </c>
      <c r="O11" s="163"/>
    </row>
    <row r="12" spans="1:15" ht="22.5" customHeight="1">
      <c r="A12" s="247"/>
      <c r="B12" s="250" t="s">
        <v>87</v>
      </c>
      <c r="C12" s="248"/>
      <c r="D12" s="248"/>
      <c r="E12" s="248"/>
      <c r="F12" s="248"/>
      <c r="G12" s="248"/>
      <c r="H12" s="150">
        <v>0</v>
      </c>
      <c r="J12" s="139">
        <v>0</v>
      </c>
      <c r="K12" s="140"/>
      <c r="L12" s="150">
        <v>5700000</v>
      </c>
      <c r="N12" s="54">
        <v>5100000</v>
      </c>
    </row>
    <row r="13" spans="1:15" ht="22.5" customHeight="1">
      <c r="A13" s="247"/>
      <c r="B13" s="250" t="s">
        <v>88</v>
      </c>
      <c r="C13" s="248"/>
      <c r="D13" s="248"/>
      <c r="E13" s="248"/>
      <c r="F13" s="251" t="s">
        <v>20</v>
      </c>
      <c r="G13" s="248"/>
      <c r="H13" s="139">
        <v>0</v>
      </c>
      <c r="I13" s="248"/>
      <c r="J13" s="150">
        <v>0</v>
      </c>
      <c r="K13" s="140"/>
      <c r="L13" s="54">
        <v>25998960</v>
      </c>
      <c r="M13" s="140"/>
      <c r="N13" s="139">
        <v>17999280</v>
      </c>
      <c r="O13" s="163"/>
    </row>
    <row r="14" spans="1:15" ht="22.5" customHeight="1">
      <c r="A14" s="247"/>
      <c r="B14" s="250" t="s">
        <v>89</v>
      </c>
      <c r="C14" s="248"/>
      <c r="D14" s="248"/>
      <c r="E14" s="248"/>
      <c r="F14" s="248"/>
      <c r="G14" s="248"/>
      <c r="H14" s="54">
        <v>750471.2</v>
      </c>
      <c r="I14" s="248"/>
      <c r="J14" s="149">
        <v>1194317.26</v>
      </c>
      <c r="K14" s="140"/>
      <c r="L14" s="54">
        <v>656261.5700000003</v>
      </c>
      <c r="M14" s="140"/>
      <c r="N14" s="54">
        <v>686772.78</v>
      </c>
      <c r="O14" s="163"/>
    </row>
    <row r="15" spans="1:15" ht="22.5" customHeight="1">
      <c r="A15" s="250" t="s">
        <v>90</v>
      </c>
      <c r="C15" s="248"/>
      <c r="D15" s="248"/>
      <c r="E15" s="248"/>
      <c r="F15" s="248"/>
      <c r="G15" s="248"/>
      <c r="H15" s="164">
        <f>SUM(H11:H14)</f>
        <v>3748569224.5700006</v>
      </c>
      <c r="I15" s="248"/>
      <c r="J15" s="164">
        <f>SUM(J11:J14)</f>
        <v>3587582771.3900003</v>
      </c>
      <c r="K15" s="165"/>
      <c r="L15" s="164">
        <f>SUM(L11:L14)</f>
        <v>3606889179.4200015</v>
      </c>
      <c r="M15" s="165"/>
      <c r="N15" s="164">
        <f>SUM(N11:N14)</f>
        <v>3531936616.1600003</v>
      </c>
      <c r="O15" s="141"/>
    </row>
    <row r="16" spans="1:15" ht="22.5" customHeight="1">
      <c r="A16" s="247" t="s">
        <v>91</v>
      </c>
      <c r="B16" s="250"/>
      <c r="C16" s="248"/>
      <c r="D16" s="248"/>
      <c r="E16" s="248"/>
      <c r="F16" s="248"/>
      <c r="G16" s="248"/>
      <c r="H16" s="161"/>
      <c r="I16" s="248"/>
      <c r="J16" s="161"/>
      <c r="K16" s="140"/>
      <c r="L16" s="141"/>
      <c r="M16" s="140"/>
      <c r="N16" s="141"/>
      <c r="O16" s="141"/>
    </row>
    <row r="17" spans="1:21" ht="22.5" customHeight="1">
      <c r="A17" s="247"/>
      <c r="B17" s="250" t="s">
        <v>92</v>
      </c>
      <c r="C17" s="248"/>
      <c r="D17" s="248"/>
      <c r="E17" s="248"/>
      <c r="F17" s="248"/>
      <c r="G17" s="248"/>
      <c r="H17" s="54">
        <v>3407152705.52</v>
      </c>
      <c r="I17" s="248"/>
      <c r="J17" s="54">
        <v>3271760423.0999999</v>
      </c>
      <c r="K17" s="140"/>
      <c r="L17" s="54">
        <v>3340990851.8035908</v>
      </c>
      <c r="M17" s="140"/>
      <c r="N17" s="54">
        <v>3296386094.0300002</v>
      </c>
      <c r="O17" s="141"/>
    </row>
    <row r="18" spans="1:21" ht="22.5" customHeight="1">
      <c r="A18" s="247"/>
      <c r="B18" s="250" t="s">
        <v>93</v>
      </c>
      <c r="C18" s="248"/>
      <c r="D18" s="248"/>
      <c r="E18" s="258"/>
      <c r="F18" s="257" t="s">
        <v>293</v>
      </c>
      <c r="G18" s="248"/>
      <c r="H18" s="149">
        <v>156532788.78999996</v>
      </c>
      <c r="I18" s="248"/>
      <c r="J18" s="149">
        <v>159166430.09</v>
      </c>
      <c r="K18" s="140"/>
      <c r="L18" s="54">
        <v>73721754.930000007</v>
      </c>
      <c r="M18" s="140"/>
      <c r="N18" s="54">
        <v>92591084.579999998</v>
      </c>
      <c r="O18" s="141"/>
    </row>
    <row r="19" spans="1:21" ht="22.5" customHeight="1">
      <c r="A19" s="247"/>
      <c r="B19" s="250" t="s">
        <v>94</v>
      </c>
      <c r="C19" s="248"/>
      <c r="D19" s="248"/>
      <c r="E19" s="248"/>
      <c r="F19" s="248"/>
      <c r="G19" s="248"/>
      <c r="H19" s="149">
        <v>105815971.46999991</v>
      </c>
      <c r="I19" s="248"/>
      <c r="J19" s="149">
        <v>88266579.280000001</v>
      </c>
      <c r="K19" s="140"/>
      <c r="L19" s="54">
        <v>97191775.629999906</v>
      </c>
      <c r="M19" s="140"/>
      <c r="N19" s="54">
        <v>82090215.749999985</v>
      </c>
      <c r="O19" s="141"/>
    </row>
    <row r="20" spans="1:21" ht="22.5" customHeight="1">
      <c r="A20" s="247" t="s">
        <v>95</v>
      </c>
      <c r="B20" s="250"/>
      <c r="C20" s="248"/>
      <c r="D20" s="248"/>
      <c r="E20" s="248"/>
      <c r="F20" s="248"/>
      <c r="G20" s="248"/>
      <c r="H20" s="164">
        <f>SUM(H17:H19)</f>
        <v>3669501465.7799997</v>
      </c>
      <c r="I20" s="248"/>
      <c r="J20" s="164">
        <f>SUM(J17:J19)</f>
        <v>3519193432.4700003</v>
      </c>
      <c r="K20" s="165"/>
      <c r="L20" s="164">
        <f>SUM(L17:L19)</f>
        <v>3511904382.3635907</v>
      </c>
      <c r="M20" s="165"/>
      <c r="N20" s="164">
        <f>SUM(N17:N19)</f>
        <v>3471067394.3600001</v>
      </c>
      <c r="O20" s="141"/>
    </row>
    <row r="21" spans="1:21" ht="22.5" customHeight="1">
      <c r="A21" s="250" t="s">
        <v>96</v>
      </c>
      <c r="B21" s="250"/>
      <c r="C21" s="248"/>
      <c r="D21" s="250"/>
      <c r="E21" s="248"/>
      <c r="F21" s="248"/>
      <c r="G21" s="248"/>
      <c r="H21" s="141">
        <f>+H15-H20</f>
        <v>79067758.790000916</v>
      </c>
      <c r="I21" s="248"/>
      <c r="J21" s="141">
        <f>+J15-J20</f>
        <v>68389338.920000076</v>
      </c>
      <c r="K21" s="141"/>
      <c r="L21" s="141">
        <f>+L15-L20</f>
        <v>94984797.056410789</v>
      </c>
      <c r="M21" s="141"/>
      <c r="N21" s="141">
        <f>+N15-N20</f>
        <v>60869221.800000191</v>
      </c>
      <c r="O21" s="141"/>
    </row>
    <row r="22" spans="1:21" ht="22.5" customHeight="1">
      <c r="A22" s="250" t="s">
        <v>97</v>
      </c>
      <c r="C22" s="248"/>
      <c r="D22" s="248"/>
      <c r="E22" s="248"/>
      <c r="F22" s="248"/>
      <c r="G22" s="248"/>
      <c r="H22" s="149">
        <v>54881.71</v>
      </c>
      <c r="I22" s="248"/>
      <c r="J22" s="149">
        <v>239426.59</v>
      </c>
      <c r="K22" s="140"/>
      <c r="L22" s="54">
        <v>54519.38</v>
      </c>
      <c r="M22" s="140"/>
      <c r="N22" s="54">
        <v>239426.59000000032</v>
      </c>
      <c r="O22" s="163"/>
    </row>
    <row r="23" spans="1:21" ht="22.5" customHeight="1">
      <c r="A23" s="250" t="s">
        <v>98</v>
      </c>
      <c r="C23" s="250"/>
      <c r="D23" s="250"/>
      <c r="E23" s="248"/>
      <c r="F23" s="248"/>
      <c r="G23" s="248"/>
      <c r="H23" s="142">
        <v>2170607.4199999981</v>
      </c>
      <c r="I23" s="248"/>
      <c r="J23" s="142">
        <v>4553686.5999999996</v>
      </c>
      <c r="K23" s="141"/>
      <c r="L23" s="142">
        <v>1141287.3499999987</v>
      </c>
      <c r="M23" s="141"/>
      <c r="N23" s="142">
        <v>3054642.0299999984</v>
      </c>
      <c r="O23" s="141"/>
    </row>
    <row r="24" spans="1:21" ht="22.5" customHeight="1">
      <c r="A24" s="250" t="s">
        <v>99</v>
      </c>
      <c r="B24" s="247"/>
      <c r="C24" s="250"/>
      <c r="D24" s="250"/>
      <c r="E24" s="248"/>
      <c r="F24" s="248"/>
      <c r="G24" s="248"/>
      <c r="H24" s="141">
        <f>+H21+H22-H23</f>
        <v>76952033.080000907</v>
      </c>
      <c r="I24" s="248"/>
      <c r="J24" s="141">
        <f>+J21+J22-J23</f>
        <v>64075078.910000078</v>
      </c>
      <c r="K24" s="141"/>
      <c r="L24" s="141">
        <f>+L21+L22-L23</f>
        <v>93898029.086410791</v>
      </c>
      <c r="M24" s="141"/>
      <c r="N24" s="141">
        <f>+N21+N22-N23</f>
        <v>58054006.360000193</v>
      </c>
      <c r="O24" s="141"/>
      <c r="R24" s="252"/>
      <c r="S24" s="252"/>
      <c r="T24" s="252"/>
      <c r="U24" s="252"/>
    </row>
    <row r="25" spans="1:21" ht="22.5" customHeight="1">
      <c r="A25" s="250" t="s">
        <v>100</v>
      </c>
      <c r="B25" s="247"/>
      <c r="C25" s="248"/>
      <c r="D25" s="248"/>
      <c r="E25" s="248"/>
      <c r="F25" s="257" t="s">
        <v>68</v>
      </c>
      <c r="G25" s="248"/>
      <c r="H25" s="165">
        <v>14715539.140000008</v>
      </c>
      <c r="I25" s="248"/>
      <c r="J25" s="165">
        <v>12829294.43</v>
      </c>
      <c r="L25" s="253">
        <v>12890335.289999999</v>
      </c>
      <c r="N25" s="253">
        <v>7884758.3700000001</v>
      </c>
      <c r="O25" s="165"/>
    </row>
    <row r="26" spans="1:21" ht="22.5" customHeight="1">
      <c r="A26" s="248" t="s">
        <v>101</v>
      </c>
      <c r="B26" s="247"/>
      <c r="C26" s="248"/>
      <c r="D26" s="248"/>
      <c r="E26" s="248"/>
      <c r="F26" s="251"/>
      <c r="G26" s="248"/>
      <c r="H26" s="166">
        <f>+H24-H25</f>
        <v>62236493.940000899</v>
      </c>
      <c r="I26" s="248"/>
      <c r="J26" s="166">
        <f>+J24-J25</f>
        <v>51245784.480000079</v>
      </c>
      <c r="K26" s="140"/>
      <c r="L26" s="166">
        <f>+L24-L25</f>
        <v>81007693.796410799</v>
      </c>
      <c r="M26" s="140"/>
      <c r="N26" s="166">
        <f>+N24-N25</f>
        <v>50169247.990000196</v>
      </c>
      <c r="O26" s="165"/>
    </row>
    <row r="27" spans="1:21" ht="22.5" customHeight="1">
      <c r="A27" s="54" t="s">
        <v>102</v>
      </c>
      <c r="F27" s="251"/>
      <c r="G27" s="248"/>
      <c r="I27" s="248"/>
      <c r="J27" s="139"/>
      <c r="L27" s="150"/>
      <c r="N27" s="150"/>
      <c r="O27" s="165"/>
    </row>
    <row r="28" spans="1:21" ht="22.5" customHeight="1" thickBot="1">
      <c r="A28" s="54" t="s">
        <v>103</v>
      </c>
      <c r="F28" s="248"/>
      <c r="G28" s="248"/>
      <c r="H28" s="254">
        <f>SUM(H26:H27)</f>
        <v>62236493.940000899</v>
      </c>
      <c r="I28" s="248"/>
      <c r="J28" s="254">
        <f>SUM(J26:J27)</f>
        <v>51245784.480000079</v>
      </c>
      <c r="L28" s="254">
        <f>SUM(L26:L27)</f>
        <v>81007693.796410799</v>
      </c>
      <c r="N28" s="254">
        <f>SUM(N26:N27)</f>
        <v>50169247.990000196</v>
      </c>
      <c r="O28" s="140"/>
      <c r="R28" s="255"/>
    </row>
    <row r="29" spans="1:21" ht="22.5" customHeight="1" thickTop="1">
      <c r="B29" s="54" t="s">
        <v>104</v>
      </c>
      <c r="F29" s="251" t="s">
        <v>32</v>
      </c>
      <c r="G29" s="248"/>
      <c r="H29" s="161"/>
      <c r="I29" s="248"/>
      <c r="O29" s="140"/>
    </row>
    <row r="30" spans="1:21" ht="22.5" customHeight="1">
      <c r="B30" s="54" t="s">
        <v>105</v>
      </c>
      <c r="F30" s="248"/>
      <c r="G30" s="248"/>
      <c r="H30" s="54">
        <v>0.1</v>
      </c>
      <c r="I30" s="248"/>
      <c r="J30" s="54">
        <f>J26/450000000</f>
        <v>0.11387952106666684</v>
      </c>
      <c r="L30" s="54">
        <v>0.13</v>
      </c>
      <c r="N30" s="54">
        <f>N26/450000000</f>
        <v>0.11148721775555599</v>
      </c>
      <c r="O30" s="140"/>
    </row>
    <row r="31" spans="1:21" ht="22.5" customHeight="1">
      <c r="F31" s="248"/>
      <c r="G31" s="248"/>
      <c r="H31" s="54"/>
      <c r="I31" s="248"/>
      <c r="O31" s="140"/>
    </row>
    <row r="32" spans="1:21" ht="22.5" customHeight="1">
      <c r="A32" s="248"/>
      <c r="B32" s="247"/>
      <c r="C32" s="248"/>
      <c r="D32" s="248"/>
      <c r="E32" s="248"/>
      <c r="F32" s="248"/>
      <c r="G32" s="248"/>
      <c r="H32" s="161"/>
      <c r="I32" s="248"/>
      <c r="J32" s="140"/>
      <c r="K32" s="165"/>
      <c r="L32" s="140"/>
      <c r="M32" s="165"/>
      <c r="N32" s="140"/>
      <c r="O32" s="140"/>
    </row>
    <row r="33" spans="1:15" ht="22.5" customHeight="1">
      <c r="A33" s="281" t="s">
        <v>303</v>
      </c>
      <c r="B33" s="280"/>
      <c r="C33" s="280"/>
      <c r="D33" s="280"/>
      <c r="E33" s="248"/>
      <c r="F33" s="248"/>
      <c r="G33" s="248"/>
      <c r="H33" s="161"/>
      <c r="I33" s="248"/>
      <c r="J33" s="140"/>
      <c r="K33" s="165"/>
      <c r="L33" s="140"/>
      <c r="M33" s="165"/>
      <c r="N33" s="140"/>
      <c r="O33" s="140"/>
    </row>
    <row r="34" spans="1:15" ht="22.5" customHeight="1">
      <c r="A34" s="248"/>
      <c r="B34" s="247"/>
      <c r="C34" s="248"/>
      <c r="D34" s="248"/>
      <c r="E34" s="248"/>
      <c r="F34" s="248"/>
      <c r="G34" s="248"/>
      <c r="H34" s="241"/>
      <c r="I34" s="248"/>
      <c r="J34" s="140"/>
      <c r="K34" s="165"/>
      <c r="L34" s="140"/>
      <c r="M34" s="165"/>
      <c r="N34" s="140"/>
      <c r="O34" s="140"/>
    </row>
    <row r="35" spans="1:15" ht="22.5" customHeight="1">
      <c r="A35" s="248"/>
      <c r="B35" s="247"/>
      <c r="C35" s="248"/>
      <c r="D35" s="248"/>
      <c r="E35" s="248"/>
      <c r="F35" s="248"/>
      <c r="G35" s="248"/>
      <c r="H35" s="241"/>
      <c r="I35" s="248"/>
      <c r="J35" s="140"/>
      <c r="K35" s="165"/>
      <c r="L35" s="140"/>
      <c r="M35" s="165"/>
      <c r="N35" s="140"/>
      <c r="O35" s="140"/>
    </row>
    <row r="36" spans="1:15" ht="22.5" customHeight="1">
      <c r="A36" s="248"/>
      <c r="B36" s="247"/>
      <c r="C36" s="248" t="s">
        <v>37</v>
      </c>
      <c r="D36" s="248"/>
      <c r="E36" s="248"/>
      <c r="F36" s="248"/>
      <c r="G36" s="248"/>
      <c r="H36" s="241"/>
      <c r="I36" s="248"/>
      <c r="J36" s="140"/>
      <c r="K36" s="165"/>
      <c r="L36" s="140"/>
      <c r="M36" s="165"/>
      <c r="N36" s="140"/>
      <c r="O36" s="140"/>
    </row>
    <row r="37" spans="1:15" ht="22.5" customHeight="1">
      <c r="C37" s="57"/>
      <c r="D37" s="55" t="s">
        <v>38</v>
      </c>
      <c r="E37" s="55"/>
      <c r="F37" s="55"/>
      <c r="G37" s="55"/>
      <c r="I37" s="55"/>
      <c r="J37" s="55"/>
      <c r="K37" s="55"/>
      <c r="L37" s="55"/>
      <c r="M37" s="55"/>
      <c r="N37" s="55"/>
      <c r="O37" s="55"/>
    </row>
    <row r="38" spans="1:15" ht="22.5" customHeight="1">
      <c r="C38" s="57"/>
      <c r="D38" s="55"/>
      <c r="E38" s="55"/>
      <c r="F38" s="55"/>
      <c r="G38" s="55"/>
      <c r="I38" s="55"/>
      <c r="J38" s="55"/>
      <c r="K38" s="55"/>
      <c r="L38" s="55"/>
      <c r="M38" s="55"/>
      <c r="N38" s="55"/>
      <c r="O38" s="55"/>
    </row>
    <row r="39" spans="1:15" ht="21.75" customHeight="1">
      <c r="A39" s="284" t="str">
        <f>A1</f>
        <v>Advice IT Infinite Public Company Limited and its subsidiary</v>
      </c>
      <c r="B39" s="284"/>
      <c r="C39" s="284"/>
      <c r="D39" s="284"/>
      <c r="E39" s="284"/>
      <c r="F39" s="284"/>
      <c r="G39" s="284"/>
      <c r="H39" s="284"/>
      <c r="I39" s="284"/>
      <c r="J39" s="284"/>
      <c r="K39" s="284"/>
      <c r="L39" s="284"/>
      <c r="M39" s="284"/>
      <c r="N39" s="284"/>
      <c r="O39" s="56"/>
    </row>
    <row r="40" spans="1:15" ht="21.75" customHeight="1">
      <c r="A40" s="284" t="str">
        <f>A2</f>
        <v>Statement of comprehensive income</v>
      </c>
      <c r="B40" s="284"/>
      <c r="C40" s="284"/>
      <c r="D40" s="284"/>
      <c r="E40" s="284"/>
      <c r="F40" s="284"/>
      <c r="G40" s="284"/>
      <c r="H40" s="284"/>
      <c r="I40" s="284"/>
      <c r="J40" s="284"/>
      <c r="K40" s="284"/>
      <c r="L40" s="284"/>
      <c r="M40" s="284"/>
      <c r="N40" s="284"/>
      <c r="O40" s="56"/>
    </row>
    <row r="41" spans="1:15" ht="21.75" customHeight="1">
      <c r="A41" s="284" t="s">
        <v>288</v>
      </c>
      <c r="B41" s="284"/>
      <c r="C41" s="284"/>
      <c r="D41" s="284"/>
      <c r="E41" s="284"/>
      <c r="F41" s="284"/>
      <c r="G41" s="284"/>
      <c r="H41" s="284"/>
      <c r="I41" s="284"/>
      <c r="J41" s="284"/>
      <c r="K41" s="284"/>
      <c r="L41" s="284"/>
      <c r="M41" s="284"/>
      <c r="N41" s="284"/>
      <c r="O41" s="56"/>
    </row>
    <row r="42" spans="1:15" ht="21.75" customHeight="1">
      <c r="A42" s="284" t="str">
        <f>A4</f>
        <v>(Unaudited/reviewed only)</v>
      </c>
      <c r="B42" s="284"/>
      <c r="C42" s="284"/>
      <c r="D42" s="284"/>
      <c r="E42" s="284"/>
      <c r="F42" s="284"/>
      <c r="G42" s="284"/>
      <c r="H42" s="284"/>
      <c r="I42" s="284"/>
      <c r="J42" s="284"/>
      <c r="K42" s="284"/>
      <c r="L42" s="284"/>
      <c r="M42" s="284"/>
      <c r="N42" s="284"/>
      <c r="O42" s="56"/>
    </row>
    <row r="43" spans="1:15" ht="21.75" customHeight="1">
      <c r="A43" s="112"/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56"/>
    </row>
    <row r="44" spans="1:15" ht="21.75" customHeight="1">
      <c r="A44" s="55"/>
      <c r="B44" s="55"/>
      <c r="C44" s="55"/>
      <c r="D44" s="55"/>
      <c r="E44" s="55"/>
      <c r="F44" s="112"/>
      <c r="G44" s="112"/>
      <c r="H44" s="112"/>
      <c r="I44" s="112"/>
      <c r="J44" s="112"/>
      <c r="K44" s="112"/>
      <c r="L44" s="64"/>
      <c r="M44" s="64"/>
      <c r="N44" s="113" t="s">
        <v>2</v>
      </c>
      <c r="O44" s="246"/>
    </row>
    <row r="45" spans="1:15" ht="21.75" customHeight="1">
      <c r="A45" s="55"/>
      <c r="B45" s="55"/>
      <c r="C45" s="55"/>
      <c r="D45" s="55"/>
      <c r="E45" s="55"/>
      <c r="F45" s="56"/>
      <c r="G45" s="55"/>
      <c r="H45" s="286" t="s">
        <v>82</v>
      </c>
      <c r="I45" s="286"/>
      <c r="J45" s="286"/>
      <c r="K45" s="55"/>
      <c r="L45" s="285" t="s">
        <v>4</v>
      </c>
      <c r="M45" s="285"/>
      <c r="N45" s="285"/>
      <c r="O45" s="246"/>
    </row>
    <row r="46" spans="1:15" ht="21.75" customHeight="1">
      <c r="A46" s="247"/>
      <c r="B46" s="248"/>
      <c r="C46" s="248"/>
      <c r="D46" s="248"/>
      <c r="E46" s="248"/>
      <c r="F46" s="137" t="s">
        <v>6</v>
      </c>
      <c r="G46" s="55"/>
      <c r="H46" s="138" t="s">
        <v>83</v>
      </c>
      <c r="I46" s="55"/>
      <c r="J46" s="138" t="s">
        <v>84</v>
      </c>
      <c r="K46" s="55"/>
      <c r="L46" s="138" t="s">
        <v>83</v>
      </c>
      <c r="M46" s="55"/>
      <c r="N46" s="138" t="s">
        <v>84</v>
      </c>
      <c r="O46" s="249"/>
    </row>
    <row r="47" spans="1:15" ht="22.5" customHeight="1">
      <c r="A47" s="247"/>
      <c r="B47" s="248"/>
      <c r="C47" s="248"/>
      <c r="D47" s="248"/>
      <c r="E47" s="248"/>
      <c r="F47" s="137"/>
      <c r="G47" s="55"/>
      <c r="H47" s="79"/>
      <c r="I47" s="55"/>
      <c r="J47" s="79"/>
      <c r="K47" s="55"/>
      <c r="L47" s="79"/>
      <c r="M47" s="55"/>
      <c r="N47" s="79" t="s">
        <v>285</v>
      </c>
      <c r="O47" s="249"/>
    </row>
    <row r="48" spans="1:15" ht="21.75" customHeight="1">
      <c r="A48" s="247" t="s">
        <v>85</v>
      </c>
      <c r="B48" s="248"/>
      <c r="C48" s="248"/>
      <c r="D48" s="248"/>
      <c r="E48" s="248"/>
      <c r="F48" s="137"/>
      <c r="G48" s="55"/>
      <c r="H48" s="79"/>
      <c r="I48" s="55"/>
      <c r="J48" s="79"/>
      <c r="K48" s="55"/>
      <c r="L48" s="79"/>
      <c r="M48" s="65"/>
      <c r="N48" s="79"/>
      <c r="O48" s="249"/>
    </row>
    <row r="49" spans="1:21" ht="21.75" customHeight="1">
      <c r="A49" s="247"/>
      <c r="B49" s="250" t="s">
        <v>86</v>
      </c>
      <c r="C49" s="248"/>
      <c r="D49" s="248"/>
      <c r="E49" s="248"/>
      <c r="F49" s="257" t="s">
        <v>293</v>
      </c>
      <c r="G49" s="248"/>
      <c r="H49" s="54">
        <v>10720670597.030001</v>
      </c>
      <c r="I49" s="248"/>
      <c r="J49" s="54">
        <v>10336485945.18</v>
      </c>
      <c r="K49" s="140"/>
      <c r="L49" s="54">
        <v>10286754936.640001</v>
      </c>
      <c r="M49" s="140"/>
      <c r="N49" s="54">
        <v>10018352288.42</v>
      </c>
      <c r="O49" s="163"/>
    </row>
    <row r="50" spans="1:21" ht="21.75" customHeight="1">
      <c r="A50" s="247"/>
      <c r="B50" s="250" t="s">
        <v>87</v>
      </c>
      <c r="C50" s="248"/>
      <c r="D50" s="248"/>
      <c r="E50" s="248"/>
      <c r="F50" s="248"/>
      <c r="G50" s="248"/>
      <c r="H50" s="139">
        <v>0</v>
      </c>
      <c r="J50" s="139">
        <v>0</v>
      </c>
      <c r="K50" s="140"/>
      <c r="L50" s="54">
        <v>17100000</v>
      </c>
      <c r="N50" s="54">
        <v>15300000</v>
      </c>
    </row>
    <row r="51" spans="1:21" ht="21.75" customHeight="1">
      <c r="A51" s="247"/>
      <c r="B51" s="250" t="s">
        <v>88</v>
      </c>
      <c r="C51" s="248"/>
      <c r="D51" s="248"/>
      <c r="E51" s="248"/>
      <c r="F51" s="251" t="s">
        <v>20</v>
      </c>
      <c r="G51" s="248"/>
      <c r="H51" s="267">
        <v>0</v>
      </c>
      <c r="I51" s="248"/>
      <c r="J51" s="150">
        <v>0</v>
      </c>
      <c r="K51" s="140"/>
      <c r="L51" s="150">
        <v>39998400</v>
      </c>
      <c r="M51" s="140"/>
      <c r="N51" s="139">
        <v>45998160</v>
      </c>
      <c r="O51" s="163"/>
    </row>
    <row r="52" spans="1:21" ht="21.75" customHeight="1">
      <c r="A52" s="247"/>
      <c r="B52" s="250" t="s">
        <v>89</v>
      </c>
      <c r="C52" s="248"/>
      <c r="D52" s="248"/>
      <c r="E52" s="248"/>
      <c r="F52" s="248"/>
      <c r="G52" s="248"/>
      <c r="H52" s="149">
        <v>2597077.7799999998</v>
      </c>
      <c r="I52" s="248"/>
      <c r="J52" s="149">
        <v>4288559.68</v>
      </c>
      <c r="K52" s="140"/>
      <c r="L52" s="54">
        <v>2024111.8900000006</v>
      </c>
      <c r="M52" s="140"/>
      <c r="N52" s="54">
        <v>2791684.6099999952</v>
      </c>
      <c r="O52" s="163"/>
    </row>
    <row r="53" spans="1:21" ht="21.75" customHeight="1">
      <c r="A53" s="250" t="s">
        <v>90</v>
      </c>
      <c r="C53" s="248"/>
      <c r="D53" s="248"/>
      <c r="E53" s="248"/>
      <c r="F53" s="248"/>
      <c r="G53" s="248"/>
      <c r="H53" s="164">
        <f>SUM(H49:H52)</f>
        <v>10723267674.810001</v>
      </c>
      <c r="I53" s="248"/>
      <c r="J53" s="164">
        <f>SUM(J49:J52)</f>
        <v>10340774504.860001</v>
      </c>
      <c r="K53" s="165"/>
      <c r="L53" s="164">
        <f>SUM(L49:L52)</f>
        <v>10345877448.530001</v>
      </c>
      <c r="M53" s="165"/>
      <c r="N53" s="164">
        <f>SUM(N49:N52)</f>
        <v>10082442133.030001</v>
      </c>
      <c r="O53" s="141"/>
    </row>
    <row r="54" spans="1:21" ht="21.75" customHeight="1">
      <c r="A54" s="247" t="s">
        <v>91</v>
      </c>
      <c r="B54" s="250"/>
      <c r="C54" s="248"/>
      <c r="D54" s="248"/>
      <c r="E54" s="248"/>
      <c r="F54" s="248"/>
      <c r="G54" s="248"/>
      <c r="H54" s="161"/>
      <c r="I54" s="248"/>
      <c r="J54" s="161"/>
      <c r="K54" s="140"/>
      <c r="L54" s="141"/>
      <c r="M54" s="140"/>
      <c r="N54" s="141"/>
      <c r="O54" s="141"/>
    </row>
    <row r="55" spans="1:21" ht="21.75" customHeight="1">
      <c r="A55" s="247"/>
      <c r="B55" s="250" t="s">
        <v>92</v>
      </c>
      <c r="C55" s="248"/>
      <c r="D55" s="248"/>
      <c r="E55" s="248"/>
      <c r="F55" s="248"/>
      <c r="G55" s="248"/>
      <c r="H55" s="54">
        <v>9731122179.6200008</v>
      </c>
      <c r="I55" s="248"/>
      <c r="J55" s="54">
        <v>9454977263.3400002</v>
      </c>
      <c r="K55" s="140"/>
      <c r="L55" s="54">
        <v>9628908333.0599995</v>
      </c>
      <c r="M55" s="140"/>
      <c r="N55" s="54">
        <v>9440138759.3400002</v>
      </c>
      <c r="O55" s="141"/>
    </row>
    <row r="56" spans="1:21" ht="21.75" customHeight="1">
      <c r="A56" s="247"/>
      <c r="B56" s="250" t="s">
        <v>93</v>
      </c>
      <c r="C56" s="248"/>
      <c r="D56" s="248"/>
      <c r="E56" s="248"/>
      <c r="F56" s="257" t="s">
        <v>293</v>
      </c>
      <c r="G56" s="248"/>
      <c r="H56" s="149">
        <v>448877235.06</v>
      </c>
      <c r="I56" s="248"/>
      <c r="J56" s="149">
        <v>431021560.33999997</v>
      </c>
      <c r="K56" s="140"/>
      <c r="L56" s="54">
        <v>212506130.30000001</v>
      </c>
      <c r="M56" s="140"/>
      <c r="N56" s="54">
        <v>229912959.75</v>
      </c>
      <c r="O56" s="141"/>
    </row>
    <row r="57" spans="1:21" ht="21.75" customHeight="1">
      <c r="A57" s="247"/>
      <c r="B57" s="250" t="s">
        <v>94</v>
      </c>
      <c r="C57" s="248"/>
      <c r="D57" s="248"/>
      <c r="E57" s="248"/>
      <c r="F57" s="248"/>
      <c r="G57" s="248"/>
      <c r="H57" s="149">
        <v>315855942.73999995</v>
      </c>
      <c r="I57" s="248"/>
      <c r="J57" s="149">
        <v>267353455.43000001</v>
      </c>
      <c r="K57" s="140"/>
      <c r="L57" s="54">
        <v>289143694.72999996</v>
      </c>
      <c r="M57" s="140"/>
      <c r="N57" s="54">
        <v>247729176.73000002</v>
      </c>
      <c r="O57" s="141"/>
    </row>
    <row r="58" spans="1:21" ht="21.75" customHeight="1">
      <c r="A58" s="247" t="s">
        <v>95</v>
      </c>
      <c r="B58" s="250"/>
      <c r="C58" s="248"/>
      <c r="D58" s="248"/>
      <c r="E58" s="248"/>
      <c r="F58" s="248"/>
      <c r="G58" s="248"/>
      <c r="H58" s="164">
        <f>SUM(H55:H57)</f>
        <v>10495855357.42</v>
      </c>
      <c r="I58" s="248"/>
      <c r="J58" s="164">
        <f>SUM(J55:J57)</f>
        <v>10153352279.110001</v>
      </c>
      <c r="K58" s="165"/>
      <c r="L58" s="164">
        <f>SUM(L55:L57)</f>
        <v>10130558158.089998</v>
      </c>
      <c r="M58" s="165"/>
      <c r="N58" s="164">
        <f>SUM(N55:N57)</f>
        <v>9917780895.8199997</v>
      </c>
      <c r="O58" s="141"/>
    </row>
    <row r="59" spans="1:21" ht="21.75" customHeight="1">
      <c r="A59" s="250" t="s">
        <v>96</v>
      </c>
      <c r="B59" s="250"/>
      <c r="C59" s="250"/>
      <c r="D59" s="250"/>
      <c r="E59" s="248"/>
      <c r="F59" s="248"/>
      <c r="G59" s="248"/>
      <c r="H59" s="141">
        <f t="shared" ref="H59" si="0">+H53-H58</f>
        <v>227412317.3900013</v>
      </c>
      <c r="I59" s="248"/>
      <c r="J59" s="141">
        <f t="shared" ref="J59" si="1">+J53-J58</f>
        <v>187422225.75</v>
      </c>
      <c r="K59" s="141"/>
      <c r="L59" s="141">
        <f t="shared" ref="L59" si="2">+L53-L58</f>
        <v>215319290.44000244</v>
      </c>
      <c r="M59" s="141"/>
      <c r="N59" s="141">
        <f t="shared" ref="N59" si="3">+N53-N58</f>
        <v>164661237.21000099</v>
      </c>
      <c r="O59" s="141"/>
    </row>
    <row r="60" spans="1:21" ht="21.75" customHeight="1">
      <c r="A60" s="250" t="s">
        <v>97</v>
      </c>
      <c r="C60" s="248"/>
      <c r="D60" s="248"/>
      <c r="E60" s="248"/>
      <c r="F60" s="248"/>
      <c r="G60" s="248"/>
      <c r="H60" s="149">
        <v>1153008.8399999999</v>
      </c>
      <c r="I60" s="248"/>
      <c r="J60" s="149">
        <v>2931876.65</v>
      </c>
      <c r="K60" s="140"/>
      <c r="L60" s="54">
        <v>966067.48</v>
      </c>
      <c r="M60" s="140"/>
      <c r="N60" s="54">
        <v>2852867.8700000015</v>
      </c>
      <c r="O60" s="163"/>
    </row>
    <row r="61" spans="1:21" ht="21.75" customHeight="1">
      <c r="A61" s="250" t="s">
        <v>98</v>
      </c>
      <c r="C61" s="250"/>
      <c r="D61" s="250"/>
      <c r="E61" s="248"/>
      <c r="F61" s="248"/>
      <c r="G61" s="248"/>
      <c r="H61" s="142">
        <v>9753840.1899999976</v>
      </c>
      <c r="I61" s="248"/>
      <c r="J61" s="142">
        <v>19800553.359999999</v>
      </c>
      <c r="K61" s="141"/>
      <c r="L61" s="142">
        <v>5909377.1799999988</v>
      </c>
      <c r="M61" s="141"/>
      <c r="N61" s="142">
        <v>14858026.579999998</v>
      </c>
      <c r="O61" s="141"/>
    </row>
    <row r="62" spans="1:21" ht="21.75" customHeight="1">
      <c r="A62" s="250" t="s">
        <v>99</v>
      </c>
      <c r="B62" s="247"/>
      <c r="C62" s="250"/>
      <c r="D62" s="250"/>
      <c r="E62" s="248"/>
      <c r="F62" s="248"/>
      <c r="G62" s="248"/>
      <c r="H62" s="141">
        <f>+H59+H60-H61</f>
        <v>218811486.0400013</v>
      </c>
      <c r="I62" s="248"/>
      <c r="J62" s="141">
        <f>+J59+J60-J61</f>
        <v>170553549.04000002</v>
      </c>
      <c r="K62" s="141"/>
      <c r="L62" s="141">
        <f>+L59+L60-L61</f>
        <v>210375980.74000242</v>
      </c>
      <c r="M62" s="141"/>
      <c r="N62" s="141">
        <f>+N59+N60-N61</f>
        <v>152656078.50000101</v>
      </c>
      <c r="O62" s="141"/>
    </row>
    <row r="63" spans="1:21" ht="21.75" customHeight="1">
      <c r="A63" s="250" t="s">
        <v>100</v>
      </c>
      <c r="B63" s="247"/>
      <c r="C63" s="248"/>
      <c r="D63" s="248"/>
      <c r="E63" s="248"/>
      <c r="F63" s="251" t="s">
        <v>68</v>
      </c>
      <c r="G63" s="248"/>
      <c r="H63" s="165">
        <v>38805279.350000009</v>
      </c>
      <c r="I63" s="248"/>
      <c r="J63" s="165">
        <v>34016785.159999996</v>
      </c>
      <c r="L63" s="253">
        <v>29243909.690000001</v>
      </c>
      <c r="N63" s="253">
        <v>21152683.199999999</v>
      </c>
      <c r="O63" s="165"/>
      <c r="R63" s="252"/>
      <c r="S63" s="252"/>
      <c r="T63" s="252"/>
      <c r="U63" s="252"/>
    </row>
    <row r="64" spans="1:21" ht="21.75" customHeight="1">
      <c r="A64" s="248" t="s">
        <v>101</v>
      </c>
      <c r="B64" s="247"/>
      <c r="C64" s="248"/>
      <c r="D64" s="248"/>
      <c r="E64" s="248"/>
      <c r="F64" s="251"/>
      <c r="G64" s="248"/>
      <c r="H64" s="166">
        <f>+H62-H63</f>
        <v>180006206.69000131</v>
      </c>
      <c r="I64" s="248"/>
      <c r="J64" s="166">
        <f>+J62-J63</f>
        <v>136536763.88000003</v>
      </c>
      <c r="K64" s="140"/>
      <c r="L64" s="166">
        <f>+L62-L63</f>
        <v>181132071.05000243</v>
      </c>
      <c r="M64" s="140"/>
      <c r="N64" s="166">
        <f>+N62-N63</f>
        <v>131503395.30000101</v>
      </c>
      <c r="O64" s="165"/>
    </row>
    <row r="65" spans="1:15" ht="21.75" customHeight="1">
      <c r="A65" s="256" t="s">
        <v>106</v>
      </c>
      <c r="B65" s="205"/>
      <c r="C65" s="205"/>
      <c r="F65" s="251"/>
      <c r="G65" s="248"/>
      <c r="I65" s="248"/>
      <c r="J65" s="139"/>
      <c r="L65" s="150"/>
      <c r="N65" s="150"/>
      <c r="O65" s="165"/>
    </row>
    <row r="66" spans="1:15" ht="21.75" customHeight="1" thickBot="1">
      <c r="A66" s="54" t="s">
        <v>103</v>
      </c>
      <c r="F66" s="248"/>
      <c r="G66" s="248"/>
      <c r="H66" s="254">
        <f>+H64</f>
        <v>180006206.69000131</v>
      </c>
      <c r="I66" s="248"/>
      <c r="J66" s="254">
        <f>+J64</f>
        <v>136536763.88000003</v>
      </c>
      <c r="L66" s="254">
        <f>+L64</f>
        <v>181132071.05000243</v>
      </c>
      <c r="N66" s="254">
        <f>+N64</f>
        <v>131503395.30000101</v>
      </c>
      <c r="O66" s="140"/>
    </row>
    <row r="67" spans="1:15" ht="12" customHeight="1" thickTop="1">
      <c r="F67" s="248"/>
      <c r="G67" s="248"/>
      <c r="H67" s="54"/>
      <c r="I67" s="248"/>
      <c r="O67" s="140"/>
    </row>
    <row r="68" spans="1:15" ht="21.75" customHeight="1">
      <c r="B68" s="54" t="s">
        <v>104</v>
      </c>
      <c r="F68" s="251" t="s">
        <v>32</v>
      </c>
      <c r="G68" s="248"/>
      <c r="H68" s="161"/>
      <c r="I68" s="248"/>
      <c r="O68" s="140"/>
    </row>
    <row r="69" spans="1:15" ht="21.75" customHeight="1">
      <c r="B69" s="54" t="s">
        <v>105</v>
      </c>
      <c r="F69" s="248"/>
      <c r="G69" s="248"/>
      <c r="H69" s="54">
        <v>0.3</v>
      </c>
      <c r="I69" s="248"/>
      <c r="J69" s="54">
        <f>J64/450000000</f>
        <v>0.30341503084444449</v>
      </c>
      <c r="L69" s="54">
        <v>0.3</v>
      </c>
      <c r="N69" s="54">
        <f>N64/450000000</f>
        <v>0.29222976733333555</v>
      </c>
      <c r="O69" s="140"/>
    </row>
    <row r="70" spans="1:15" ht="21.75">
      <c r="F70" s="248"/>
      <c r="G70" s="248"/>
      <c r="H70" s="54"/>
      <c r="I70" s="248"/>
      <c r="O70" s="140"/>
    </row>
    <row r="71" spans="1:15" ht="21.75" customHeight="1">
      <c r="A71" s="57"/>
      <c r="B71" s="247"/>
      <c r="C71" s="248"/>
      <c r="D71" s="248"/>
      <c r="E71" s="248"/>
      <c r="F71" s="161"/>
      <c r="G71" s="248"/>
      <c r="H71" s="248"/>
      <c r="I71" s="248"/>
      <c r="J71" s="140"/>
      <c r="K71" s="165"/>
      <c r="L71" s="140"/>
      <c r="M71" s="165"/>
      <c r="N71" s="140"/>
    </row>
    <row r="72" spans="1:15" ht="21.75" customHeight="1">
      <c r="A72" s="281" t="s">
        <v>303</v>
      </c>
      <c r="B72" s="280"/>
      <c r="C72" s="280"/>
      <c r="D72" s="280"/>
      <c r="E72" s="248"/>
      <c r="F72" s="161"/>
      <c r="G72" s="248"/>
      <c r="H72" s="248"/>
      <c r="I72" s="248"/>
      <c r="J72" s="140"/>
      <c r="K72" s="165"/>
      <c r="L72" s="140"/>
      <c r="M72" s="165"/>
      <c r="N72" s="140"/>
    </row>
    <row r="73" spans="1:15" ht="21.75" customHeight="1">
      <c r="A73" s="57"/>
      <c r="B73" s="247"/>
      <c r="C73" s="248"/>
      <c r="D73" s="248"/>
      <c r="E73" s="248"/>
      <c r="F73" s="161"/>
      <c r="G73" s="248"/>
      <c r="H73" s="248"/>
      <c r="I73" s="248"/>
      <c r="J73" s="140"/>
      <c r="K73" s="165"/>
      <c r="L73" s="140"/>
      <c r="M73" s="165"/>
      <c r="N73" s="140"/>
    </row>
    <row r="74" spans="1:15" ht="21.75" customHeight="1">
      <c r="A74" s="57"/>
      <c r="B74" s="247"/>
      <c r="C74" s="248"/>
      <c r="D74" s="248"/>
      <c r="E74" s="248"/>
      <c r="F74" s="161"/>
      <c r="G74" s="248"/>
      <c r="H74" s="248"/>
      <c r="I74" s="248"/>
      <c r="J74" s="140"/>
      <c r="K74" s="165"/>
      <c r="L74" s="140"/>
      <c r="M74" s="165"/>
      <c r="N74" s="140"/>
    </row>
    <row r="75" spans="1:15" ht="21.75" customHeight="1">
      <c r="F75" s="139"/>
      <c r="H75" s="54"/>
    </row>
    <row r="76" spans="1:15" ht="21.75" customHeight="1">
      <c r="C76" s="57" t="s">
        <v>37</v>
      </c>
      <c r="D76" s="56"/>
      <c r="E76" s="55"/>
      <c r="F76" s="55"/>
      <c r="G76" s="55"/>
      <c r="H76" s="55"/>
      <c r="I76" s="55"/>
      <c r="J76" s="167"/>
      <c r="K76" s="65"/>
      <c r="L76" s="65"/>
      <c r="M76" s="55"/>
      <c r="N76" s="55"/>
    </row>
    <row r="77" spans="1:15" ht="21.75" customHeight="1">
      <c r="A77" s="55"/>
      <c r="D77" s="55" t="s">
        <v>38</v>
      </c>
      <c r="E77" s="55"/>
      <c r="F77" s="55"/>
      <c r="G77" s="55"/>
      <c r="H77" s="55"/>
      <c r="I77" s="55"/>
      <c r="J77" s="167"/>
      <c r="K77" s="65"/>
      <c r="L77" s="65"/>
      <c r="M77" s="55"/>
      <c r="N77" s="55"/>
    </row>
  </sheetData>
  <mergeCells count="12">
    <mergeCell ref="H45:J45"/>
    <mergeCell ref="L45:N45"/>
    <mergeCell ref="A39:N39"/>
    <mergeCell ref="A40:N40"/>
    <mergeCell ref="A41:N41"/>
    <mergeCell ref="A42:N42"/>
    <mergeCell ref="A1:N1"/>
    <mergeCell ref="L7:N7"/>
    <mergeCell ref="A2:N2"/>
    <mergeCell ref="A3:N3"/>
    <mergeCell ref="H7:J7"/>
    <mergeCell ref="A4:N4"/>
  </mergeCells>
  <pageMargins left="0.74803149606299213" right="0.19685039370078741" top="0.7" bottom="0.51181102362204722" header="0.39370078740157483" footer="0.19685039370078741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7"/>
  <sheetViews>
    <sheetView topLeftCell="A16" zoomScale="80" zoomScaleNormal="80" zoomScaleSheetLayoutView="100" workbookViewId="0">
      <selection activeCell="A27" sqref="A27"/>
    </sheetView>
  </sheetViews>
  <sheetFormatPr defaultColWidth="9.140625" defaultRowHeight="25.5" customHeight="1"/>
  <cols>
    <col min="1" max="1" width="16.42578125" style="58" customWidth="1"/>
    <col min="2" max="2" width="16.5703125" style="58" customWidth="1"/>
    <col min="3" max="3" width="6.5703125" style="58" customWidth="1"/>
    <col min="4" max="4" width="0.85546875" style="58" customWidth="1"/>
    <col min="5" max="5" width="14" style="58" bestFit="1" customWidth="1"/>
    <col min="6" max="6" width="1.140625" style="58" customWidth="1"/>
    <col min="7" max="7" width="14.140625" style="58" customWidth="1"/>
    <col min="8" max="8" width="1.140625" style="58" customWidth="1"/>
    <col min="9" max="9" width="15.85546875" style="58" customWidth="1"/>
    <col min="10" max="10" width="1.140625" style="58" customWidth="1"/>
    <col min="11" max="11" width="13.140625" style="58" customWidth="1"/>
    <col min="12" max="12" width="1.140625" style="58" customWidth="1"/>
    <col min="13" max="13" width="14.140625" style="58" customWidth="1"/>
    <col min="14" max="14" width="1.140625" style="58" customWidth="1"/>
    <col min="15" max="15" width="14" style="58" customWidth="1"/>
    <col min="16" max="16" width="2" style="58" customWidth="1"/>
    <col min="17" max="16384" width="9.140625" style="58"/>
  </cols>
  <sheetData>
    <row r="1" spans="1:16" s="54" customFormat="1" ht="25.5" customHeight="1">
      <c r="A1" s="284" t="str">
        <f>[3]งบกำไรขาดทุน!A1</f>
        <v>Advice IT Infinite Public Company Limited and its subsidiary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67"/>
    </row>
    <row r="2" spans="1:16" ht="25.5" customHeight="1">
      <c r="A2" s="289" t="str">
        <f>[3]ส่วนเปลี่ยนแปลงเฉพาะบริษัท!A2</f>
        <v>Statement of changes in shareholders' equity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60"/>
    </row>
    <row r="3" spans="1:16" ht="25.5" customHeight="1">
      <c r="A3" s="289" t="s">
        <v>288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  <c r="N3" s="289"/>
      <c r="O3" s="289"/>
      <c r="P3" s="60"/>
    </row>
    <row r="4" spans="1:16" ht="25.5" customHeight="1">
      <c r="A4" s="289" t="str">
        <f>+[3]งบกำไรขาดทุน!A4</f>
        <v>(Unaudited/reviewed only)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60"/>
    </row>
    <row r="5" spans="1:16" ht="25.5" customHeight="1">
      <c r="A5" s="59"/>
      <c r="B5" s="59"/>
      <c r="C5" s="59"/>
      <c r="D5" s="59"/>
      <c r="E5" s="59"/>
      <c r="F5" s="59"/>
      <c r="G5" s="59"/>
      <c r="H5" s="59"/>
      <c r="I5" s="59"/>
      <c r="J5" s="60"/>
      <c r="K5" s="60"/>
      <c r="L5" s="60"/>
      <c r="M5" s="59"/>
      <c r="N5" s="60"/>
      <c r="O5" s="59"/>
      <c r="P5" s="60"/>
    </row>
    <row r="6" spans="1:16" ht="25.5" customHeight="1">
      <c r="E6" s="63"/>
      <c r="F6" s="63"/>
      <c r="G6" s="63"/>
      <c r="H6" s="63"/>
      <c r="I6" s="63"/>
      <c r="M6" s="63"/>
      <c r="O6" s="81" t="s">
        <v>2</v>
      </c>
    </row>
    <row r="7" spans="1:16" ht="25.5" customHeight="1">
      <c r="E7" s="290" t="s">
        <v>3</v>
      </c>
      <c r="F7" s="290"/>
      <c r="G7" s="290"/>
      <c r="H7" s="290"/>
      <c r="I7" s="290"/>
      <c r="J7" s="290"/>
      <c r="K7" s="290"/>
      <c r="L7" s="290"/>
      <c r="M7" s="290"/>
      <c r="N7" s="290"/>
      <c r="O7" s="290"/>
    </row>
    <row r="8" spans="1:16" ht="25.5" customHeight="1">
      <c r="C8" s="137" t="s">
        <v>6</v>
      </c>
      <c r="E8" s="73" t="s">
        <v>107</v>
      </c>
      <c r="F8" s="73"/>
      <c r="G8" s="73"/>
      <c r="H8" s="73"/>
      <c r="I8" s="74" t="s">
        <v>108</v>
      </c>
      <c r="J8" s="73"/>
      <c r="K8" s="288" t="s">
        <v>75</v>
      </c>
      <c r="L8" s="288"/>
      <c r="M8" s="288"/>
      <c r="N8" s="71"/>
      <c r="O8" s="74" t="s">
        <v>109</v>
      </c>
    </row>
    <row r="9" spans="1:16" ht="25.5" customHeight="1">
      <c r="E9" s="73" t="s">
        <v>110</v>
      </c>
      <c r="F9" s="73"/>
      <c r="G9" s="73" t="s">
        <v>111</v>
      </c>
      <c r="H9" s="73"/>
      <c r="I9" s="74" t="s">
        <v>112</v>
      </c>
      <c r="J9" s="73"/>
      <c r="K9" s="73" t="s">
        <v>113</v>
      </c>
      <c r="L9" s="73"/>
      <c r="M9" s="74"/>
      <c r="N9" s="71"/>
      <c r="O9" s="74" t="s">
        <v>114</v>
      </c>
    </row>
    <row r="10" spans="1:16" ht="25.5" customHeight="1">
      <c r="E10" s="72" t="s">
        <v>115</v>
      </c>
      <c r="F10" s="72"/>
      <c r="G10" s="72" t="s">
        <v>116</v>
      </c>
      <c r="H10" s="72"/>
      <c r="I10" s="75" t="s">
        <v>117</v>
      </c>
      <c r="J10" s="72"/>
      <c r="K10" s="72" t="s">
        <v>118</v>
      </c>
      <c r="L10" s="72"/>
      <c r="M10" s="75" t="s">
        <v>119</v>
      </c>
      <c r="N10" s="76"/>
      <c r="O10" s="75" t="s">
        <v>120</v>
      </c>
    </row>
    <row r="11" spans="1:16" ht="21.75">
      <c r="A11" s="206" t="s">
        <v>121</v>
      </c>
      <c r="B11" s="207"/>
      <c r="C11" s="208"/>
      <c r="D11" s="207"/>
      <c r="E11" s="207">
        <v>225000000</v>
      </c>
      <c r="F11" s="207"/>
      <c r="G11" s="209">
        <v>0</v>
      </c>
      <c r="H11" s="207"/>
      <c r="I11" s="207">
        <v>-11925242.07</v>
      </c>
      <c r="J11" s="207"/>
      <c r="K11" s="210">
        <v>22500000</v>
      </c>
      <c r="L11" s="207"/>
      <c r="M11" s="207">
        <v>75202035.069999993</v>
      </c>
      <c r="N11" s="207"/>
      <c r="O11" s="207">
        <f>SUM(E11:M11)</f>
        <v>310776793</v>
      </c>
    </row>
    <row r="12" spans="1:16" ht="21.75">
      <c r="A12" s="206" t="s">
        <v>122</v>
      </c>
      <c r="B12" s="207"/>
      <c r="C12" s="208"/>
      <c r="D12" s="207"/>
      <c r="E12" s="210">
        <v>0</v>
      </c>
      <c r="F12" s="210"/>
      <c r="G12" s="212">
        <v>0</v>
      </c>
      <c r="H12" s="210"/>
      <c r="I12" s="210">
        <v>0</v>
      </c>
      <c r="J12" s="210"/>
      <c r="K12" s="210">
        <v>0</v>
      </c>
      <c r="L12" s="207"/>
      <c r="M12" s="220">
        <v>-57150000</v>
      </c>
      <c r="N12" s="207"/>
      <c r="O12" s="207">
        <f>SUM(E12:M12)</f>
        <v>-57150000</v>
      </c>
    </row>
    <row r="13" spans="1:16" ht="21.75">
      <c r="A13" s="206" t="s">
        <v>299</v>
      </c>
      <c r="B13" s="207"/>
      <c r="C13" s="208"/>
      <c r="D13" s="207"/>
      <c r="E13" s="210">
        <v>0</v>
      </c>
      <c r="F13" s="210"/>
      <c r="G13" s="212">
        <v>0</v>
      </c>
      <c r="H13" s="210"/>
      <c r="I13" s="210">
        <v>0</v>
      </c>
      <c r="J13" s="210"/>
      <c r="K13" s="210">
        <v>0</v>
      </c>
      <c r="L13" s="207"/>
      <c r="M13" s="220">
        <v>-77850000</v>
      </c>
      <c r="N13" s="207"/>
      <c r="O13" s="207">
        <f>SUM(E13:M13)</f>
        <v>-77850000</v>
      </c>
    </row>
    <row r="14" spans="1:16" ht="25.5" customHeight="1">
      <c r="A14" s="207" t="s">
        <v>103</v>
      </c>
      <c r="B14" s="207"/>
      <c r="C14" s="211"/>
      <c r="D14" s="207"/>
      <c r="E14" s="210">
        <v>0</v>
      </c>
      <c r="F14" s="210"/>
      <c r="G14" s="212">
        <v>0</v>
      </c>
      <c r="H14" s="210"/>
      <c r="I14" s="210">
        <v>0</v>
      </c>
      <c r="J14" s="210"/>
      <c r="K14" s="210">
        <v>0</v>
      </c>
      <c r="L14" s="207"/>
      <c r="M14" s="210">
        <f>งบกำไรขาดทุน!J66</f>
        <v>136536763.88000003</v>
      </c>
      <c r="N14" s="207"/>
      <c r="O14" s="207">
        <f>SUM(E14:M14)</f>
        <v>136536763.88000003</v>
      </c>
    </row>
    <row r="15" spans="1:16" ht="25.5" customHeight="1" thickBot="1">
      <c r="A15" s="207" t="s">
        <v>294</v>
      </c>
      <c r="B15" s="207"/>
      <c r="C15" s="208"/>
      <c r="D15" s="207"/>
      <c r="E15" s="213">
        <f>SUM(E11:E14)</f>
        <v>225000000</v>
      </c>
      <c r="F15" s="207"/>
      <c r="G15" s="214">
        <f>SUM(G11:G14)</f>
        <v>0</v>
      </c>
      <c r="H15" s="207"/>
      <c r="I15" s="213">
        <f>SUM(I11:I14)</f>
        <v>-11925242.07</v>
      </c>
      <c r="J15" s="207"/>
      <c r="K15" s="213">
        <f>SUM(K11:K14)</f>
        <v>22500000</v>
      </c>
      <c r="L15" s="207"/>
      <c r="M15" s="213">
        <f>SUM(M11:M14)</f>
        <v>76738798.950000018</v>
      </c>
      <c r="N15" s="207"/>
      <c r="O15" s="213">
        <f>SUM(O11:O14)</f>
        <v>312313556.88</v>
      </c>
    </row>
    <row r="16" spans="1:16" ht="25.5" customHeight="1" thickTop="1">
      <c r="A16" s="207"/>
      <c r="B16" s="207"/>
      <c r="C16" s="208"/>
      <c r="D16" s="207"/>
      <c r="E16" s="207"/>
      <c r="F16" s="207"/>
      <c r="G16" s="215"/>
      <c r="H16" s="207"/>
      <c r="I16" s="207"/>
      <c r="J16" s="207"/>
      <c r="K16" s="207"/>
      <c r="L16" s="207"/>
      <c r="M16" s="207"/>
      <c r="N16" s="207"/>
      <c r="O16" s="207"/>
    </row>
    <row r="17" spans="1:16" ht="25.5" customHeight="1">
      <c r="A17" s="206" t="s">
        <v>130</v>
      </c>
      <c r="B17" s="207"/>
      <c r="C17" s="208"/>
      <c r="D17" s="207"/>
      <c r="E17" s="207"/>
      <c r="F17" s="207"/>
      <c r="G17" s="215"/>
      <c r="H17" s="207"/>
      <c r="I17" s="207"/>
      <c r="J17" s="207"/>
      <c r="K17" s="207"/>
      <c r="L17" s="207"/>
      <c r="M17" s="207"/>
      <c r="N17" s="207"/>
      <c r="O17" s="207"/>
    </row>
    <row r="18" spans="1:16" ht="25.5" customHeight="1">
      <c r="A18" s="207" t="s">
        <v>123</v>
      </c>
      <c r="B18" s="207"/>
      <c r="C18" s="207"/>
      <c r="D18" s="207"/>
      <c r="E18" s="209">
        <v>225000000</v>
      </c>
      <c r="F18" s="207"/>
      <c r="G18" s="209">
        <v>0</v>
      </c>
      <c r="H18" s="207"/>
      <c r="I18" s="207">
        <v>-11925242.07</v>
      </c>
      <c r="J18" s="207"/>
      <c r="K18" s="210">
        <v>22500000</v>
      </c>
      <c r="L18" s="207"/>
      <c r="M18" s="216">
        <v>75206568.650000006</v>
      </c>
      <c r="N18" s="207"/>
      <c r="O18" s="207">
        <f>SUM(E18:M18)</f>
        <v>310781326.58000004</v>
      </c>
    </row>
    <row r="19" spans="1:16" ht="25.5" customHeight="1">
      <c r="A19" s="207" t="s">
        <v>124</v>
      </c>
      <c r="B19" s="207"/>
      <c r="C19" s="217" t="s">
        <v>53</v>
      </c>
      <c r="D19" s="207"/>
      <c r="E19" s="209">
        <v>85000000</v>
      </c>
      <c r="F19" s="207"/>
      <c r="G19" s="151">
        <v>449276000</v>
      </c>
      <c r="H19" s="207"/>
      <c r="I19" s="151">
        <v>0</v>
      </c>
      <c r="J19" s="207"/>
      <c r="K19" s="210">
        <v>0</v>
      </c>
      <c r="L19" s="207"/>
      <c r="M19" s="210">
        <v>0</v>
      </c>
      <c r="N19" s="207"/>
      <c r="O19" s="207">
        <f>SUM(E19:M19)</f>
        <v>534276000</v>
      </c>
    </row>
    <row r="20" spans="1:16" ht="25.5" customHeight="1">
      <c r="A20" s="207" t="s">
        <v>125</v>
      </c>
      <c r="B20" s="207"/>
      <c r="C20" s="217"/>
      <c r="D20" s="207"/>
      <c r="E20" s="212">
        <v>0</v>
      </c>
      <c r="F20" s="212"/>
      <c r="G20" s="212">
        <v>0</v>
      </c>
      <c r="H20" s="212"/>
      <c r="I20" s="212">
        <v>0</v>
      </c>
      <c r="J20" s="212"/>
      <c r="K20" s="212">
        <v>8500000</v>
      </c>
      <c r="L20" s="212"/>
      <c r="M20" s="218">
        <v>-8500000</v>
      </c>
      <c r="N20" s="219"/>
      <c r="O20" s="220">
        <f t="shared" ref="O20" si="0">SUM(E20:M20)</f>
        <v>0</v>
      </c>
    </row>
    <row r="21" spans="1:16" ht="25.5" customHeight="1">
      <c r="A21" s="206" t="s">
        <v>122</v>
      </c>
      <c r="B21" s="207"/>
      <c r="C21" s="270" t="s">
        <v>297</v>
      </c>
      <c r="D21" s="207"/>
      <c r="E21" s="178">
        <v>0</v>
      </c>
      <c r="F21" s="178"/>
      <c r="G21" s="209">
        <v>0</v>
      </c>
      <c r="H21" s="178"/>
      <c r="I21" s="178">
        <v>0</v>
      </c>
      <c r="J21" s="178"/>
      <c r="K21" s="210">
        <v>0</v>
      </c>
      <c r="L21" s="221"/>
      <c r="M21" s="200">
        <v>-43400000</v>
      </c>
      <c r="N21" s="221"/>
      <c r="O21" s="221">
        <f>SUM(E21:M21)</f>
        <v>-43400000</v>
      </c>
    </row>
    <row r="22" spans="1:16" ht="25.5" customHeight="1">
      <c r="A22" s="206" t="s">
        <v>299</v>
      </c>
      <c r="B22" s="207"/>
      <c r="C22" s="270" t="s">
        <v>298</v>
      </c>
      <c r="D22" s="207"/>
      <c r="E22" s="178">
        <v>0</v>
      </c>
      <c r="F22" s="178"/>
      <c r="G22" s="209">
        <v>0</v>
      </c>
      <c r="H22" s="178"/>
      <c r="I22" s="178">
        <v>0</v>
      </c>
      <c r="J22" s="178"/>
      <c r="K22" s="210">
        <v>0</v>
      </c>
      <c r="L22" s="221"/>
      <c r="M22" s="200">
        <v>-93000000</v>
      </c>
      <c r="N22" s="221"/>
      <c r="O22" s="221">
        <f>SUM(E22:M22)</f>
        <v>-93000000</v>
      </c>
    </row>
    <row r="23" spans="1:16" ht="25.5" customHeight="1">
      <c r="A23" s="207" t="s">
        <v>103</v>
      </c>
      <c r="B23" s="207"/>
      <c r="C23" s="207"/>
      <c r="D23" s="207"/>
      <c r="E23" s="210">
        <v>0</v>
      </c>
      <c r="F23" s="210"/>
      <c r="G23" s="212">
        <v>0</v>
      </c>
      <c r="H23" s="210"/>
      <c r="I23" s="210">
        <v>0</v>
      </c>
      <c r="J23" s="210"/>
      <c r="K23" s="210">
        <v>0</v>
      </c>
      <c r="L23" s="207"/>
      <c r="M23" s="210">
        <f>งบกำไรขาดทุน!H66</f>
        <v>180006206.69000131</v>
      </c>
      <c r="N23" s="207"/>
      <c r="O23" s="207">
        <f t="shared" ref="O23" si="1">SUM(E23:M23)</f>
        <v>180006206.69000131</v>
      </c>
    </row>
    <row r="24" spans="1:16" s="54" customFormat="1" ht="25.5" customHeight="1" thickBot="1">
      <c r="A24" s="207" t="s">
        <v>290</v>
      </c>
      <c r="B24" s="222"/>
      <c r="C24" s="222"/>
      <c r="D24" s="222"/>
      <c r="E24" s="213">
        <f>SUM(E18:E23)</f>
        <v>310000000</v>
      </c>
      <c r="F24" s="207"/>
      <c r="G24" s="213">
        <f>SUM(G18:G23)</f>
        <v>449276000</v>
      </c>
      <c r="H24" s="207"/>
      <c r="I24" s="213">
        <f>SUM(I18:I23)</f>
        <v>-11925242.07</v>
      </c>
      <c r="J24" s="207"/>
      <c r="K24" s="213">
        <f>SUM(K18:K23)</f>
        <v>31000000</v>
      </c>
      <c r="L24" s="207"/>
      <c r="M24" s="213">
        <f>SUM(M18:M23)</f>
        <v>110312775.34000131</v>
      </c>
      <c r="N24" s="207"/>
      <c r="O24" s="213">
        <f>SUM(O18:O23)</f>
        <v>888663533.27000141</v>
      </c>
      <c r="P24" s="55"/>
    </row>
    <row r="25" spans="1:16" ht="25.5" customHeight="1" thickTop="1">
      <c r="A25" s="207"/>
      <c r="B25" s="207"/>
      <c r="C25" s="207"/>
      <c r="D25" s="207"/>
      <c r="E25" s="207"/>
      <c r="F25" s="207"/>
      <c r="G25" s="207"/>
      <c r="H25" s="207"/>
      <c r="I25" s="207"/>
      <c r="J25" s="207"/>
      <c r="K25" s="207"/>
      <c r="L25" s="207"/>
      <c r="M25" s="207"/>
      <c r="N25" s="207"/>
      <c r="O25" s="207"/>
    </row>
    <row r="26" spans="1:16" s="54" customFormat="1" ht="25.5" customHeight="1">
      <c r="A26" s="223"/>
      <c r="B26" s="222"/>
      <c r="C26" s="222"/>
      <c r="D26" s="222"/>
      <c r="E26" s="222"/>
      <c r="F26" s="205"/>
      <c r="G26" s="207"/>
      <c r="H26" s="205"/>
      <c r="I26" s="205"/>
      <c r="J26" s="224"/>
      <c r="K26" s="224"/>
      <c r="L26" s="224"/>
      <c r="M26" s="205"/>
      <c r="N26" s="224"/>
      <c r="O26" s="222"/>
      <c r="P26" s="55"/>
    </row>
    <row r="27" spans="1:16" s="54" customFormat="1" ht="25.5" customHeight="1">
      <c r="A27" s="281" t="s">
        <v>303</v>
      </c>
      <c r="B27" s="280"/>
      <c r="C27" s="280"/>
      <c r="D27" s="280"/>
      <c r="E27" s="222"/>
      <c r="F27" s="205"/>
      <c r="G27" s="205"/>
      <c r="H27" s="205"/>
      <c r="I27" s="205"/>
      <c r="J27" s="224"/>
      <c r="K27" s="224"/>
      <c r="L27" s="224"/>
      <c r="M27" s="205"/>
      <c r="N27" s="224"/>
      <c r="O27" s="222"/>
      <c r="P27" s="55"/>
    </row>
    <row r="28" spans="1:16" s="54" customFormat="1" ht="25.5" customHeight="1">
      <c r="A28" s="223"/>
      <c r="B28" s="222"/>
      <c r="C28" s="222"/>
      <c r="D28" s="222"/>
      <c r="E28" s="222"/>
      <c r="F28" s="205"/>
      <c r="G28" s="205"/>
      <c r="H28" s="205"/>
      <c r="I28" s="205"/>
      <c r="J28" s="224"/>
      <c r="K28" s="224"/>
      <c r="L28" s="224"/>
      <c r="M28" s="205"/>
      <c r="N28" s="224"/>
      <c r="O28" s="222"/>
      <c r="P28" s="55"/>
    </row>
    <row r="29" spans="1:16" s="54" customFormat="1" ht="25.5" customHeight="1">
      <c r="A29" s="223"/>
      <c r="B29" s="222"/>
      <c r="C29" s="222"/>
      <c r="D29" s="222"/>
      <c r="E29" s="222"/>
      <c r="F29" s="205"/>
      <c r="G29" s="205"/>
      <c r="H29" s="205"/>
      <c r="I29" s="205"/>
      <c r="J29" s="224"/>
      <c r="K29" s="224"/>
      <c r="L29" s="224"/>
      <c r="M29" s="205"/>
      <c r="N29" s="224"/>
      <c r="O29" s="222"/>
      <c r="P29" s="55"/>
    </row>
    <row r="30" spans="1:16" s="54" customFormat="1" ht="25.5" customHeight="1">
      <c r="A30" s="57"/>
      <c r="B30" s="55"/>
      <c r="C30" s="55"/>
      <c r="D30" s="55"/>
      <c r="E30" s="55"/>
      <c r="J30" s="56"/>
      <c r="K30" s="56"/>
      <c r="L30" s="56"/>
      <c r="N30" s="56"/>
      <c r="O30" s="55"/>
      <c r="P30" s="55"/>
    </row>
    <row r="31" spans="1:16" s="54" customFormat="1" ht="25.5" customHeight="1">
      <c r="A31" s="57"/>
      <c r="B31" s="55"/>
      <c r="C31" s="55"/>
      <c r="D31" s="55"/>
      <c r="E31" s="55"/>
      <c r="J31" s="56"/>
      <c r="K31" s="56"/>
      <c r="L31" s="56"/>
      <c r="N31" s="56"/>
      <c r="O31" s="55"/>
      <c r="P31" s="55"/>
    </row>
    <row r="32" spans="1:16" s="54" customFormat="1" ht="25.5" customHeight="1">
      <c r="B32" s="57" t="s">
        <v>37</v>
      </c>
      <c r="D32" s="55"/>
      <c r="E32" s="56"/>
      <c r="I32" s="55"/>
      <c r="J32" s="55"/>
      <c r="K32" s="55"/>
      <c r="L32" s="55"/>
      <c r="M32" s="55"/>
      <c r="N32" s="167"/>
      <c r="O32" s="65"/>
      <c r="P32" s="65"/>
    </row>
    <row r="33" spans="1:16" s="54" customFormat="1" ht="25.5" customHeight="1">
      <c r="A33" s="55"/>
      <c r="B33" s="55" t="s">
        <v>126</v>
      </c>
      <c r="D33" s="55"/>
      <c r="E33" s="56"/>
      <c r="I33" s="55"/>
      <c r="J33" s="55"/>
      <c r="K33" s="55"/>
      <c r="L33" s="55"/>
      <c r="M33" s="55"/>
      <c r="N33" s="167"/>
      <c r="O33" s="65"/>
      <c r="P33" s="65"/>
    </row>
    <row r="34" spans="1:16" s="54" customFormat="1" ht="25.5" customHeight="1">
      <c r="A34" s="55"/>
      <c r="C34" s="55"/>
      <c r="D34" s="55"/>
      <c r="E34" s="55"/>
      <c r="J34" s="56"/>
      <c r="K34" s="56"/>
      <c r="L34" s="56"/>
      <c r="N34" s="56"/>
      <c r="O34" s="55"/>
      <c r="P34" s="55"/>
    </row>
    <row r="35" spans="1:16" s="62" customFormat="1" ht="25.5" customHeight="1">
      <c r="A35" s="61"/>
      <c r="B35" s="61"/>
      <c r="C35" s="61"/>
      <c r="D35" s="61"/>
      <c r="E35" s="61"/>
      <c r="F35" s="61"/>
      <c r="G35" s="54"/>
      <c r="H35" s="61"/>
      <c r="I35" s="61"/>
      <c r="J35" s="61"/>
      <c r="K35" s="61"/>
      <c r="L35" s="61"/>
      <c r="M35" s="61"/>
      <c r="N35" s="61"/>
      <c r="O35" s="61"/>
      <c r="P35" s="61"/>
    </row>
    <row r="36" spans="1:16" s="62" customFormat="1" ht="25.5" customHeight="1"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</row>
    <row r="37" spans="1:16" ht="25.5" customHeight="1">
      <c r="G37" s="61"/>
    </row>
  </sheetData>
  <mergeCells count="6">
    <mergeCell ref="K8:M8"/>
    <mergeCell ref="A1:O1"/>
    <mergeCell ref="A2:O2"/>
    <mergeCell ref="A3:O3"/>
    <mergeCell ref="E7:O7"/>
    <mergeCell ref="A4:O4"/>
  </mergeCells>
  <pageMargins left="0.70866141732283472" right="0.31496062992125984" top="0.62992125984251968" bottom="0.51181102362204722" header="0.35433070866141736" footer="0.19685039370078741"/>
  <pageSetup paperSize="9" scale="74" orientation="portrait" r:id="rId1"/>
  <headerFooter alignWithMargins="0"/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9"/>
  <sheetViews>
    <sheetView topLeftCell="A19" zoomScale="80" zoomScaleNormal="80" zoomScaleSheetLayoutView="100" workbookViewId="0">
      <selection activeCell="A27" sqref="A27:D27"/>
    </sheetView>
  </sheetViews>
  <sheetFormatPr defaultColWidth="9.140625" defaultRowHeight="24.95" customHeight="1"/>
  <cols>
    <col min="1" max="1" width="16.42578125" style="58" customWidth="1"/>
    <col min="2" max="2" width="16.5703125" style="58" customWidth="1"/>
    <col min="3" max="3" width="6.5703125" style="58" customWidth="1"/>
    <col min="4" max="4" width="0.85546875" style="58" customWidth="1"/>
    <col min="5" max="5" width="14.5703125" style="71" bestFit="1" customWidth="1"/>
    <col min="6" max="6" width="1.140625" style="71" customWidth="1"/>
    <col min="7" max="7" width="14.5703125" style="71" bestFit="1" customWidth="1"/>
    <col min="8" max="8" width="1.140625" style="71" customWidth="1"/>
    <col min="9" max="9" width="16.5703125" style="71" customWidth="1"/>
    <col min="10" max="10" width="1.140625" style="71" customWidth="1"/>
    <col min="11" max="11" width="13.5703125" style="71" bestFit="1" customWidth="1"/>
    <col min="12" max="12" width="1.140625" style="71" customWidth="1"/>
    <col min="13" max="13" width="14" style="71" bestFit="1" customWidth="1"/>
    <col min="14" max="14" width="1.140625" style="71" customWidth="1"/>
    <col min="15" max="15" width="14" style="71" bestFit="1" customWidth="1"/>
    <col min="16" max="16" width="2" style="58" customWidth="1"/>
    <col min="17" max="16384" width="9.140625" style="58"/>
  </cols>
  <sheetData>
    <row r="1" spans="1:16" s="54" customFormat="1" ht="24.75" customHeight="1">
      <c r="A1" s="284" t="str">
        <f>[3]ส่วนเปลี่ยนแปลงรวม!A1</f>
        <v>Advice IT Infinite Public Company Limited and its subsidiary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67"/>
    </row>
    <row r="2" spans="1:16" ht="24.95" customHeight="1">
      <c r="A2" s="289" t="s">
        <v>127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60"/>
    </row>
    <row r="3" spans="1:16" ht="24.95" customHeight="1">
      <c r="A3" s="289" t="s">
        <v>288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  <c r="N3" s="289"/>
      <c r="O3" s="289"/>
      <c r="P3" s="60"/>
    </row>
    <row r="4" spans="1:16" ht="24.95" customHeight="1">
      <c r="A4" s="289" t="str">
        <f>+[3]ส่วนเปลี่ยนแปลงรวม!A4</f>
        <v>(Unaudited/reviewed only)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60"/>
    </row>
    <row r="5" spans="1:16" ht="24.95" customHeight="1">
      <c r="A5" s="59"/>
      <c r="B5" s="59"/>
      <c r="C5" s="59"/>
      <c r="D5" s="59"/>
      <c r="E5" s="68"/>
      <c r="F5" s="68"/>
      <c r="G5" s="68"/>
      <c r="H5" s="68"/>
      <c r="I5" s="68"/>
      <c r="J5" s="68"/>
      <c r="K5" s="68"/>
      <c r="L5" s="69"/>
      <c r="M5" s="69"/>
      <c r="N5" s="69"/>
      <c r="O5" s="68"/>
      <c r="P5" s="60"/>
    </row>
    <row r="6" spans="1:16" ht="24.95" customHeight="1">
      <c r="E6" s="70"/>
      <c r="F6" s="70"/>
      <c r="G6" s="70"/>
      <c r="H6" s="70"/>
      <c r="I6" s="70"/>
      <c r="J6" s="70"/>
      <c r="K6" s="70"/>
      <c r="O6" s="80" t="s">
        <v>2</v>
      </c>
    </row>
    <row r="7" spans="1:16" ht="24.95" customHeight="1">
      <c r="E7" s="288" t="s">
        <v>4</v>
      </c>
      <c r="F7" s="288"/>
      <c r="G7" s="288"/>
      <c r="H7" s="288"/>
      <c r="I7" s="288"/>
      <c r="J7" s="288"/>
      <c r="K7" s="288"/>
      <c r="L7" s="288"/>
      <c r="M7" s="288"/>
      <c r="N7" s="288"/>
      <c r="O7" s="288"/>
    </row>
    <row r="8" spans="1:16" ht="24.95" customHeight="1">
      <c r="C8" s="137" t="s">
        <v>6</v>
      </c>
      <c r="E8" s="73" t="s">
        <v>107</v>
      </c>
      <c r="F8" s="73"/>
      <c r="G8" s="73"/>
      <c r="H8" s="73"/>
      <c r="I8" s="74" t="s">
        <v>108</v>
      </c>
      <c r="J8" s="73"/>
      <c r="K8" s="288" t="s">
        <v>75</v>
      </c>
      <c r="L8" s="288"/>
      <c r="M8" s="288"/>
      <c r="O8" s="74" t="s">
        <v>128</v>
      </c>
    </row>
    <row r="9" spans="1:16" ht="24.95" customHeight="1">
      <c r="E9" s="73" t="s">
        <v>110</v>
      </c>
      <c r="F9" s="73"/>
      <c r="G9" s="73" t="s">
        <v>111</v>
      </c>
      <c r="H9" s="73"/>
      <c r="I9" s="74" t="s">
        <v>112</v>
      </c>
      <c r="J9" s="73"/>
      <c r="K9" s="73" t="s">
        <v>113</v>
      </c>
      <c r="L9" s="73"/>
      <c r="M9" s="74"/>
      <c r="O9" s="74" t="s">
        <v>114</v>
      </c>
    </row>
    <row r="10" spans="1:16" ht="24.95" customHeight="1">
      <c r="E10" s="72" t="s">
        <v>115</v>
      </c>
      <c r="F10" s="72"/>
      <c r="G10" s="72" t="s">
        <v>129</v>
      </c>
      <c r="H10" s="72"/>
      <c r="I10" s="75" t="s">
        <v>117</v>
      </c>
      <c r="J10" s="72"/>
      <c r="K10" s="72" t="s">
        <v>118</v>
      </c>
      <c r="L10" s="72"/>
      <c r="M10" s="75" t="s">
        <v>119</v>
      </c>
      <c r="N10" s="76"/>
      <c r="O10" s="75" t="s">
        <v>120</v>
      </c>
    </row>
    <row r="11" spans="1:16" ht="24.95" customHeight="1">
      <c r="A11" s="206" t="s">
        <v>121</v>
      </c>
      <c r="B11" s="207"/>
      <c r="C11" s="208"/>
      <c r="D11" s="207"/>
      <c r="E11" s="221">
        <v>225000000</v>
      </c>
      <c r="F11" s="221"/>
      <c r="G11" s="210">
        <v>0</v>
      </c>
      <c r="H11" s="221"/>
      <c r="I11" s="221">
        <v>-13618243.42</v>
      </c>
      <c r="J11" s="221"/>
      <c r="K11" s="210">
        <v>22500000</v>
      </c>
      <c r="L11" s="221"/>
      <c r="M11" s="225">
        <v>65325620.270000003</v>
      </c>
      <c r="N11" s="221"/>
      <c r="O11" s="221">
        <f>SUM(E11:M11)</f>
        <v>299207376.85000002</v>
      </c>
    </row>
    <row r="12" spans="1:16" ht="24.95" customHeight="1">
      <c r="A12" s="206" t="s">
        <v>122</v>
      </c>
      <c r="B12" s="207"/>
      <c r="C12" s="208"/>
      <c r="D12" s="207"/>
      <c r="E12" s="210">
        <v>0</v>
      </c>
      <c r="F12" s="225"/>
      <c r="G12" s="210">
        <v>0</v>
      </c>
      <c r="H12" s="225"/>
      <c r="I12" s="210">
        <v>0</v>
      </c>
      <c r="J12" s="210"/>
      <c r="K12" s="210">
        <v>0</v>
      </c>
      <c r="L12" s="221"/>
      <c r="M12" s="243">
        <v>-57150000</v>
      </c>
      <c r="N12" s="221"/>
      <c r="O12" s="221">
        <f>SUM(E12:M12)</f>
        <v>-57150000</v>
      </c>
    </row>
    <row r="13" spans="1:16" ht="24.95" customHeight="1">
      <c r="A13" s="206" t="s">
        <v>299</v>
      </c>
      <c r="B13" s="207"/>
      <c r="C13" s="208"/>
      <c r="D13" s="207"/>
      <c r="E13" s="210">
        <v>0</v>
      </c>
      <c r="F13" s="225"/>
      <c r="G13" s="210">
        <v>0</v>
      </c>
      <c r="H13" s="225"/>
      <c r="I13" s="210">
        <v>0</v>
      </c>
      <c r="J13" s="210"/>
      <c r="K13" s="210">
        <v>0</v>
      </c>
      <c r="L13" s="221"/>
      <c r="M13" s="243">
        <v>-77850000</v>
      </c>
      <c r="N13" s="221"/>
      <c r="O13" s="221">
        <f>SUM(E13:M13)</f>
        <v>-77850000</v>
      </c>
    </row>
    <row r="14" spans="1:16" ht="24.95" customHeight="1">
      <c r="A14" s="207" t="s">
        <v>103</v>
      </c>
      <c r="B14" s="207"/>
      <c r="C14" s="211"/>
      <c r="D14" s="207"/>
      <c r="E14" s="210">
        <v>0</v>
      </c>
      <c r="F14" s="225"/>
      <c r="G14" s="273">
        <v>0</v>
      </c>
      <c r="H14" s="225"/>
      <c r="I14" s="210">
        <v>0</v>
      </c>
      <c r="J14" s="210"/>
      <c r="K14" s="210">
        <v>0</v>
      </c>
      <c r="L14" s="225"/>
      <c r="M14" s="225">
        <f>งบกำไรขาดทุน!N66</f>
        <v>131503395.30000101</v>
      </c>
      <c r="N14" s="221"/>
      <c r="O14" s="221">
        <f>SUM(E14:M14)</f>
        <v>131503395.30000101</v>
      </c>
    </row>
    <row r="15" spans="1:16" ht="24.95" customHeight="1" thickBot="1">
      <c r="A15" s="207" t="s">
        <v>295</v>
      </c>
      <c r="B15" s="207"/>
      <c r="C15" s="208"/>
      <c r="D15" s="207"/>
      <c r="E15" s="226">
        <f>SUM(E11:E14)</f>
        <v>225000000</v>
      </c>
      <c r="F15" s="221"/>
      <c r="G15" s="227">
        <f>SUM(G11:G14)</f>
        <v>0</v>
      </c>
      <c r="H15" s="221"/>
      <c r="I15" s="226">
        <f>SUM(I11:I14)</f>
        <v>-13618243.42</v>
      </c>
      <c r="J15" s="221"/>
      <c r="K15" s="226">
        <f>SUM(K11:K14)</f>
        <v>22500000</v>
      </c>
      <c r="L15" s="221"/>
      <c r="M15" s="226">
        <f>SUM(M11:M14)</f>
        <v>61829015.570001021</v>
      </c>
      <c r="N15" s="221"/>
      <c r="O15" s="226">
        <f>SUM(O11:O14)</f>
        <v>295710772.15000105</v>
      </c>
    </row>
    <row r="16" spans="1:16" ht="24.95" customHeight="1" thickTop="1">
      <c r="A16" s="207"/>
      <c r="B16" s="207"/>
      <c r="C16" s="208"/>
      <c r="D16" s="207"/>
      <c r="E16" s="207"/>
      <c r="F16" s="207"/>
      <c r="G16" s="228"/>
      <c r="H16" s="207"/>
      <c r="I16" s="207"/>
      <c r="J16" s="207"/>
      <c r="K16" s="207"/>
      <c r="L16" s="207"/>
      <c r="M16" s="207"/>
      <c r="N16" s="207"/>
      <c r="O16" s="207"/>
    </row>
    <row r="17" spans="1:15" ht="24.95" customHeight="1">
      <c r="A17" s="206" t="s">
        <v>130</v>
      </c>
      <c r="B17" s="207"/>
      <c r="C17" s="208"/>
      <c r="D17" s="207"/>
      <c r="E17" s="207"/>
      <c r="F17" s="207"/>
      <c r="G17" s="228"/>
      <c r="H17" s="207"/>
      <c r="I17" s="207"/>
      <c r="J17" s="207"/>
      <c r="K17" s="207"/>
      <c r="L17" s="207"/>
      <c r="M17" s="207"/>
      <c r="N17" s="207"/>
      <c r="O17" s="207"/>
    </row>
    <row r="18" spans="1:15" ht="24.95" customHeight="1">
      <c r="A18" s="207" t="s">
        <v>123</v>
      </c>
      <c r="B18" s="207"/>
      <c r="C18" s="208"/>
      <c r="D18" s="207"/>
      <c r="E18" s="178">
        <v>225000000</v>
      </c>
      <c r="F18" s="221"/>
      <c r="G18" s="178">
        <v>0</v>
      </c>
      <c r="H18" s="178"/>
      <c r="I18" s="198">
        <v>-13618243.42</v>
      </c>
      <c r="J18" s="178"/>
      <c r="K18" s="178">
        <v>22500000</v>
      </c>
      <c r="L18" s="178"/>
      <c r="M18" s="178">
        <v>61564414.820000023</v>
      </c>
      <c r="N18" s="178"/>
      <c r="O18" s="178">
        <f>SUM(E18:M18)</f>
        <v>295446171.40000004</v>
      </c>
    </row>
    <row r="19" spans="1:15" ht="24.95" customHeight="1">
      <c r="A19" s="207" t="s">
        <v>124</v>
      </c>
      <c r="B19" s="207"/>
      <c r="C19" s="217" t="s">
        <v>53</v>
      </c>
      <c r="D19" s="207"/>
      <c r="E19" s="178">
        <v>85000000</v>
      </c>
      <c r="F19" s="221"/>
      <c r="G19" s="151">
        <v>449276000</v>
      </c>
      <c r="H19" s="151"/>
      <c r="I19" s="198">
        <v>0</v>
      </c>
      <c r="J19" s="210"/>
      <c r="K19" s="210">
        <v>0</v>
      </c>
      <c r="L19" s="178"/>
      <c r="M19" s="210">
        <v>0</v>
      </c>
      <c r="N19" s="178"/>
      <c r="O19" s="178">
        <f>SUM(E19:M19)</f>
        <v>534276000</v>
      </c>
    </row>
    <row r="20" spans="1:15" ht="24.95" customHeight="1">
      <c r="A20" s="207" t="s">
        <v>125</v>
      </c>
      <c r="B20" s="207"/>
      <c r="C20" s="208"/>
      <c r="D20" s="207"/>
      <c r="E20" s="151">
        <v>0</v>
      </c>
      <c r="F20" s="221"/>
      <c r="G20" s="151">
        <v>0</v>
      </c>
      <c r="H20" s="151"/>
      <c r="I20" s="177">
        <v>0</v>
      </c>
      <c r="J20" s="229"/>
      <c r="K20" s="210">
        <v>8500000</v>
      </c>
      <c r="L20" s="229"/>
      <c r="M20" s="230">
        <v>-8500000</v>
      </c>
      <c r="N20" s="231"/>
      <c r="O20" s="198">
        <f t="shared" ref="O20:O23" si="0">SUM(E20:M20)</f>
        <v>0</v>
      </c>
    </row>
    <row r="21" spans="1:15" ht="25.5" customHeight="1">
      <c r="A21" s="206" t="s">
        <v>122</v>
      </c>
      <c r="B21" s="207"/>
      <c r="C21" s="211" t="s">
        <v>297</v>
      </c>
      <c r="D21" s="207"/>
      <c r="E21" s="178">
        <v>0</v>
      </c>
      <c r="F21" s="178"/>
      <c r="G21" s="210">
        <v>0</v>
      </c>
      <c r="H21" s="210"/>
      <c r="I21" s="198">
        <v>0</v>
      </c>
      <c r="J21" s="210"/>
      <c r="K21" s="210">
        <v>0</v>
      </c>
      <c r="L21" s="178"/>
      <c r="M21" s="243">
        <v>-43400000</v>
      </c>
      <c r="N21" s="198"/>
      <c r="O21" s="198">
        <f t="shared" si="0"/>
        <v>-43400000</v>
      </c>
    </row>
    <row r="22" spans="1:15" ht="25.5" customHeight="1">
      <c r="A22" s="206" t="s">
        <v>299</v>
      </c>
      <c r="B22" s="207"/>
      <c r="C22" s="270" t="s">
        <v>298</v>
      </c>
      <c r="D22" s="207"/>
      <c r="E22" s="178">
        <v>0</v>
      </c>
      <c r="F22" s="178"/>
      <c r="G22" s="209">
        <v>0</v>
      </c>
      <c r="H22" s="178"/>
      <c r="I22" s="178">
        <v>0</v>
      </c>
      <c r="J22" s="178"/>
      <c r="K22" s="210">
        <v>0</v>
      </c>
      <c r="L22" s="221"/>
      <c r="M22" s="200">
        <v>-93000000</v>
      </c>
      <c r="N22" s="221"/>
      <c r="O22" s="221">
        <f>SUM(E22:M22)</f>
        <v>-93000000</v>
      </c>
    </row>
    <row r="23" spans="1:15" ht="24.95" customHeight="1">
      <c r="A23" s="207" t="s">
        <v>103</v>
      </c>
      <c r="B23" s="207"/>
      <c r="C23" s="208"/>
      <c r="D23" s="207"/>
      <c r="E23" s="210">
        <v>0</v>
      </c>
      <c r="F23" s="225"/>
      <c r="G23" s="178">
        <v>0</v>
      </c>
      <c r="H23" s="178"/>
      <c r="I23" s="230">
        <v>0</v>
      </c>
      <c r="J23" s="210"/>
      <c r="K23" s="210">
        <v>0</v>
      </c>
      <c r="L23" s="178"/>
      <c r="M23" s="210">
        <f>งบกำไรขาดทุน!L66</f>
        <v>181132071.05000243</v>
      </c>
      <c r="N23" s="178"/>
      <c r="O23" s="178">
        <f t="shared" si="0"/>
        <v>181132071.05000243</v>
      </c>
    </row>
    <row r="24" spans="1:15" ht="24.95" customHeight="1" thickBot="1">
      <c r="A24" s="207" t="s">
        <v>291</v>
      </c>
      <c r="B24" s="207"/>
      <c r="C24" s="208"/>
      <c r="D24" s="207"/>
      <c r="E24" s="226">
        <f>SUM(E18:E23)</f>
        <v>310000000</v>
      </c>
      <c r="F24" s="221"/>
      <c r="G24" s="232">
        <f>SUM(G18:G23)</f>
        <v>449276000</v>
      </c>
      <c r="H24" s="221"/>
      <c r="I24" s="233">
        <f>SUM(I18:I23)</f>
        <v>-13618243.42</v>
      </c>
      <c r="J24" s="221"/>
      <c r="K24" s="232">
        <f>SUM(K18:K23)</f>
        <v>31000000</v>
      </c>
      <c r="L24" s="221"/>
      <c r="M24" s="232">
        <f>SUM(M18:M23)</f>
        <v>97796485.870002449</v>
      </c>
      <c r="N24" s="221"/>
      <c r="O24" s="232">
        <f>SUM(O18:O23)</f>
        <v>874454242.45000255</v>
      </c>
    </row>
    <row r="25" spans="1:15" ht="24.95" customHeight="1" thickTop="1">
      <c r="A25" s="207"/>
      <c r="B25" s="207"/>
      <c r="C25" s="208"/>
      <c r="D25" s="207"/>
      <c r="E25" s="207"/>
      <c r="F25" s="207"/>
      <c r="G25" s="221"/>
      <c r="H25" s="207"/>
      <c r="I25" s="207"/>
      <c r="J25" s="207"/>
      <c r="K25" s="207"/>
      <c r="L25" s="207"/>
      <c r="M25" s="207"/>
      <c r="N25" s="207"/>
      <c r="O25" s="207"/>
    </row>
    <row r="26" spans="1:15" ht="24.95" customHeight="1">
      <c r="A26" s="207"/>
      <c r="B26" s="207"/>
      <c r="C26" s="207"/>
      <c r="D26" s="207"/>
      <c r="E26" s="221"/>
      <c r="F26" s="221"/>
      <c r="G26" s="207"/>
      <c r="H26" s="221"/>
      <c r="I26" s="221"/>
      <c r="J26" s="221"/>
      <c r="K26" s="221"/>
      <c r="L26" s="221"/>
      <c r="M26" s="221"/>
      <c r="N26" s="221"/>
      <c r="O26" s="221"/>
    </row>
    <row r="27" spans="1:15" ht="24.95" customHeight="1">
      <c r="A27" s="281" t="s">
        <v>303</v>
      </c>
      <c r="B27" s="280"/>
      <c r="C27" s="280"/>
      <c r="D27" s="280"/>
      <c r="E27" s="221"/>
      <c r="F27" s="221"/>
      <c r="G27" s="221"/>
      <c r="H27" s="221"/>
      <c r="I27" s="221"/>
      <c r="J27" s="221"/>
      <c r="K27" s="221"/>
      <c r="L27" s="221"/>
      <c r="M27" s="221"/>
      <c r="N27" s="221"/>
      <c r="O27" s="221"/>
    </row>
    <row r="28" spans="1:15" ht="24.95" customHeight="1">
      <c r="A28" s="207"/>
      <c r="B28" s="207"/>
      <c r="C28" s="207"/>
      <c r="D28" s="207"/>
      <c r="E28" s="221"/>
      <c r="F28" s="221"/>
      <c r="G28" s="221"/>
      <c r="H28" s="221"/>
      <c r="I28" s="221"/>
      <c r="J28" s="221"/>
      <c r="K28" s="221"/>
      <c r="L28" s="221"/>
      <c r="M28" s="221"/>
      <c r="N28" s="221"/>
      <c r="O28" s="221"/>
    </row>
    <row r="33" spans="1:17" s="54" customFormat="1" ht="25.5" customHeight="1">
      <c r="B33" s="57" t="s">
        <v>37</v>
      </c>
      <c r="D33" s="55"/>
      <c r="E33" s="56"/>
      <c r="G33" s="71"/>
      <c r="I33" s="55"/>
      <c r="J33" s="55"/>
      <c r="K33" s="55"/>
      <c r="L33" s="167"/>
      <c r="M33" s="167"/>
      <c r="N33" s="167"/>
      <c r="O33" s="65"/>
      <c r="P33" s="65"/>
    </row>
    <row r="34" spans="1:17" s="54" customFormat="1" ht="25.5" customHeight="1">
      <c r="A34" s="55"/>
      <c r="B34" s="55" t="s">
        <v>126</v>
      </c>
      <c r="D34" s="55"/>
      <c r="E34" s="56"/>
      <c r="I34" s="55"/>
      <c r="J34" s="55"/>
      <c r="K34" s="55"/>
      <c r="L34" s="167"/>
      <c r="M34" s="167"/>
      <c r="N34" s="167"/>
      <c r="O34" s="65"/>
      <c r="P34" s="65"/>
    </row>
    <row r="35" spans="1:17" ht="24.95" customHeight="1">
      <c r="G35" s="54"/>
    </row>
    <row r="36" spans="1:17" s="54" customFormat="1" ht="24.75" customHeight="1">
      <c r="A36" s="57"/>
      <c r="B36" s="55"/>
      <c r="C36" s="55"/>
      <c r="D36" s="55"/>
      <c r="E36" s="65"/>
      <c r="F36" s="66"/>
      <c r="G36" s="71"/>
      <c r="H36" s="66"/>
      <c r="I36" s="66"/>
      <c r="J36" s="66"/>
      <c r="K36" s="66"/>
      <c r="L36" s="77"/>
      <c r="M36" s="77"/>
      <c r="N36" s="77"/>
      <c r="O36" s="65"/>
      <c r="P36" s="55"/>
      <c r="Q36" s="55"/>
    </row>
    <row r="37" spans="1:17" s="54" customFormat="1" ht="24.75" customHeight="1">
      <c r="A37" s="55"/>
      <c r="C37" s="55"/>
      <c r="D37" s="55"/>
      <c r="E37" s="65"/>
      <c r="F37" s="66"/>
      <c r="G37" s="66"/>
      <c r="H37" s="66"/>
      <c r="I37" s="66"/>
      <c r="J37" s="66"/>
      <c r="K37" s="66"/>
      <c r="L37" s="77"/>
      <c r="M37" s="77"/>
      <c r="N37" s="77"/>
      <c r="O37" s="65"/>
      <c r="P37" s="55"/>
      <c r="Q37" s="55"/>
    </row>
    <row r="38" spans="1:17" s="62" customFormat="1" ht="24.95" customHeight="1">
      <c r="A38" s="61"/>
      <c r="B38" s="61"/>
      <c r="C38" s="61"/>
      <c r="D38" s="61"/>
      <c r="E38" s="78"/>
      <c r="F38" s="78"/>
      <c r="G38" s="66"/>
      <c r="H38" s="78"/>
      <c r="I38" s="78"/>
      <c r="J38" s="78"/>
      <c r="K38" s="78"/>
      <c r="L38" s="78"/>
      <c r="M38" s="78"/>
      <c r="N38" s="78"/>
      <c r="O38" s="78"/>
      <c r="P38" s="61"/>
    </row>
    <row r="39" spans="1:17" ht="24.95" customHeight="1">
      <c r="G39" s="78"/>
    </row>
  </sheetData>
  <mergeCells count="6">
    <mergeCell ref="K8:M8"/>
    <mergeCell ref="A1:O1"/>
    <mergeCell ref="A2:O2"/>
    <mergeCell ref="A3:O3"/>
    <mergeCell ref="A4:O4"/>
    <mergeCell ref="E7:O7"/>
  </mergeCells>
  <phoneticPr fontId="71" type="noConversion"/>
  <pageMargins left="0.59055118110236227" right="0.19685039370078741" top="0.59055118110236227" bottom="0.51181102362204722" header="0.19685039370078741" footer="0.19685039370078741"/>
  <pageSetup paperSize="9" scale="75" orientation="portrait" r:id="rId1"/>
  <headerFooter alignWithMargins="0"/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94"/>
  <sheetViews>
    <sheetView topLeftCell="A70" zoomScale="90" zoomScaleNormal="90" zoomScaleSheetLayoutView="100" workbookViewId="0">
      <selection activeCell="D86" sqref="D86"/>
    </sheetView>
  </sheetViews>
  <sheetFormatPr defaultColWidth="9.140625" defaultRowHeight="24" customHeight="1"/>
  <cols>
    <col min="1" max="3" width="1.85546875" style="86" customWidth="1"/>
    <col min="4" max="4" width="39" style="86" customWidth="1"/>
    <col min="5" max="5" width="5.42578125" style="86" bestFit="1" customWidth="1"/>
    <col min="6" max="6" width="1.42578125" style="86" customWidth="1"/>
    <col min="7" max="7" width="15.140625" style="86" bestFit="1" customWidth="1"/>
    <col min="8" max="8" width="1.42578125" style="86" customWidth="1"/>
    <col min="9" max="9" width="15.140625" style="111" bestFit="1" customWidth="1"/>
    <col min="10" max="10" width="1.42578125" style="86" customWidth="1"/>
    <col min="11" max="11" width="14.5703125" style="111" bestFit="1" customWidth="1"/>
    <col min="12" max="12" width="1.42578125" style="86" customWidth="1"/>
    <col min="13" max="13" width="15.140625" style="107" bestFit="1" customWidth="1"/>
    <col min="14" max="14" width="1" style="86" customWidth="1"/>
    <col min="15" max="16384" width="9.140625" style="86"/>
  </cols>
  <sheetData>
    <row r="1" spans="1:14" s="66" customFormat="1" ht="21" customHeight="1">
      <c r="A1" s="294" t="s">
        <v>0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82"/>
    </row>
    <row r="2" spans="1:14" s="83" customFormat="1" ht="21" customHeight="1">
      <c r="A2" s="294" t="s">
        <v>131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65"/>
    </row>
    <row r="3" spans="1:14" s="83" customFormat="1" ht="21" customHeight="1">
      <c r="A3" s="295" t="s">
        <v>288</v>
      </c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84"/>
    </row>
    <row r="4" spans="1:14" s="83" customFormat="1" ht="21" customHeight="1">
      <c r="A4" s="295" t="str">
        <f>+งบกำไรขาดทุน!A4</f>
        <v>(Unaudited/reviewed only)</v>
      </c>
      <c r="B4" s="295"/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84"/>
    </row>
    <row r="5" spans="1:14" s="83" customFormat="1" ht="21" customHeight="1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4"/>
    </row>
    <row r="6" spans="1:14" s="83" customFormat="1" ht="21" customHeight="1">
      <c r="A6" s="85"/>
      <c r="B6" s="85"/>
      <c r="C6" s="85"/>
      <c r="D6" s="85"/>
      <c r="E6" s="85"/>
      <c r="F6" s="85"/>
      <c r="G6" s="112"/>
      <c r="H6" s="112"/>
      <c r="I6" s="112"/>
      <c r="J6" s="112"/>
      <c r="K6" s="64"/>
      <c r="L6" s="64"/>
      <c r="M6" s="113" t="s">
        <v>2</v>
      </c>
      <c r="N6" s="84"/>
    </row>
    <row r="7" spans="1:14" ht="21" customHeight="1">
      <c r="E7" s="137"/>
      <c r="G7" s="286" t="s">
        <v>3</v>
      </c>
      <c r="H7" s="286"/>
      <c r="I7" s="286"/>
      <c r="J7" s="55"/>
      <c r="K7" s="285" t="s">
        <v>132</v>
      </c>
      <c r="L7" s="285"/>
      <c r="M7" s="285"/>
      <c r="N7" s="87"/>
    </row>
    <row r="8" spans="1:14" ht="21" customHeight="1">
      <c r="E8" s="137" t="s">
        <v>6</v>
      </c>
      <c r="G8" s="138" t="s">
        <v>83</v>
      </c>
      <c r="H8" s="55"/>
      <c r="I8" s="138" t="s">
        <v>84</v>
      </c>
      <c r="J8" s="55"/>
      <c r="K8" s="138" t="s">
        <v>83</v>
      </c>
      <c r="L8" s="55"/>
      <c r="M8" s="138" t="s">
        <v>84</v>
      </c>
      <c r="N8" s="89"/>
    </row>
    <row r="9" spans="1:14" ht="21" customHeight="1">
      <c r="A9" s="90" t="s">
        <v>133</v>
      </c>
      <c r="B9" s="90"/>
      <c r="C9" s="90"/>
      <c r="D9" s="90"/>
      <c r="E9" s="90"/>
      <c r="F9" s="90"/>
      <c r="G9" s="88"/>
      <c r="H9" s="88"/>
      <c r="I9" s="79" t="s">
        <v>285</v>
      </c>
      <c r="J9" s="65"/>
      <c r="K9" s="79"/>
      <c r="L9" s="65"/>
      <c r="M9" s="79" t="s">
        <v>285</v>
      </c>
      <c r="N9" s="89"/>
    </row>
    <row r="10" spans="1:14" ht="21" customHeight="1">
      <c r="B10" s="86" t="s">
        <v>134</v>
      </c>
      <c r="G10" s="86">
        <f>งบกำไรขาดทุน!H62</f>
        <v>218811486.0400013</v>
      </c>
      <c r="I10" s="86">
        <f>งบกำไรขาดทุน!J62</f>
        <v>170553549.04000002</v>
      </c>
      <c r="J10" s="92"/>
      <c r="K10" s="86">
        <f>งบกำไรขาดทุน!L62</f>
        <v>210375980.74000242</v>
      </c>
      <c r="L10" s="92"/>
      <c r="M10" s="86">
        <f>งบกำไรขาดทุน!N62</f>
        <v>152656078.50000101</v>
      </c>
      <c r="N10" s="89"/>
    </row>
    <row r="11" spans="1:14" ht="21" customHeight="1">
      <c r="B11" s="86" t="s">
        <v>135</v>
      </c>
      <c r="I11" s="91"/>
      <c r="J11" s="93"/>
      <c r="K11" s="91"/>
      <c r="L11" s="93"/>
      <c r="M11" s="91"/>
      <c r="N11" s="89"/>
    </row>
    <row r="12" spans="1:14" ht="21" customHeight="1">
      <c r="C12" s="86" t="s">
        <v>136</v>
      </c>
      <c r="I12" s="91"/>
      <c r="J12" s="93"/>
      <c r="K12" s="91"/>
      <c r="L12" s="93"/>
      <c r="M12" s="91"/>
      <c r="N12" s="89"/>
    </row>
    <row r="13" spans="1:14" ht="21" customHeight="1">
      <c r="C13" s="90" t="s">
        <v>137</v>
      </c>
      <c r="G13" s="143">
        <v>97072620</v>
      </c>
      <c r="H13" s="143"/>
      <c r="I13" s="143">
        <v>93482196.340000004</v>
      </c>
      <c r="J13" s="143"/>
      <c r="K13" s="143">
        <v>42571293.609999999</v>
      </c>
      <c r="L13" s="143"/>
      <c r="M13" s="143">
        <v>39895158.280000001</v>
      </c>
      <c r="N13" s="89"/>
    </row>
    <row r="14" spans="1:14" ht="21" customHeight="1">
      <c r="C14" s="90" t="s">
        <v>138</v>
      </c>
      <c r="G14" s="143">
        <v>2768672.08</v>
      </c>
      <c r="H14" s="143"/>
      <c r="I14" s="143">
        <v>467422.66</v>
      </c>
      <c r="J14" s="143"/>
      <c r="K14" s="143">
        <v>942720.37</v>
      </c>
      <c r="L14" s="143"/>
      <c r="M14" s="143">
        <v>-209021.04</v>
      </c>
      <c r="N14" s="89"/>
    </row>
    <row r="15" spans="1:14" ht="21" customHeight="1">
      <c r="C15" s="90" t="s">
        <v>139</v>
      </c>
      <c r="G15" s="168">
        <v>126100</v>
      </c>
      <c r="H15" s="168"/>
      <c r="I15" s="168">
        <v>2847</v>
      </c>
      <c r="J15" s="168"/>
      <c r="K15" s="168">
        <v>108900</v>
      </c>
      <c r="L15" s="168"/>
      <c r="M15" s="168">
        <v>0</v>
      </c>
      <c r="N15" s="89"/>
    </row>
    <row r="16" spans="1:14" ht="21" customHeight="1">
      <c r="C16" s="90" t="s">
        <v>140</v>
      </c>
      <c r="G16" s="152">
        <v>1088266.75</v>
      </c>
      <c r="H16" s="143"/>
      <c r="I16" s="152">
        <v>1047128.86</v>
      </c>
      <c r="J16" s="143"/>
      <c r="K16" s="152">
        <v>849086.26</v>
      </c>
      <c r="L16" s="143"/>
      <c r="M16" s="143">
        <v>1358049.61</v>
      </c>
      <c r="N16" s="89"/>
    </row>
    <row r="17" spans="1:14" ht="21" customHeight="1">
      <c r="C17" s="86" t="s">
        <v>141</v>
      </c>
      <c r="G17" s="152">
        <v>1970336.2500000037</v>
      </c>
      <c r="H17" s="143"/>
      <c r="I17" s="152">
        <v>-8518202.2699999996</v>
      </c>
      <c r="J17" s="143"/>
      <c r="K17" s="152">
        <v>249879.41</v>
      </c>
      <c r="L17" s="143"/>
      <c r="M17" s="143">
        <v>-10121466.970000001</v>
      </c>
      <c r="N17" s="89"/>
    </row>
    <row r="18" spans="1:14" ht="21" customHeight="1">
      <c r="C18" s="90" t="s">
        <v>142</v>
      </c>
      <c r="G18" s="86">
        <v>7826708.9299999997</v>
      </c>
      <c r="H18" s="143"/>
      <c r="I18" s="86">
        <v>8298374</v>
      </c>
      <c r="J18" s="143"/>
      <c r="K18" s="152">
        <v>5464609.9600000009</v>
      </c>
      <c r="L18" s="143"/>
      <c r="M18" s="147">
        <v>5602776</v>
      </c>
      <c r="N18" s="89"/>
    </row>
    <row r="19" spans="1:14" ht="21" customHeight="1">
      <c r="C19" s="90" t="s">
        <v>143</v>
      </c>
      <c r="H19" s="143"/>
      <c r="I19" s="86"/>
      <c r="J19" s="143"/>
      <c r="K19" s="152"/>
      <c r="L19" s="143"/>
      <c r="M19" s="147"/>
      <c r="N19" s="89"/>
    </row>
    <row r="20" spans="1:14" ht="21" customHeight="1">
      <c r="C20" s="90"/>
      <c r="D20" s="86" t="s">
        <v>144</v>
      </c>
      <c r="G20" s="86">
        <v>1612043.9600000046</v>
      </c>
      <c r="H20" s="143"/>
      <c r="I20" s="86">
        <v>-389532.28</v>
      </c>
      <c r="J20" s="143"/>
      <c r="K20" s="152">
        <v>32469211.670000002</v>
      </c>
      <c r="L20" s="143"/>
      <c r="M20" s="153">
        <v>-730123.32</v>
      </c>
      <c r="N20" s="89"/>
    </row>
    <row r="21" spans="1:14" ht="21" customHeight="1">
      <c r="C21" s="90" t="s">
        <v>145</v>
      </c>
      <c r="G21" s="143">
        <v>9753840.1899999995</v>
      </c>
      <c r="H21" s="143"/>
      <c r="I21" s="143">
        <v>19800553.359999999</v>
      </c>
      <c r="J21" s="143"/>
      <c r="K21" s="139">
        <v>5909377.1799999988</v>
      </c>
      <c r="L21" s="143"/>
      <c r="M21" s="143">
        <v>14858026.58</v>
      </c>
      <c r="N21" s="89"/>
    </row>
    <row r="22" spans="1:14" ht="21" customHeight="1">
      <c r="C22" s="90" t="s">
        <v>146</v>
      </c>
      <c r="G22" s="181">
        <v>0</v>
      </c>
      <c r="H22" s="199"/>
      <c r="I22" s="181">
        <v>0</v>
      </c>
      <c r="J22" s="199"/>
      <c r="K22" s="197">
        <v>-39998400</v>
      </c>
      <c r="L22" s="199"/>
      <c r="M22" s="181">
        <v>-45998160</v>
      </c>
      <c r="N22" s="89"/>
    </row>
    <row r="23" spans="1:14" ht="21" customHeight="1">
      <c r="C23" s="90" t="s">
        <v>97</v>
      </c>
      <c r="G23" s="179">
        <v>-1153008.8399999999</v>
      </c>
      <c r="H23" s="143"/>
      <c r="I23" s="179">
        <v>-2931876.6500000013</v>
      </c>
      <c r="J23" s="143"/>
      <c r="K23" s="156">
        <v>-966067.48</v>
      </c>
      <c r="L23" s="143"/>
      <c r="M23" s="179">
        <v>-2852867.8700000015</v>
      </c>
      <c r="N23" s="89"/>
    </row>
    <row r="24" spans="1:14" s="94" customFormat="1" ht="21" customHeight="1">
      <c r="A24" s="86"/>
      <c r="B24" s="86" t="s">
        <v>147</v>
      </c>
      <c r="C24" s="86"/>
      <c r="D24" s="86"/>
      <c r="E24" s="86"/>
      <c r="F24" s="86"/>
      <c r="N24" s="89"/>
    </row>
    <row r="25" spans="1:14" s="94" customFormat="1" ht="21" customHeight="1">
      <c r="A25" s="86"/>
      <c r="B25" s="86"/>
      <c r="C25" s="86" t="s">
        <v>148</v>
      </c>
      <c r="D25" s="86"/>
      <c r="E25" s="86"/>
      <c r="F25" s="86"/>
      <c r="G25" s="95">
        <f>SUM(G10:G24)</f>
        <v>339877065.36000127</v>
      </c>
      <c r="H25" s="96"/>
      <c r="I25" s="95">
        <f>SUM(I10:I24)</f>
        <v>281812460.06000006</v>
      </c>
      <c r="J25" s="96"/>
      <c r="K25" s="95">
        <f>SUM(K10:K24)</f>
        <v>257976591.72000244</v>
      </c>
      <c r="L25" s="96"/>
      <c r="M25" s="95">
        <f>SUM(M10:M24)</f>
        <v>154458449.77000105</v>
      </c>
      <c r="N25" s="89"/>
    </row>
    <row r="26" spans="1:14" s="94" customFormat="1" ht="21" customHeight="1">
      <c r="A26" s="86"/>
      <c r="B26" s="86" t="s">
        <v>149</v>
      </c>
      <c r="C26" s="86"/>
      <c r="D26" s="86"/>
      <c r="E26" s="86"/>
      <c r="F26" s="86"/>
      <c r="G26" s="86"/>
      <c r="H26" s="86"/>
      <c r="I26" s="91"/>
      <c r="J26" s="92"/>
      <c r="K26" s="91"/>
      <c r="L26" s="92"/>
      <c r="M26" s="91"/>
      <c r="N26" s="89"/>
    </row>
    <row r="27" spans="1:14" s="94" customFormat="1" ht="21" customHeight="1">
      <c r="A27" s="86"/>
      <c r="B27" s="86"/>
      <c r="C27" s="86" t="s">
        <v>150</v>
      </c>
      <c r="D27" s="86"/>
      <c r="E27" s="86"/>
      <c r="F27" s="86"/>
      <c r="G27" s="152">
        <v>-105926174.10000002</v>
      </c>
      <c r="H27" s="154"/>
      <c r="I27" s="152">
        <v>5178791.42</v>
      </c>
      <c r="J27" s="154"/>
      <c r="K27" s="152">
        <v>-141385847.93999994</v>
      </c>
      <c r="L27" s="154"/>
      <c r="M27" s="152">
        <v>-45352091.109999999</v>
      </c>
      <c r="N27" s="89"/>
    </row>
    <row r="28" spans="1:14" s="94" customFormat="1" ht="21" customHeight="1">
      <c r="A28" s="86"/>
      <c r="B28" s="86"/>
      <c r="C28" s="86" t="s">
        <v>15</v>
      </c>
      <c r="D28" s="86"/>
      <c r="E28" s="86"/>
      <c r="F28" s="86"/>
      <c r="G28" s="152">
        <v>-116324055.05999994</v>
      </c>
      <c r="H28" s="154"/>
      <c r="I28" s="152">
        <v>-108136129</v>
      </c>
      <c r="J28" s="154"/>
      <c r="K28" s="152">
        <v>-119893743.5</v>
      </c>
      <c r="L28" s="154"/>
      <c r="M28" s="152">
        <v>-67560199.209999993</v>
      </c>
      <c r="N28" s="89"/>
    </row>
    <row r="29" spans="1:14" s="94" customFormat="1" ht="21" customHeight="1">
      <c r="A29" s="86"/>
      <c r="B29" s="86"/>
      <c r="C29" s="86" t="s">
        <v>34</v>
      </c>
      <c r="D29" s="86"/>
      <c r="E29" s="86"/>
      <c r="F29" s="86"/>
      <c r="G29" s="152">
        <v>-10061598.109999999</v>
      </c>
      <c r="H29" s="154"/>
      <c r="I29" s="152">
        <v>-3443739.2600000016</v>
      </c>
      <c r="J29" s="154"/>
      <c r="K29" s="152">
        <v>-7948829.8600000003</v>
      </c>
      <c r="L29" s="154"/>
      <c r="M29" s="152">
        <v>-4088755.07</v>
      </c>
      <c r="N29" s="89"/>
    </row>
    <row r="30" spans="1:14" s="94" customFormat="1" ht="21" customHeight="1">
      <c r="A30" s="86"/>
      <c r="B30" s="86" t="s">
        <v>151</v>
      </c>
      <c r="C30" s="86"/>
      <c r="D30" s="86"/>
      <c r="E30" s="86"/>
      <c r="F30" s="86"/>
      <c r="G30" s="155"/>
      <c r="H30" s="154"/>
      <c r="I30" s="155"/>
      <c r="J30" s="154"/>
      <c r="K30" s="155"/>
      <c r="L30" s="154"/>
      <c r="M30" s="155"/>
      <c r="N30" s="89"/>
    </row>
    <row r="31" spans="1:14" s="94" customFormat="1" ht="21" customHeight="1">
      <c r="A31" s="86"/>
      <c r="B31" s="97"/>
      <c r="C31" s="86" t="s">
        <v>152</v>
      </c>
      <c r="D31" s="86"/>
      <c r="E31" s="86"/>
      <c r="F31" s="86"/>
      <c r="G31" s="148">
        <v>81988381.590000004</v>
      </c>
      <c r="H31" s="154"/>
      <c r="I31" s="144">
        <v>133774600.23</v>
      </c>
      <c r="J31" s="154"/>
      <c r="K31" s="148">
        <v>65375091</v>
      </c>
      <c r="L31" s="154"/>
      <c r="M31" s="156">
        <v>140999949.87</v>
      </c>
      <c r="N31" s="89"/>
    </row>
    <row r="32" spans="1:14" s="94" customFormat="1" ht="21" customHeight="1">
      <c r="A32" s="86"/>
      <c r="B32" s="86" t="s">
        <v>153</v>
      </c>
      <c r="C32" s="86"/>
      <c r="D32" s="86"/>
      <c r="E32" s="86"/>
      <c r="F32" s="86"/>
      <c r="G32" s="98">
        <f>SUM(G25:G31)</f>
        <v>189553619.68000132</v>
      </c>
      <c r="H32" s="92"/>
      <c r="I32" s="98">
        <f>SUM(I25:I31)</f>
        <v>309185983.45000011</v>
      </c>
      <c r="J32" s="92"/>
      <c r="K32" s="98">
        <f>SUM(K25:K31)</f>
        <v>54123261.420002505</v>
      </c>
      <c r="L32" s="92"/>
      <c r="M32" s="98">
        <f>SUM(M25:M31)</f>
        <v>178457354.25000107</v>
      </c>
      <c r="N32" s="89"/>
    </row>
    <row r="33" spans="1:14" s="94" customFormat="1" ht="21" customHeight="1">
      <c r="A33" s="86"/>
      <c r="B33" s="86"/>
      <c r="C33" s="86" t="s">
        <v>296</v>
      </c>
      <c r="D33" s="86"/>
      <c r="E33" s="86"/>
      <c r="F33" s="86"/>
      <c r="G33" s="168">
        <v>0</v>
      </c>
      <c r="H33" s="92"/>
      <c r="I33" s="152">
        <v>-854400</v>
      </c>
      <c r="J33" s="92"/>
      <c r="K33" s="168">
        <v>0</v>
      </c>
      <c r="L33" s="92"/>
      <c r="M33" s="152">
        <v>-854400</v>
      </c>
      <c r="N33" s="89"/>
    </row>
    <row r="34" spans="1:14" s="94" customFormat="1" ht="21" customHeight="1">
      <c r="A34" s="86"/>
      <c r="B34" s="86"/>
      <c r="C34" s="86" t="s">
        <v>154</v>
      </c>
      <c r="D34" s="86"/>
      <c r="E34" s="86"/>
      <c r="F34" s="86"/>
      <c r="G34" s="152">
        <v>-43265394.059999995</v>
      </c>
      <c r="H34" s="200"/>
      <c r="I34" s="200">
        <v>-39749825.479999997</v>
      </c>
      <c r="J34" s="200"/>
      <c r="K34" s="152">
        <v>-22945955.610000003</v>
      </c>
      <c r="L34" s="200"/>
      <c r="M34" s="200">
        <v>-32637972.199999999</v>
      </c>
      <c r="N34" s="89"/>
    </row>
    <row r="35" spans="1:14" s="94" customFormat="1" ht="21" customHeight="1">
      <c r="A35" s="86" t="s">
        <v>155</v>
      </c>
      <c r="B35" s="86"/>
      <c r="C35" s="86"/>
      <c r="G35" s="99">
        <f>SUM(G32:G34)</f>
        <v>146288225.62000132</v>
      </c>
      <c r="H35" s="92"/>
      <c r="I35" s="99">
        <f>SUM(I32:I34)</f>
        <v>268581757.97000009</v>
      </c>
      <c r="J35" s="92"/>
      <c r="K35" s="99">
        <f>SUM(K32:K34)</f>
        <v>31177305.810002502</v>
      </c>
      <c r="L35" s="92"/>
      <c r="M35" s="99">
        <f>SUM(M32:M34)</f>
        <v>144964982.05000108</v>
      </c>
      <c r="N35" s="89"/>
    </row>
    <row r="36" spans="1:14" s="94" customFormat="1" ht="21.75">
      <c r="A36" s="86"/>
      <c r="B36" s="97"/>
      <c r="C36" s="86"/>
      <c r="D36" s="86"/>
      <c r="E36" s="86"/>
      <c r="F36" s="86"/>
      <c r="G36" s="86"/>
      <c r="H36" s="86"/>
      <c r="I36" s="100"/>
      <c r="J36" s="89"/>
      <c r="K36" s="100"/>
      <c r="L36" s="89"/>
      <c r="M36" s="100"/>
      <c r="N36" s="89"/>
    </row>
    <row r="37" spans="1:14" s="106" customFormat="1" ht="21" customHeight="1">
      <c r="A37" s="281" t="s">
        <v>303</v>
      </c>
      <c r="B37" s="280"/>
      <c r="C37" s="280"/>
      <c r="D37" s="280"/>
      <c r="E37" s="103"/>
      <c r="F37" s="103"/>
      <c r="G37" s="103"/>
      <c r="H37" s="104"/>
      <c r="I37" s="105"/>
      <c r="K37" s="105"/>
      <c r="M37" s="107"/>
    </row>
    <row r="38" spans="1:14" s="106" customFormat="1" ht="21" customHeight="1">
      <c r="A38" s="101"/>
      <c r="B38" s="102"/>
      <c r="C38" s="102"/>
      <c r="D38" s="103"/>
      <c r="E38" s="103"/>
      <c r="F38" s="103"/>
      <c r="G38" s="103"/>
      <c r="H38" s="104"/>
      <c r="I38" s="105"/>
      <c r="K38" s="105"/>
      <c r="M38" s="107"/>
    </row>
    <row r="39" spans="1:14" s="106" customFormat="1" ht="21" customHeight="1">
      <c r="A39" s="101"/>
      <c r="B39" s="102"/>
      <c r="C39" s="102"/>
      <c r="D39" s="103"/>
      <c r="E39" s="103"/>
      <c r="F39" s="103"/>
      <c r="G39" s="103"/>
      <c r="H39" s="104"/>
      <c r="I39" s="105"/>
      <c r="K39" s="105"/>
      <c r="M39" s="107"/>
    </row>
    <row r="40" spans="1:14" s="54" customFormat="1" ht="21" customHeight="1">
      <c r="D40" s="57" t="s">
        <v>37</v>
      </c>
      <c r="E40" s="57"/>
      <c r="F40" s="57"/>
      <c r="G40" s="55"/>
      <c r="H40" s="56"/>
      <c r="I40" s="55"/>
      <c r="J40" s="55"/>
      <c r="K40" s="55"/>
      <c r="L40" s="111"/>
      <c r="M40" s="65"/>
      <c r="N40" s="65"/>
    </row>
    <row r="41" spans="1:14" s="54" customFormat="1" ht="21" customHeight="1">
      <c r="A41" s="55"/>
      <c r="D41" s="55" t="s">
        <v>156</v>
      </c>
      <c r="E41" s="55"/>
      <c r="F41" s="55"/>
      <c r="G41" s="55"/>
      <c r="H41" s="56"/>
      <c r="I41" s="55"/>
      <c r="J41" s="55"/>
      <c r="K41" s="55"/>
      <c r="L41" s="111"/>
      <c r="M41" s="65"/>
      <c r="N41" s="65"/>
    </row>
    <row r="42" spans="1:14" s="54" customFormat="1" ht="21" customHeight="1">
      <c r="A42" s="55"/>
      <c r="D42" s="55"/>
      <c r="E42" s="55"/>
      <c r="F42" s="55"/>
      <c r="G42" s="55"/>
      <c r="H42" s="56"/>
      <c r="I42" s="55"/>
      <c r="J42" s="55"/>
      <c r="K42" s="55"/>
      <c r="L42" s="111"/>
      <c r="M42" s="65"/>
      <c r="N42" s="65"/>
    </row>
    <row r="43" spans="1:14" s="54" customFormat="1" ht="21" customHeight="1">
      <c r="A43" s="55"/>
      <c r="D43" s="55"/>
      <c r="E43" s="55"/>
      <c r="F43" s="55"/>
      <c r="G43" s="55"/>
      <c r="H43" s="56"/>
      <c r="I43" s="55"/>
      <c r="J43" s="55"/>
      <c r="K43" s="55"/>
      <c r="L43" s="111"/>
      <c r="M43" s="65"/>
      <c r="N43" s="65"/>
    </row>
    <row r="44" spans="1:14" s="54" customFormat="1" ht="21" customHeight="1">
      <c r="A44" s="55"/>
      <c r="D44" s="55"/>
      <c r="E44" s="55"/>
      <c r="F44" s="55"/>
      <c r="G44" s="55"/>
      <c r="H44" s="56"/>
      <c r="I44" s="55"/>
      <c r="J44" s="55"/>
      <c r="K44" s="55"/>
      <c r="L44" s="111"/>
      <c r="M44" s="65"/>
      <c r="N44" s="65"/>
    </row>
    <row r="45" spans="1:14" s="94" customFormat="1" ht="23.25" customHeight="1">
      <c r="A45" s="292" t="s">
        <v>157</v>
      </c>
      <c r="B45" s="293"/>
      <c r="C45" s="293"/>
      <c r="D45" s="293"/>
      <c r="E45" s="293"/>
      <c r="F45" s="293"/>
      <c r="G45" s="293"/>
      <c r="H45" s="293"/>
      <c r="I45" s="293"/>
      <c r="J45" s="293"/>
      <c r="K45" s="293"/>
      <c r="L45" s="293"/>
      <c r="M45" s="293"/>
      <c r="N45" s="89"/>
    </row>
    <row r="46" spans="1:14" s="66" customFormat="1" ht="23.25" customHeight="1">
      <c r="A46" s="294" t="str">
        <f>A1</f>
        <v>Advice IT Infinite Public Company Limited and its subsidiary</v>
      </c>
      <c r="B46" s="294"/>
      <c r="C46" s="294"/>
      <c r="D46" s="294"/>
      <c r="E46" s="294"/>
      <c r="F46" s="294"/>
      <c r="G46" s="294"/>
      <c r="H46" s="294"/>
      <c r="I46" s="294"/>
      <c r="J46" s="294"/>
      <c r="K46" s="294"/>
      <c r="L46" s="294"/>
      <c r="M46" s="294"/>
      <c r="N46" s="82"/>
    </row>
    <row r="47" spans="1:14" s="83" customFormat="1" ht="23.25" customHeight="1">
      <c r="A47" s="294" t="s">
        <v>158</v>
      </c>
      <c r="B47" s="294"/>
      <c r="C47" s="294"/>
      <c r="D47" s="294"/>
      <c r="E47" s="294"/>
      <c r="F47" s="294"/>
      <c r="G47" s="294"/>
      <c r="H47" s="294"/>
      <c r="I47" s="294"/>
      <c r="J47" s="294"/>
      <c r="K47" s="294"/>
      <c r="L47" s="294"/>
      <c r="M47" s="294"/>
      <c r="N47" s="65"/>
    </row>
    <row r="48" spans="1:14" s="83" customFormat="1" ht="23.25" customHeight="1">
      <c r="A48" s="294" t="str">
        <f>+A3</f>
        <v>For the nine-month period ended September 30, 2024</v>
      </c>
      <c r="B48" s="294"/>
      <c r="C48" s="294"/>
      <c r="D48" s="294"/>
      <c r="E48" s="294"/>
      <c r="F48" s="294"/>
      <c r="G48" s="294"/>
      <c r="H48" s="294"/>
      <c r="I48" s="294"/>
      <c r="J48" s="294"/>
      <c r="K48" s="294"/>
      <c r="L48" s="294"/>
      <c r="M48" s="294"/>
      <c r="N48" s="65"/>
    </row>
    <row r="49" spans="1:14" s="83" customFormat="1" ht="23.25" customHeight="1">
      <c r="A49" s="64"/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5"/>
    </row>
    <row r="50" spans="1:14" s="83" customFormat="1" ht="23.25" customHeight="1">
      <c r="A50" s="64"/>
      <c r="B50" s="64"/>
      <c r="C50" s="64"/>
      <c r="D50" s="64"/>
      <c r="E50" s="64"/>
      <c r="F50" s="64"/>
      <c r="G50" s="112"/>
      <c r="H50" s="112"/>
      <c r="I50" s="112"/>
      <c r="J50" s="112"/>
      <c r="K50" s="64"/>
      <c r="L50" s="64"/>
      <c r="M50" s="113" t="s">
        <v>2</v>
      </c>
      <c r="N50" s="65"/>
    </row>
    <row r="51" spans="1:14" ht="23.25" customHeight="1">
      <c r="G51" s="286" t="s">
        <v>3</v>
      </c>
      <c r="H51" s="286"/>
      <c r="I51" s="286"/>
      <c r="J51" s="55"/>
      <c r="K51" s="285" t="s">
        <v>132</v>
      </c>
      <c r="L51" s="285"/>
      <c r="M51" s="285"/>
      <c r="N51" s="87"/>
    </row>
    <row r="52" spans="1:14" ht="23.25" customHeight="1">
      <c r="E52" s="137" t="s">
        <v>6</v>
      </c>
      <c r="G52" s="138" t="s">
        <v>83</v>
      </c>
      <c r="H52" s="55"/>
      <c r="I52" s="138" t="s">
        <v>84</v>
      </c>
      <c r="J52" s="55"/>
      <c r="K52" s="138" t="s">
        <v>83</v>
      </c>
      <c r="L52" s="55"/>
      <c r="M52" s="138" t="s">
        <v>84</v>
      </c>
      <c r="N52" s="89"/>
    </row>
    <row r="53" spans="1:14" s="94" customFormat="1" ht="23.25" customHeight="1">
      <c r="A53" s="86" t="s">
        <v>159</v>
      </c>
      <c r="B53" s="86"/>
      <c r="C53" s="86"/>
      <c r="D53" s="86"/>
      <c r="E53" s="86"/>
      <c r="F53" s="86"/>
      <c r="G53" s="86"/>
      <c r="H53" s="86"/>
      <c r="I53" s="79" t="s">
        <v>285</v>
      </c>
      <c r="J53" s="160"/>
      <c r="K53" s="159"/>
      <c r="L53" s="160"/>
      <c r="M53" s="79" t="s">
        <v>285</v>
      </c>
      <c r="N53" s="89"/>
    </row>
    <row r="54" spans="1:14" s="94" customFormat="1" ht="23.25" customHeight="1">
      <c r="A54" s="86"/>
      <c r="B54" s="86"/>
      <c r="C54" s="86" t="s">
        <v>160</v>
      </c>
      <c r="D54" s="86"/>
      <c r="E54" s="86"/>
      <c r="F54" s="86"/>
      <c r="G54" s="147">
        <v>1668889.2699999998</v>
      </c>
      <c r="H54" s="147"/>
      <c r="I54" s="147">
        <v>3030555.8600000013</v>
      </c>
      <c r="J54" s="157"/>
      <c r="K54" s="147">
        <v>1481947.91</v>
      </c>
      <c r="L54" s="147"/>
      <c r="M54" s="147">
        <v>2951547.08</v>
      </c>
      <c r="N54" s="89"/>
    </row>
    <row r="55" spans="1:14" s="94" customFormat="1" ht="23.25" customHeight="1">
      <c r="A55" s="86"/>
      <c r="B55" s="86"/>
      <c r="C55" s="291" t="s">
        <v>161</v>
      </c>
      <c r="D55" s="291"/>
      <c r="E55" s="86"/>
      <c r="F55" s="86"/>
      <c r="G55" s="147">
        <v>178900000</v>
      </c>
      <c r="H55" s="146"/>
      <c r="I55" s="148">
        <v>-27000000</v>
      </c>
      <c r="J55" s="93"/>
      <c r="K55" s="180">
        <v>178900000</v>
      </c>
      <c r="L55" s="146"/>
      <c r="M55" s="268">
        <v>-27000000</v>
      </c>
      <c r="N55" s="89"/>
    </row>
    <row r="56" spans="1:14" s="94" customFormat="1" ht="23.25" customHeight="1">
      <c r="A56" s="86"/>
      <c r="B56" s="86"/>
      <c r="C56" s="86" t="s">
        <v>162</v>
      </c>
      <c r="D56" s="86"/>
      <c r="E56" s="86"/>
      <c r="F56" s="86"/>
      <c r="G56" s="147">
        <v>0</v>
      </c>
      <c r="H56" s="146"/>
      <c r="I56" s="146">
        <v>50000000</v>
      </c>
      <c r="J56" s="158"/>
      <c r="K56" s="147">
        <v>0</v>
      </c>
      <c r="L56" s="146"/>
      <c r="M56" s="146">
        <v>50000000</v>
      </c>
      <c r="N56" s="89"/>
    </row>
    <row r="57" spans="1:14" s="94" customFormat="1" ht="23.25" customHeight="1">
      <c r="A57" s="86"/>
      <c r="B57" s="86"/>
      <c r="C57" s="86" t="s">
        <v>146</v>
      </c>
      <c r="D57" s="86"/>
      <c r="E57" s="86"/>
      <c r="F57" s="86"/>
      <c r="G57" s="147">
        <v>0</v>
      </c>
      <c r="H57" s="147"/>
      <c r="I57" s="147">
        <v>0</v>
      </c>
      <c r="J57" s="157"/>
      <c r="K57" s="180">
        <v>39998400</v>
      </c>
      <c r="L57" s="147"/>
      <c r="M57" s="147">
        <v>45998160</v>
      </c>
      <c r="N57" s="89"/>
    </row>
    <row r="58" spans="1:14" s="94" customFormat="1" ht="23.25" customHeight="1">
      <c r="A58" s="86"/>
      <c r="B58" s="86"/>
      <c r="C58" s="86" t="s">
        <v>163</v>
      </c>
      <c r="D58" s="86"/>
      <c r="E58" s="86"/>
      <c r="F58" s="86"/>
      <c r="G58" s="146"/>
      <c r="H58" s="158"/>
      <c r="I58" s="146"/>
      <c r="J58" s="158"/>
      <c r="K58" s="146"/>
      <c r="L58" s="158"/>
      <c r="M58" s="146"/>
      <c r="N58" s="89"/>
    </row>
    <row r="59" spans="1:14" s="94" customFormat="1" ht="23.25" customHeight="1">
      <c r="A59" s="86"/>
      <c r="B59" s="86"/>
      <c r="D59" s="86" t="s">
        <v>164</v>
      </c>
      <c r="E59" s="86"/>
      <c r="F59" s="86"/>
      <c r="G59" s="145">
        <v>542277.79</v>
      </c>
      <c r="H59" s="145"/>
      <c r="I59" s="145">
        <v>1230421.1200000001</v>
      </c>
      <c r="J59" s="158"/>
      <c r="K59" s="146">
        <v>440240.41</v>
      </c>
      <c r="L59" s="146"/>
      <c r="M59" s="146">
        <v>151610.97</v>
      </c>
      <c r="N59" s="89"/>
    </row>
    <row r="60" spans="1:14" s="94" customFormat="1" ht="23.25" customHeight="1">
      <c r="A60" s="86"/>
      <c r="B60" s="86"/>
      <c r="C60" s="86" t="s">
        <v>165</v>
      </c>
      <c r="D60" s="86"/>
      <c r="E60" s="86"/>
      <c r="F60" s="86"/>
      <c r="G60" s="145"/>
      <c r="H60" s="158"/>
      <c r="I60" s="145"/>
      <c r="J60" s="158"/>
      <c r="K60" s="146"/>
      <c r="L60" s="158"/>
      <c r="M60" s="146"/>
      <c r="N60" s="89"/>
    </row>
    <row r="61" spans="1:14" s="94" customFormat="1" ht="23.25" customHeight="1">
      <c r="A61" s="86"/>
      <c r="B61" s="86"/>
      <c r="D61" s="86" t="s">
        <v>164</v>
      </c>
      <c r="E61" s="86"/>
      <c r="F61" s="86"/>
      <c r="G61" s="152">
        <v>-54282814.140000001</v>
      </c>
      <c r="H61" s="152"/>
      <c r="I61" s="152">
        <v>-28228348.170000002</v>
      </c>
      <c r="J61" s="154"/>
      <c r="K61" s="146">
        <v>-29049255.109999992</v>
      </c>
      <c r="L61" s="146"/>
      <c r="M61" s="146">
        <v>-15031628.1</v>
      </c>
      <c r="N61" s="89"/>
    </row>
    <row r="62" spans="1:14" s="94" customFormat="1" ht="23.25" customHeight="1">
      <c r="A62" s="86"/>
      <c r="B62" s="86"/>
      <c r="C62" s="86" t="s">
        <v>166</v>
      </c>
      <c r="D62" s="86"/>
      <c r="E62" s="86"/>
      <c r="F62" s="86"/>
      <c r="G62" s="180">
        <v>-10138375.949999999</v>
      </c>
      <c r="H62" s="147"/>
      <c r="I62" s="180">
        <v>-12060</v>
      </c>
      <c r="J62" s="154"/>
      <c r="K62" s="180">
        <v>-10138375.949999999</v>
      </c>
      <c r="L62" s="147"/>
      <c r="M62" s="180">
        <v>-12060</v>
      </c>
      <c r="N62" s="89"/>
    </row>
    <row r="63" spans="1:14" s="94" customFormat="1" ht="23.25" customHeight="1">
      <c r="A63" s="86" t="s">
        <v>167</v>
      </c>
      <c r="B63" s="86"/>
      <c r="C63" s="86"/>
      <c r="G63" s="99">
        <f>SUM(G54:G62)</f>
        <v>116689976.97</v>
      </c>
      <c r="H63" s="92"/>
      <c r="I63" s="99">
        <f>SUM(I54:I62)</f>
        <v>-979431.19000000134</v>
      </c>
      <c r="J63" s="92"/>
      <c r="K63" s="99">
        <f>SUM(K54:K62)</f>
        <v>181632957.26000002</v>
      </c>
      <c r="L63" s="92"/>
      <c r="M63" s="99">
        <f>SUM(M54:M62)</f>
        <v>57057629.949999996</v>
      </c>
      <c r="N63" s="89"/>
    </row>
    <row r="64" spans="1:14" s="94" customFormat="1" ht="23.25" customHeight="1">
      <c r="A64" s="86" t="s">
        <v>168</v>
      </c>
      <c r="B64" s="86"/>
      <c r="C64" s="86"/>
      <c r="D64" s="86"/>
      <c r="E64" s="86"/>
      <c r="F64" s="86"/>
      <c r="G64" s="86"/>
      <c r="H64" s="86"/>
      <c r="I64" s="108"/>
      <c r="J64" s="92"/>
      <c r="K64" s="108"/>
      <c r="L64" s="92"/>
      <c r="M64" s="108"/>
      <c r="N64" s="89"/>
    </row>
    <row r="65" spans="1:14" s="94" customFormat="1" ht="23.25" customHeight="1">
      <c r="A65" s="86"/>
      <c r="B65" s="86"/>
      <c r="C65" s="86" t="s">
        <v>169</v>
      </c>
      <c r="D65" s="86"/>
      <c r="E65" s="86"/>
      <c r="F65" s="86"/>
      <c r="G65" s="148">
        <v>-6258343.75</v>
      </c>
      <c r="H65" s="146"/>
      <c r="I65" s="148">
        <v>-15745954.859999996</v>
      </c>
      <c r="J65" s="93"/>
      <c r="K65" s="148">
        <v>-4960601.75</v>
      </c>
      <c r="L65" s="146"/>
      <c r="M65" s="268">
        <v>-13531932.970000001</v>
      </c>
      <c r="N65" s="89"/>
    </row>
    <row r="66" spans="1:14" s="94" customFormat="1" ht="23.25" customHeight="1">
      <c r="A66" s="86"/>
      <c r="B66" s="86"/>
      <c r="C66" s="86" t="s">
        <v>122</v>
      </c>
      <c r="D66" s="86"/>
      <c r="E66" s="86"/>
      <c r="F66" s="86"/>
      <c r="G66" s="181">
        <v>-136400000</v>
      </c>
      <c r="H66" s="147"/>
      <c r="I66" s="181">
        <v>-135000000</v>
      </c>
      <c r="J66" s="93"/>
      <c r="K66" s="152">
        <v>-136400000</v>
      </c>
      <c r="L66" s="147"/>
      <c r="M66" s="181">
        <v>-135000000</v>
      </c>
      <c r="N66" s="89"/>
    </row>
    <row r="67" spans="1:14" s="94" customFormat="1" ht="23.25" customHeight="1">
      <c r="A67" s="86"/>
      <c r="B67" s="86"/>
      <c r="C67" s="86" t="s">
        <v>170</v>
      </c>
      <c r="D67" s="86"/>
      <c r="E67" s="86"/>
      <c r="F67" s="86"/>
      <c r="G67" s="91"/>
      <c r="H67" s="93"/>
      <c r="I67" s="91"/>
      <c r="J67" s="93"/>
      <c r="K67" s="91"/>
      <c r="L67" s="93"/>
      <c r="M67" s="91"/>
      <c r="N67" s="89"/>
    </row>
    <row r="68" spans="1:14" s="94" customFormat="1" ht="23.25" customHeight="1">
      <c r="A68" s="86"/>
      <c r="B68" s="86"/>
      <c r="C68" s="93"/>
      <c r="D68" s="86" t="s">
        <v>171</v>
      </c>
      <c r="E68" s="86"/>
      <c r="F68" s="86"/>
      <c r="G68" s="148">
        <v>-344243202.42999995</v>
      </c>
      <c r="H68" s="146"/>
      <c r="I68" s="148">
        <v>-19396396.290000021</v>
      </c>
      <c r="J68" s="93"/>
      <c r="K68" s="148">
        <v>-344243202.42999995</v>
      </c>
      <c r="L68" s="146"/>
      <c r="M68" s="268">
        <v>-19396396.289999999</v>
      </c>
      <c r="N68" s="89"/>
    </row>
    <row r="69" spans="1:14" s="94" customFormat="1" ht="23.25" customHeight="1">
      <c r="A69" s="86"/>
      <c r="B69" s="86"/>
      <c r="C69" s="86" t="s">
        <v>172</v>
      </c>
      <c r="D69" s="86"/>
      <c r="E69" s="86"/>
      <c r="F69" s="86"/>
      <c r="G69" s="152">
        <v>-30149531.300000001</v>
      </c>
      <c r="H69" s="152"/>
      <c r="I69" s="152">
        <v>-13647600</v>
      </c>
      <c r="J69" s="154"/>
      <c r="K69" s="180">
        <v>-8221000</v>
      </c>
      <c r="L69" s="147"/>
      <c r="M69" s="180">
        <v>-8253000</v>
      </c>
      <c r="N69" s="89"/>
    </row>
    <row r="70" spans="1:14" s="94" customFormat="1" ht="23.25" customHeight="1">
      <c r="A70" s="86"/>
      <c r="B70" s="86"/>
      <c r="C70" s="86" t="s">
        <v>173</v>
      </c>
      <c r="D70" s="86"/>
      <c r="E70" s="86"/>
      <c r="F70" s="86"/>
      <c r="G70" s="152">
        <v>-64221398.369999997</v>
      </c>
      <c r="H70" s="152"/>
      <c r="I70" s="152">
        <v>-65984447.159999996</v>
      </c>
      <c r="J70" s="154"/>
      <c r="K70" s="152">
        <v>-24445105.309999999</v>
      </c>
      <c r="L70" s="152"/>
      <c r="M70" s="269">
        <v>-23767577.439999998</v>
      </c>
      <c r="N70" s="89"/>
    </row>
    <row r="71" spans="1:14" s="94" customFormat="1" ht="23.25" customHeight="1">
      <c r="A71" s="86"/>
      <c r="B71" s="86"/>
      <c r="C71" s="86" t="s">
        <v>174</v>
      </c>
      <c r="D71" s="86"/>
      <c r="E71" s="193" t="s">
        <v>53</v>
      </c>
      <c r="F71" s="86"/>
      <c r="G71" s="152">
        <v>550800000</v>
      </c>
      <c r="H71" s="152"/>
      <c r="I71" s="168">
        <v>0</v>
      </c>
      <c r="J71" s="154"/>
      <c r="K71" s="152">
        <v>550800000</v>
      </c>
      <c r="L71" s="152"/>
      <c r="M71" s="269">
        <v>0</v>
      </c>
      <c r="N71" s="89"/>
    </row>
    <row r="72" spans="1:14" s="94" customFormat="1" ht="23.25" customHeight="1">
      <c r="A72" s="86"/>
      <c r="B72" s="86"/>
      <c r="C72" s="86" t="s">
        <v>284</v>
      </c>
      <c r="D72" s="86"/>
      <c r="E72" s="193" t="s">
        <v>53</v>
      </c>
      <c r="F72" s="86"/>
      <c r="G72" s="181">
        <v>-16524000</v>
      </c>
      <c r="H72" s="152"/>
      <c r="I72" s="168">
        <v>0</v>
      </c>
      <c r="J72" s="154"/>
      <c r="K72" s="181">
        <v>-16524000</v>
      </c>
      <c r="L72" s="152"/>
      <c r="M72" s="269">
        <v>0</v>
      </c>
      <c r="N72" s="89"/>
    </row>
    <row r="73" spans="1:14" s="94" customFormat="1" ht="23.25" customHeight="1">
      <c r="A73" s="86" t="s">
        <v>175</v>
      </c>
      <c r="B73" s="86"/>
      <c r="C73" s="86"/>
      <c r="G73" s="99">
        <f>SUM(G65:G72)</f>
        <v>-46996475.849999905</v>
      </c>
      <c r="H73" s="92"/>
      <c r="I73" s="99">
        <f>SUM(I65:I72)</f>
        <v>-249774398.31</v>
      </c>
      <c r="J73" s="92"/>
      <c r="K73" s="99">
        <f>SUM(K65:K72)</f>
        <v>16006090.51000005</v>
      </c>
      <c r="L73" s="92"/>
      <c r="M73" s="99">
        <f>SUM(M65:M72)</f>
        <v>-199948906.69999999</v>
      </c>
      <c r="N73" s="89"/>
    </row>
    <row r="74" spans="1:14" s="94" customFormat="1" ht="23.25" customHeight="1">
      <c r="A74" s="86" t="s">
        <v>176</v>
      </c>
      <c r="B74" s="86"/>
      <c r="C74" s="86"/>
      <c r="D74" s="86"/>
      <c r="E74" s="86"/>
      <c r="F74" s="86"/>
      <c r="G74" s="152">
        <f>G73+G63+G35</f>
        <v>215981726.74000141</v>
      </c>
      <c r="H74" s="86"/>
      <c r="I74" s="152">
        <f>I73+I63+I35</f>
        <v>17827928.470000088</v>
      </c>
      <c r="J74" s="93"/>
      <c r="K74" s="152">
        <f>K73+K63+K35</f>
        <v>228816353.58000258</v>
      </c>
      <c r="L74" s="93"/>
      <c r="M74" s="152">
        <f>M73+M63+M35</f>
        <v>2073705.3000010848</v>
      </c>
      <c r="N74" s="89"/>
    </row>
    <row r="75" spans="1:14" s="94" customFormat="1" ht="23.25" customHeight="1">
      <c r="A75" s="86" t="s">
        <v>177</v>
      </c>
      <c r="B75" s="86"/>
      <c r="C75" s="86"/>
      <c r="D75" s="86"/>
      <c r="E75" s="86"/>
      <c r="F75" s="86"/>
      <c r="G75" s="148">
        <f>งบการเงิน!L11</f>
        <v>102872242.2</v>
      </c>
      <c r="H75" s="93"/>
      <c r="I75" s="148">
        <v>122521717.26000002</v>
      </c>
      <c r="J75" s="93"/>
      <c r="K75" s="148">
        <f>งบการเงิน!P11</f>
        <v>44035315.480000004</v>
      </c>
      <c r="L75" s="93"/>
      <c r="M75" s="148">
        <v>78741737.450000003</v>
      </c>
      <c r="N75" s="89"/>
    </row>
    <row r="76" spans="1:14" s="94" customFormat="1" ht="23.25" customHeight="1" thickBot="1">
      <c r="A76" s="86" t="s">
        <v>178</v>
      </c>
      <c r="B76" s="86"/>
      <c r="C76" s="86"/>
      <c r="D76" s="86"/>
      <c r="E76" s="86"/>
      <c r="F76" s="86"/>
      <c r="G76" s="109">
        <f>+G74+G75</f>
        <v>318853968.94000143</v>
      </c>
      <c r="H76" s="86"/>
      <c r="I76" s="109">
        <f>+I74+I75</f>
        <v>140349645.73000011</v>
      </c>
      <c r="J76" s="92"/>
      <c r="K76" s="109">
        <f>+K74+K75</f>
        <v>272851669.06000257</v>
      </c>
      <c r="L76" s="92"/>
      <c r="M76" s="109">
        <f>+M74+M75</f>
        <v>80815442.750001088</v>
      </c>
      <c r="N76" s="89"/>
    </row>
    <row r="77" spans="1:14" s="110" customFormat="1" ht="15" customHeight="1">
      <c r="A77" s="86"/>
      <c r="G77" s="276"/>
      <c r="H77" s="276"/>
      <c r="I77" s="277"/>
      <c r="J77" s="276"/>
      <c r="K77" s="277"/>
      <c r="L77" s="276"/>
      <c r="M77" s="277"/>
      <c r="N77" s="276"/>
    </row>
    <row r="78" spans="1:14" s="110" customFormat="1" ht="23.25" customHeight="1">
      <c r="A78" s="281" t="s">
        <v>303</v>
      </c>
      <c r="B78" s="280"/>
      <c r="C78" s="280"/>
      <c r="D78" s="280"/>
      <c r="G78" s="276"/>
      <c r="H78" s="276"/>
      <c r="I78" s="276"/>
      <c r="J78" s="276"/>
      <c r="K78" s="276"/>
      <c r="L78" s="276"/>
      <c r="M78" s="276"/>
      <c r="N78" s="276"/>
    </row>
    <row r="79" spans="1:14" ht="21.75">
      <c r="G79" s="201"/>
      <c r="H79" s="201"/>
      <c r="I79" s="202">
        <v>140349645.73000011</v>
      </c>
      <c r="J79" s="202"/>
      <c r="K79" s="202"/>
      <c r="L79" s="202"/>
      <c r="M79" s="202">
        <v>80815442.745795503</v>
      </c>
      <c r="N79" s="278"/>
    </row>
    <row r="80" spans="1:14" s="106" customFormat="1" ht="21.75">
      <c r="A80" s="101"/>
      <c r="B80" s="102"/>
      <c r="C80" s="102"/>
      <c r="D80" s="103"/>
      <c r="E80" s="103"/>
      <c r="F80" s="103"/>
      <c r="G80" s="203">
        <f>+G76-งบการเงิน!J11</f>
        <v>1.430511474609375E-6</v>
      </c>
      <c r="H80" s="204"/>
      <c r="I80" s="203">
        <f>+I76-I79</f>
        <v>0</v>
      </c>
      <c r="J80" s="202"/>
      <c r="K80" s="203">
        <f>+K76-งบการเงิน!N11</f>
        <v>2.5629997253417969E-6</v>
      </c>
      <c r="L80" s="202"/>
      <c r="M80" s="203">
        <f>+M76-M79</f>
        <v>4.2055845260620117E-3</v>
      </c>
      <c r="N80" s="279"/>
    </row>
    <row r="81" spans="1:14" s="54" customFormat="1" ht="23.25" customHeight="1">
      <c r="D81" s="57" t="s">
        <v>37</v>
      </c>
      <c r="E81" s="57"/>
      <c r="F81" s="57"/>
      <c r="G81" s="237"/>
      <c r="H81" s="274"/>
      <c r="I81" s="237"/>
      <c r="J81" s="237"/>
      <c r="K81" s="237"/>
      <c r="L81" s="275"/>
      <c r="M81" s="239"/>
      <c r="N81" s="65"/>
    </row>
    <row r="82" spans="1:14" s="54" customFormat="1" ht="23.25" customHeight="1">
      <c r="A82" s="55"/>
      <c r="D82" s="55" t="s">
        <v>156</v>
      </c>
      <c r="E82" s="55"/>
      <c r="F82" s="55"/>
      <c r="G82" s="55"/>
      <c r="H82" s="56"/>
      <c r="I82" s="55"/>
      <c r="J82" s="55"/>
      <c r="K82" s="55"/>
      <c r="L82" s="111"/>
      <c r="M82" s="65"/>
      <c r="N82" s="65"/>
    </row>
    <row r="83" spans="1:14" ht="25.5" customHeight="1"/>
    <row r="84" spans="1:14" ht="25.5" customHeight="1"/>
    <row r="85" spans="1:14" ht="25.5" customHeight="1"/>
    <row r="86" spans="1:14" ht="25.5" customHeight="1"/>
    <row r="87" spans="1:14" ht="25.5" customHeight="1"/>
    <row r="88" spans="1:14" ht="25.5" customHeight="1"/>
    <row r="89" spans="1:14" ht="25.5" customHeight="1"/>
    <row r="90" spans="1:14" ht="25.5" customHeight="1"/>
    <row r="91" spans="1:14" ht="25.5" customHeight="1"/>
    <row r="92" spans="1:14" ht="25.5" customHeight="1"/>
    <row r="93" spans="1:14" ht="25.5" customHeight="1"/>
    <row r="94" spans="1:14" ht="25.5" customHeight="1"/>
  </sheetData>
  <mergeCells count="13">
    <mergeCell ref="A1:M1"/>
    <mergeCell ref="A2:M2"/>
    <mergeCell ref="A3:M3"/>
    <mergeCell ref="K7:M7"/>
    <mergeCell ref="G7:I7"/>
    <mergeCell ref="A4:M4"/>
    <mergeCell ref="C55:D55"/>
    <mergeCell ref="K51:M51"/>
    <mergeCell ref="A45:M45"/>
    <mergeCell ref="A47:M47"/>
    <mergeCell ref="A48:M48"/>
    <mergeCell ref="A46:M46"/>
    <mergeCell ref="G51:I51"/>
  </mergeCells>
  <pageMargins left="0.70866141732283472" right="0.27559055118110237" top="0.59055118110236227" bottom="0.51181102362204722" header="0.35433070866141736" footer="0.35433070866141736"/>
  <pageSetup paperSize="9" scale="85" fitToHeight="2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FF00"/>
  </sheetPr>
  <dimension ref="A1:O71"/>
  <sheetViews>
    <sheetView view="pageBreakPreview" zoomScaleNormal="100" zoomScaleSheetLayoutView="100" workbookViewId="0">
      <selection activeCell="I73" sqref="I73"/>
    </sheetView>
  </sheetViews>
  <sheetFormatPr defaultColWidth="9.140625" defaultRowHeight="24.6" customHeight="1"/>
  <cols>
    <col min="1" max="1" width="2.5703125" style="2" customWidth="1"/>
    <col min="2" max="2" width="1.85546875" style="2" customWidth="1"/>
    <col min="3" max="3" width="10.140625" style="2" customWidth="1"/>
    <col min="4" max="4" width="8.5703125" style="2" customWidth="1"/>
    <col min="5" max="5" width="1" style="2" customWidth="1"/>
    <col min="6" max="6" width="3.85546875" style="2" customWidth="1"/>
    <col min="7" max="7" width="15.5703125" style="2" customWidth="1"/>
    <col min="8" max="8" width="1.5703125" style="2" customWidth="1"/>
    <col min="9" max="9" width="15.140625" style="2" customWidth="1"/>
    <col min="10" max="10" width="1.5703125" style="2" customWidth="1"/>
    <col min="11" max="11" width="13.140625" style="2" customWidth="1"/>
    <col min="12" max="12" width="1.42578125" style="2" customWidth="1"/>
    <col min="13" max="13" width="14.5703125" style="2" customWidth="1"/>
    <col min="14" max="14" width="1.5703125" style="2" customWidth="1"/>
    <col min="15" max="15" width="15.140625" style="2" customWidth="1"/>
    <col min="16" max="16" width="9.140625" style="2"/>
    <col min="17" max="17" width="12" style="2" bestFit="1" customWidth="1"/>
    <col min="18" max="18" width="11.5703125" style="2" bestFit="1" customWidth="1"/>
    <col min="19" max="16384" width="9.140625" style="2"/>
  </cols>
  <sheetData>
    <row r="1" spans="1:15" ht="24.6" customHeight="1">
      <c r="A1" s="296" t="s">
        <v>179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</row>
    <row r="2" spans="1:15" ht="24.6" customHeight="1">
      <c r="A2" s="2" t="s">
        <v>180</v>
      </c>
      <c r="B2" s="1"/>
      <c r="D2" s="1"/>
      <c r="E2" s="1"/>
      <c r="F2" s="1"/>
      <c r="G2" s="1"/>
      <c r="H2" s="1"/>
    </row>
    <row r="3" spans="1:15" ht="24.6" customHeight="1">
      <c r="B3" s="1"/>
      <c r="D3" s="1"/>
      <c r="E3" s="1"/>
      <c r="F3" s="1"/>
      <c r="G3" s="298" t="s">
        <v>181</v>
      </c>
      <c r="H3" s="298"/>
      <c r="I3" s="298"/>
      <c r="J3" s="298"/>
      <c r="K3" s="298"/>
      <c r="L3" s="298"/>
      <c r="M3" s="298"/>
      <c r="N3" s="298"/>
      <c r="O3" s="298"/>
    </row>
    <row r="4" spans="1:15" ht="24.6" customHeight="1">
      <c r="B4" s="1"/>
      <c r="D4" s="1"/>
      <c r="E4" s="1"/>
      <c r="F4" s="1"/>
      <c r="G4" s="3" t="s">
        <v>182</v>
      </c>
      <c r="H4" s="3"/>
      <c r="I4" s="297" t="s">
        <v>183</v>
      </c>
      <c r="J4" s="297"/>
      <c r="K4" s="297"/>
      <c r="L4" s="297"/>
      <c r="M4" s="297"/>
      <c r="N4" s="6"/>
      <c r="O4" s="3" t="s">
        <v>182</v>
      </c>
    </row>
    <row r="5" spans="1:15" ht="24.6" customHeight="1">
      <c r="B5" s="1"/>
      <c r="D5" s="1"/>
      <c r="E5" s="1"/>
      <c r="F5" s="1"/>
      <c r="G5" s="3" t="s">
        <v>184</v>
      </c>
      <c r="H5" s="3"/>
      <c r="I5" s="6" t="s">
        <v>185</v>
      </c>
      <c r="J5" s="6"/>
      <c r="K5" s="6" t="s">
        <v>186</v>
      </c>
      <c r="L5" s="6"/>
      <c r="M5" s="6" t="s">
        <v>187</v>
      </c>
      <c r="N5" s="6"/>
      <c r="O5" s="3" t="s">
        <v>188</v>
      </c>
    </row>
    <row r="6" spans="1:15" ht="24.6" customHeight="1">
      <c r="B6" s="1"/>
      <c r="D6" s="1"/>
      <c r="E6" s="1"/>
      <c r="F6" s="1"/>
      <c r="G6" s="16" t="s">
        <v>189</v>
      </c>
      <c r="H6" s="15"/>
      <c r="I6" s="17"/>
      <c r="J6" s="17"/>
      <c r="K6" s="17"/>
      <c r="L6" s="17"/>
      <c r="M6" s="17" t="s">
        <v>190</v>
      </c>
      <c r="N6" s="17"/>
      <c r="O6" s="16" t="s">
        <v>191</v>
      </c>
    </row>
    <row r="7" spans="1:15" ht="23.25">
      <c r="B7" s="1" t="s">
        <v>192</v>
      </c>
      <c r="D7" s="1"/>
      <c r="E7" s="1"/>
      <c r="F7" s="1"/>
      <c r="G7" s="18"/>
      <c r="H7" s="3"/>
      <c r="I7" s="6"/>
      <c r="J7" s="6"/>
      <c r="K7" s="6"/>
      <c r="L7" s="6"/>
      <c r="M7" s="6"/>
      <c r="N7" s="6"/>
      <c r="O7" s="18"/>
    </row>
    <row r="8" spans="1:15" ht="23.25">
      <c r="B8" s="1"/>
      <c r="C8" s="2" t="s">
        <v>193</v>
      </c>
      <c r="D8" s="1"/>
      <c r="E8" s="1"/>
      <c r="F8" s="1"/>
      <c r="G8" s="19">
        <v>75299990</v>
      </c>
      <c r="H8" s="1"/>
      <c r="I8" s="2">
        <v>0</v>
      </c>
      <c r="K8" s="2">
        <v>0</v>
      </c>
      <c r="M8" s="2">
        <v>0</v>
      </c>
      <c r="N8" s="6"/>
      <c r="O8" s="19">
        <f>G8+I8+K8+M8</f>
        <v>75299990</v>
      </c>
    </row>
    <row r="9" spans="1:15" ht="24.6" customHeight="1">
      <c r="B9" s="1"/>
      <c r="C9" s="2" t="s">
        <v>194</v>
      </c>
      <c r="D9" s="1"/>
      <c r="E9" s="1"/>
      <c r="F9" s="1"/>
      <c r="G9" s="19">
        <v>43559750</v>
      </c>
      <c r="H9" s="1"/>
      <c r="I9" s="2">
        <v>0</v>
      </c>
      <c r="K9" s="2">
        <v>0</v>
      </c>
      <c r="M9" s="2">
        <v>0</v>
      </c>
      <c r="N9" s="6"/>
      <c r="O9" s="19">
        <f t="shared" ref="O9:O16" si="0">G9+I9+K9+M9</f>
        <v>43559750</v>
      </c>
    </row>
    <row r="10" spans="1:15" ht="24.6" customHeight="1">
      <c r="B10" s="1"/>
      <c r="C10" s="2" t="s">
        <v>195</v>
      </c>
      <c r="D10" s="1"/>
      <c r="E10" s="1"/>
      <c r="F10" s="1"/>
      <c r="G10" s="19"/>
      <c r="H10" s="1"/>
      <c r="N10" s="6"/>
      <c r="O10" s="19"/>
    </row>
    <row r="11" spans="1:15" ht="24.6" customHeight="1">
      <c r="B11" s="1"/>
      <c r="C11" s="2" t="s">
        <v>196</v>
      </c>
      <c r="D11" s="1"/>
      <c r="E11" s="1"/>
      <c r="F11" s="1"/>
      <c r="G11" s="19">
        <v>3554366.99</v>
      </c>
      <c r="H11" s="1"/>
      <c r="I11" s="2">
        <v>0</v>
      </c>
      <c r="K11" s="2">
        <v>0</v>
      </c>
      <c r="M11" s="2">
        <v>0</v>
      </c>
      <c r="N11" s="6"/>
      <c r="O11" s="19">
        <f t="shared" si="0"/>
        <v>3554366.99</v>
      </c>
    </row>
    <row r="12" spans="1:15" ht="24.6" customHeight="1">
      <c r="B12" s="1"/>
      <c r="C12" s="2" t="s">
        <v>197</v>
      </c>
      <c r="D12" s="1"/>
      <c r="E12" s="1"/>
      <c r="F12" s="1"/>
      <c r="G12" s="19">
        <v>1560900</v>
      </c>
      <c r="H12" s="1"/>
      <c r="I12" s="2">
        <v>0</v>
      </c>
      <c r="K12" s="2">
        <v>0</v>
      </c>
      <c r="M12" s="2">
        <v>0</v>
      </c>
      <c r="N12" s="6"/>
      <c r="O12" s="19">
        <f t="shared" si="0"/>
        <v>1560900</v>
      </c>
    </row>
    <row r="13" spans="1:15" ht="24.6" customHeight="1">
      <c r="C13" s="1" t="s">
        <v>198</v>
      </c>
      <c r="D13" s="1"/>
      <c r="E13" s="1"/>
      <c r="F13" s="1"/>
      <c r="G13" s="19">
        <v>2563329.4500000002</v>
      </c>
      <c r="H13" s="1"/>
      <c r="I13" s="2">
        <v>384890</v>
      </c>
      <c r="K13" s="2">
        <v>0</v>
      </c>
      <c r="M13" s="2">
        <v>0</v>
      </c>
      <c r="O13" s="19">
        <f t="shared" si="0"/>
        <v>2948219.45</v>
      </c>
    </row>
    <row r="14" spans="1:15" ht="24.6" customHeight="1">
      <c r="C14" s="1" t="s">
        <v>199</v>
      </c>
      <c r="D14" s="1"/>
      <c r="E14" s="1"/>
      <c r="F14" s="1"/>
      <c r="G14" s="19">
        <v>3002835.77</v>
      </c>
      <c r="H14" s="1"/>
      <c r="I14" s="2">
        <v>519382.93</v>
      </c>
      <c r="K14" s="2">
        <v>0</v>
      </c>
      <c r="M14" s="2">
        <v>0</v>
      </c>
      <c r="O14" s="19">
        <f t="shared" si="0"/>
        <v>3522218.7</v>
      </c>
    </row>
    <row r="15" spans="1:15" ht="24.6" customHeight="1">
      <c r="C15" s="1" t="s">
        <v>200</v>
      </c>
      <c r="D15" s="1"/>
      <c r="E15" s="1"/>
      <c r="F15" s="1"/>
      <c r="G15" s="19">
        <v>7188964.3200000003</v>
      </c>
      <c r="H15" s="1"/>
      <c r="I15" s="2">
        <v>520383.01</v>
      </c>
      <c r="K15" s="2">
        <v>-63767.01</v>
      </c>
      <c r="M15" s="2">
        <v>0</v>
      </c>
      <c r="O15" s="19">
        <f t="shared" si="0"/>
        <v>7645580.3200000003</v>
      </c>
    </row>
    <row r="16" spans="1:15" ht="24.6" customHeight="1">
      <c r="B16" s="1"/>
      <c r="C16" s="2" t="s">
        <v>201</v>
      </c>
      <c r="D16" s="1"/>
      <c r="E16" s="1"/>
      <c r="F16" s="1"/>
      <c r="G16" s="19">
        <v>8371747.6600000001</v>
      </c>
      <c r="H16" s="1"/>
      <c r="I16" s="2">
        <v>1445454.95</v>
      </c>
      <c r="K16" s="2">
        <v>0</v>
      </c>
      <c r="M16" s="2">
        <v>0</v>
      </c>
      <c r="O16" s="19">
        <f t="shared" si="0"/>
        <v>9817202.6099999994</v>
      </c>
    </row>
    <row r="17" spans="2:15" ht="24.6" customHeight="1">
      <c r="B17" s="1"/>
      <c r="D17" s="1" t="s">
        <v>202</v>
      </c>
      <c r="E17" s="1"/>
      <c r="F17" s="1"/>
      <c r="G17" s="20">
        <f>SUM(G8:G16)</f>
        <v>145101884.19</v>
      </c>
      <c r="H17" s="1"/>
      <c r="I17" s="20">
        <f>SUM(I8:I16)</f>
        <v>2870110.8899999997</v>
      </c>
      <c r="K17" s="20">
        <f>SUM(K8:K16)</f>
        <v>-63767.01</v>
      </c>
      <c r="L17" s="19"/>
      <c r="M17" s="20">
        <f>SUM(M8:M16)</f>
        <v>0</v>
      </c>
      <c r="O17" s="20">
        <f>SUM(O8:O16)</f>
        <v>147908228.06999999</v>
      </c>
    </row>
    <row r="18" spans="2:15" ht="24.6" customHeight="1">
      <c r="B18" s="1" t="s">
        <v>203</v>
      </c>
      <c r="D18" s="1"/>
      <c r="E18" s="1"/>
      <c r="F18" s="1"/>
      <c r="G18" s="18"/>
      <c r="H18" s="3"/>
      <c r="I18" s="6"/>
      <c r="J18" s="6"/>
      <c r="K18" s="6"/>
      <c r="L18" s="6"/>
      <c r="M18" s="6"/>
      <c r="N18" s="6"/>
      <c r="O18" s="18"/>
    </row>
    <row r="19" spans="2:15" ht="24.6" customHeight="1">
      <c r="B19" s="1"/>
      <c r="C19" s="2" t="s">
        <v>194</v>
      </c>
      <c r="D19" s="1"/>
      <c r="E19" s="1"/>
      <c r="F19" s="1"/>
      <c r="G19" s="19">
        <v>3854739.51</v>
      </c>
      <c r="H19" s="1"/>
      <c r="I19" s="2">
        <v>2177987.5099999998</v>
      </c>
      <c r="K19" s="2">
        <v>0</v>
      </c>
      <c r="M19" s="2">
        <v>0</v>
      </c>
      <c r="N19" s="6"/>
      <c r="O19" s="19">
        <f>G19+I19+K19+M19</f>
        <v>6032727.0199999996</v>
      </c>
    </row>
    <row r="20" spans="2:15" ht="24.6" customHeight="1">
      <c r="B20" s="1"/>
      <c r="C20" s="2" t="s">
        <v>195</v>
      </c>
      <c r="D20" s="1"/>
      <c r="E20" s="1"/>
      <c r="F20" s="1"/>
      <c r="H20" s="1"/>
      <c r="N20" s="6"/>
      <c r="O20" s="19"/>
    </row>
    <row r="21" spans="2:15" ht="24.6" customHeight="1">
      <c r="B21" s="1"/>
      <c r="C21" s="2" t="s">
        <v>196</v>
      </c>
      <c r="D21" s="1"/>
      <c r="E21" s="1"/>
      <c r="F21" s="1"/>
      <c r="G21" s="19">
        <v>210891.65</v>
      </c>
      <c r="H21" s="1"/>
      <c r="I21" s="2">
        <v>177718.37</v>
      </c>
      <c r="K21" s="2">
        <v>0</v>
      </c>
      <c r="M21" s="2">
        <v>0</v>
      </c>
      <c r="N21" s="6"/>
      <c r="O21" s="19">
        <f t="shared" ref="O21:O26" si="1">G21+I21+K21+M21</f>
        <v>388610.02</v>
      </c>
    </row>
    <row r="22" spans="2:15" ht="24.6" customHeight="1">
      <c r="B22" s="1"/>
      <c r="C22" s="2" t="s">
        <v>197</v>
      </c>
      <c r="D22" s="1"/>
      <c r="E22" s="1"/>
      <c r="F22" s="1"/>
      <c r="G22" s="19">
        <v>138128.97</v>
      </c>
      <c r="H22" s="1"/>
      <c r="I22" s="2">
        <v>78045</v>
      </c>
      <c r="K22" s="2">
        <v>0</v>
      </c>
      <c r="M22" s="2">
        <v>0</v>
      </c>
      <c r="N22" s="6"/>
      <c r="O22" s="19">
        <f t="shared" si="1"/>
        <v>216173.97</v>
      </c>
    </row>
    <row r="23" spans="2:15" ht="24.6" customHeight="1">
      <c r="C23" s="1" t="s">
        <v>204</v>
      </c>
      <c r="D23" s="1"/>
      <c r="E23" s="1"/>
      <c r="F23" s="1"/>
      <c r="G23" s="19">
        <v>550255.31000000006</v>
      </c>
      <c r="H23" s="1"/>
      <c r="I23" s="2">
        <v>565433.17000000004</v>
      </c>
      <c r="K23" s="2">
        <v>0</v>
      </c>
      <c r="M23" s="2">
        <v>0</v>
      </c>
      <c r="O23" s="19">
        <f t="shared" si="1"/>
        <v>1115688.48</v>
      </c>
    </row>
    <row r="24" spans="2:15" ht="24.6" customHeight="1">
      <c r="C24" s="1" t="s">
        <v>199</v>
      </c>
      <c r="D24" s="1"/>
      <c r="E24" s="1"/>
      <c r="F24" s="1"/>
      <c r="G24" s="19">
        <v>575295.12</v>
      </c>
      <c r="H24" s="1"/>
      <c r="I24" s="2">
        <v>645149.66</v>
      </c>
      <c r="K24" s="2">
        <v>0</v>
      </c>
      <c r="M24" s="2">
        <v>0</v>
      </c>
      <c r="O24" s="19">
        <f t="shared" si="1"/>
        <v>1220444.78</v>
      </c>
    </row>
    <row r="25" spans="2:15" ht="24.6" customHeight="1">
      <c r="C25" s="1" t="s">
        <v>200</v>
      </c>
      <c r="D25" s="1"/>
      <c r="E25" s="1"/>
      <c r="F25" s="1"/>
      <c r="G25" s="19">
        <v>2065571.75</v>
      </c>
      <c r="H25" s="1"/>
      <c r="I25" s="2">
        <v>1493240.31</v>
      </c>
      <c r="K25" s="2">
        <v>-41885.129999999997</v>
      </c>
      <c r="M25" s="2">
        <v>0</v>
      </c>
      <c r="O25" s="19">
        <f t="shared" si="1"/>
        <v>3516926.93</v>
      </c>
    </row>
    <row r="26" spans="2:15" ht="24.6" customHeight="1">
      <c r="B26" s="1"/>
      <c r="C26" s="2" t="s">
        <v>201</v>
      </c>
      <c r="D26" s="1"/>
      <c r="E26" s="1"/>
      <c r="F26" s="1"/>
      <c r="G26" s="19">
        <v>1742123.97</v>
      </c>
      <c r="H26" s="1"/>
      <c r="I26" s="2">
        <v>1774024.83</v>
      </c>
      <c r="K26" s="2">
        <v>0</v>
      </c>
      <c r="M26" s="2">
        <v>0</v>
      </c>
      <c r="O26" s="19">
        <f t="shared" si="1"/>
        <v>3516148.8</v>
      </c>
    </row>
    <row r="27" spans="2:15" ht="23.25">
      <c r="B27" s="1"/>
      <c r="D27" s="1" t="s">
        <v>202</v>
      </c>
      <c r="E27" s="1"/>
      <c r="F27" s="1"/>
      <c r="G27" s="20">
        <f>SUM(G19:G26)</f>
        <v>9137006.2799999993</v>
      </c>
      <c r="H27" s="1"/>
      <c r="I27" s="20">
        <f>SUM(I19:I26)</f>
        <v>6911598.8499999996</v>
      </c>
      <c r="K27" s="20">
        <f>SUM(K19:K26)</f>
        <v>-41885.129999999997</v>
      </c>
      <c r="L27" s="19"/>
      <c r="M27" s="20">
        <f>SUM(M18:M26)</f>
        <v>0</v>
      </c>
      <c r="O27" s="20">
        <f>SUM(O19:O26)</f>
        <v>16006719.999999996</v>
      </c>
    </row>
    <row r="28" spans="2:15" ht="24.6" customHeight="1" thickBot="1">
      <c r="B28" s="1" t="s">
        <v>205</v>
      </c>
      <c r="D28" s="1"/>
      <c r="E28" s="1"/>
      <c r="F28" s="1"/>
      <c r="G28" s="21">
        <f>SUM(G17-G27)</f>
        <v>135964877.91</v>
      </c>
      <c r="H28" s="1"/>
      <c r="O28" s="21">
        <f>SUM(O17-O27)</f>
        <v>131901508.06999999</v>
      </c>
    </row>
    <row r="29" spans="2:15" ht="20.25" customHeight="1" thickTop="1">
      <c r="B29" s="1"/>
      <c r="D29" s="1"/>
      <c r="E29" s="1"/>
      <c r="F29" s="1"/>
      <c r="G29" s="19"/>
      <c r="H29" s="1"/>
      <c r="O29" s="19"/>
    </row>
    <row r="30" spans="2:15" ht="24.6" customHeight="1">
      <c r="B30" s="1"/>
      <c r="D30" s="1"/>
      <c r="E30" s="1"/>
      <c r="F30" s="1"/>
      <c r="G30" s="19"/>
      <c r="H30" s="1"/>
      <c r="O30" s="19"/>
    </row>
    <row r="31" spans="2:15" ht="24.6" customHeight="1">
      <c r="B31" s="1"/>
      <c r="D31" s="1"/>
      <c r="E31" s="1"/>
      <c r="F31" s="1"/>
      <c r="G31" s="19"/>
      <c r="H31" s="1"/>
      <c r="O31" s="19"/>
    </row>
    <row r="32" spans="2:15" ht="24.6" customHeight="1">
      <c r="B32" s="1"/>
      <c r="D32" s="1"/>
      <c r="E32" s="1"/>
      <c r="F32" s="1"/>
      <c r="G32" s="19"/>
      <c r="H32" s="1"/>
      <c r="O32" s="19"/>
    </row>
    <row r="33" spans="1:15" ht="23.25">
      <c r="B33" s="1"/>
      <c r="D33" s="1"/>
      <c r="E33" s="1"/>
      <c r="F33" s="1"/>
      <c r="G33" s="19"/>
      <c r="H33" s="1"/>
      <c r="O33" s="19"/>
    </row>
    <row r="34" spans="1:15" ht="22.5" customHeight="1">
      <c r="B34" s="4" t="s">
        <v>206</v>
      </c>
      <c r="C34" s="1"/>
    </row>
    <row r="35" spans="1:15" ht="24.6" customHeight="1">
      <c r="B35" s="1"/>
      <c r="C35" s="1" t="s">
        <v>207</v>
      </c>
    </row>
    <row r="36" spans="1:15" ht="24.6" customHeight="1">
      <c r="A36" s="296" t="s">
        <v>208</v>
      </c>
      <c r="B36" s="296"/>
      <c r="C36" s="296"/>
      <c r="D36" s="296"/>
      <c r="E36" s="296"/>
      <c r="F36" s="296"/>
      <c r="G36" s="296"/>
      <c r="H36" s="296"/>
      <c r="I36" s="296"/>
      <c r="J36" s="296"/>
      <c r="K36" s="296"/>
      <c r="L36" s="296"/>
      <c r="M36" s="296"/>
      <c r="N36" s="296"/>
      <c r="O36" s="296"/>
    </row>
    <row r="37" spans="1:15" ht="12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 t="s">
        <v>209</v>
      </c>
      <c r="L37" s="6"/>
      <c r="M37" s="6"/>
      <c r="N37" s="6"/>
      <c r="O37" s="6"/>
    </row>
    <row r="38" spans="1:15" ht="24" customHeight="1">
      <c r="A38" s="2" t="s">
        <v>210</v>
      </c>
      <c r="B38" s="1"/>
      <c r="D38" s="1"/>
      <c r="E38" s="1"/>
      <c r="F38" s="1"/>
      <c r="G38" s="1"/>
      <c r="H38" s="1"/>
    </row>
    <row r="39" spans="1:15" ht="24" customHeight="1">
      <c r="B39" s="1"/>
      <c r="D39" s="1"/>
      <c r="E39" s="1"/>
      <c r="F39" s="1"/>
      <c r="G39" s="298" t="s">
        <v>181</v>
      </c>
      <c r="H39" s="298"/>
      <c r="I39" s="298"/>
      <c r="J39" s="298"/>
      <c r="K39" s="298"/>
      <c r="L39" s="298"/>
      <c r="M39" s="298"/>
      <c r="N39" s="298"/>
      <c r="O39" s="298"/>
    </row>
    <row r="40" spans="1:15" ht="24" customHeight="1">
      <c r="B40" s="1"/>
      <c r="D40" s="1"/>
      <c r="E40" s="1"/>
      <c r="F40" s="1"/>
      <c r="G40" s="3" t="s">
        <v>182</v>
      </c>
      <c r="H40" s="3"/>
      <c r="I40" s="297" t="s">
        <v>183</v>
      </c>
      <c r="J40" s="297"/>
      <c r="K40" s="297"/>
      <c r="L40" s="297"/>
      <c r="M40" s="297"/>
      <c r="N40" s="6"/>
      <c r="O40" s="3" t="s">
        <v>182</v>
      </c>
    </row>
    <row r="41" spans="1:15" ht="24" customHeight="1">
      <c r="B41" s="1"/>
      <c r="D41" s="1"/>
      <c r="E41" s="1"/>
      <c r="F41" s="1"/>
      <c r="G41" s="3" t="s">
        <v>184</v>
      </c>
      <c r="H41" s="3"/>
      <c r="I41" s="6" t="s">
        <v>185</v>
      </c>
      <c r="J41" s="6"/>
      <c r="K41" s="6" t="s">
        <v>186</v>
      </c>
      <c r="L41" s="6"/>
      <c r="M41" s="6" t="s">
        <v>187</v>
      </c>
      <c r="N41" s="6"/>
      <c r="O41" s="3" t="s">
        <v>188</v>
      </c>
    </row>
    <row r="42" spans="1:15" ht="24" customHeight="1">
      <c r="B42" s="1"/>
      <c r="D42" s="1"/>
      <c r="E42" s="1"/>
      <c r="F42" s="1"/>
      <c r="G42" s="16" t="s">
        <v>211</v>
      </c>
      <c r="H42" s="15"/>
      <c r="I42" s="17"/>
      <c r="J42" s="17"/>
      <c r="K42" s="17"/>
      <c r="L42" s="17"/>
      <c r="M42" s="17" t="s">
        <v>190</v>
      </c>
      <c r="N42" s="17"/>
      <c r="O42" s="16" t="s">
        <v>212</v>
      </c>
    </row>
    <row r="43" spans="1:15" ht="24" customHeight="1">
      <c r="B43" s="1" t="s">
        <v>192</v>
      </c>
      <c r="D43" s="1"/>
      <c r="E43" s="1"/>
      <c r="F43" s="1"/>
      <c r="G43" s="18"/>
      <c r="H43" s="3"/>
      <c r="I43" s="6"/>
      <c r="J43" s="6"/>
      <c r="K43" s="6"/>
      <c r="L43" s="6"/>
      <c r="M43" s="6"/>
      <c r="N43" s="6"/>
      <c r="O43" s="18"/>
    </row>
    <row r="44" spans="1:15" ht="24" customHeight="1">
      <c r="B44" s="1"/>
      <c r="C44" s="2" t="s">
        <v>193</v>
      </c>
      <c r="D44" s="1"/>
      <c r="E44" s="1"/>
      <c r="F44" s="1"/>
      <c r="G44" s="19">
        <v>75299990</v>
      </c>
      <c r="H44" s="1"/>
      <c r="I44" s="2">
        <v>0</v>
      </c>
      <c r="K44" s="2">
        <v>0</v>
      </c>
      <c r="M44" s="2">
        <v>0</v>
      </c>
      <c r="N44" s="6"/>
      <c r="O44" s="19">
        <f>SUM(G44:M44)</f>
        <v>75299990</v>
      </c>
    </row>
    <row r="45" spans="1:15" ht="24" customHeight="1">
      <c r="B45" s="1"/>
      <c r="C45" s="2" t="s">
        <v>194</v>
      </c>
      <c r="D45" s="1"/>
      <c r="E45" s="1"/>
      <c r="F45" s="1"/>
      <c r="G45" s="19">
        <v>43559750</v>
      </c>
      <c r="H45" s="1"/>
      <c r="I45" s="2">
        <v>0</v>
      </c>
      <c r="K45" s="2">
        <v>0</v>
      </c>
      <c r="M45" s="2">
        <v>0</v>
      </c>
      <c r="N45" s="6"/>
      <c r="O45" s="19">
        <f>SUM(G45:M45)</f>
        <v>43559750</v>
      </c>
    </row>
    <row r="46" spans="1:15" ht="24" customHeight="1">
      <c r="B46" s="1"/>
      <c r="C46" s="2" t="s">
        <v>195</v>
      </c>
      <c r="D46" s="1"/>
      <c r="E46" s="1"/>
      <c r="F46" s="1"/>
      <c r="G46" s="19"/>
      <c r="H46" s="1"/>
      <c r="N46" s="6"/>
      <c r="O46" s="19">
        <f>G46+I46+K46+M46</f>
        <v>0</v>
      </c>
    </row>
    <row r="47" spans="1:15" ht="24" customHeight="1">
      <c r="B47" s="1"/>
      <c r="C47" s="2" t="s">
        <v>196</v>
      </c>
      <c r="D47" s="1"/>
      <c r="E47" s="1"/>
      <c r="F47" s="1"/>
      <c r="G47" s="19">
        <v>2441636.0499999998</v>
      </c>
      <c r="H47" s="1"/>
      <c r="I47" s="2">
        <v>1112730.94</v>
      </c>
      <c r="K47" s="2">
        <v>0</v>
      </c>
      <c r="M47" s="2">
        <v>0</v>
      </c>
      <c r="N47" s="6"/>
      <c r="O47" s="19">
        <f>G47+I47+K47+M47</f>
        <v>3554366.9899999998</v>
      </c>
    </row>
    <row r="48" spans="1:15" ht="24" customHeight="1">
      <c r="B48" s="1"/>
      <c r="C48" s="2" t="s">
        <v>197</v>
      </c>
      <c r="D48" s="1"/>
      <c r="E48" s="1"/>
      <c r="F48" s="1"/>
      <c r="G48" s="19">
        <v>1560900</v>
      </c>
      <c r="H48" s="1"/>
      <c r="I48" s="2">
        <v>0</v>
      </c>
      <c r="K48" s="2">
        <v>0</v>
      </c>
      <c r="M48" s="2">
        <v>0</v>
      </c>
      <c r="N48" s="6"/>
      <c r="O48" s="19">
        <f>G48+I48+K48+M48</f>
        <v>1560900</v>
      </c>
    </row>
    <row r="49" spans="2:15" ht="24" customHeight="1">
      <c r="B49" s="1"/>
      <c r="C49" s="2" t="s">
        <v>198</v>
      </c>
      <c r="D49" s="1"/>
      <c r="E49" s="1"/>
      <c r="F49" s="1"/>
      <c r="G49" s="19">
        <v>5915444.8100000005</v>
      </c>
      <c r="H49" s="1"/>
      <c r="I49" s="2">
        <v>1226440.72</v>
      </c>
      <c r="K49" s="2">
        <v>-4578556.08</v>
      </c>
      <c r="M49" s="2">
        <v>0</v>
      </c>
      <c r="N49" s="6"/>
      <c r="O49" s="19">
        <f>SUM(G49:M49)</f>
        <v>2563329.4500000002</v>
      </c>
    </row>
    <row r="50" spans="2:15" ht="24" customHeight="1">
      <c r="B50" s="1"/>
      <c r="C50" s="2" t="s">
        <v>199</v>
      </c>
      <c r="D50" s="1"/>
      <c r="E50" s="1"/>
      <c r="F50" s="1"/>
      <c r="G50" s="19">
        <v>3516172.03</v>
      </c>
      <c r="H50" s="1"/>
      <c r="I50" s="2">
        <v>2028231.95</v>
      </c>
      <c r="K50" s="2">
        <v>-2541568.21</v>
      </c>
      <c r="M50" s="2">
        <v>0</v>
      </c>
      <c r="N50" s="6"/>
      <c r="O50" s="19">
        <f>SUM(G50:M50)</f>
        <v>3002835.7699999996</v>
      </c>
    </row>
    <row r="51" spans="2:15" ht="24" customHeight="1">
      <c r="C51" s="1" t="s">
        <v>200</v>
      </c>
      <c r="D51" s="1"/>
      <c r="E51" s="1"/>
      <c r="F51" s="1"/>
      <c r="G51" s="19">
        <v>7424684.5199999996</v>
      </c>
      <c r="H51" s="1"/>
      <c r="I51" s="2">
        <v>2417991.38</v>
      </c>
      <c r="K51" s="2">
        <v>-2653711.58</v>
      </c>
      <c r="M51" s="2">
        <v>0</v>
      </c>
      <c r="O51" s="19">
        <f>SUM(G51:M51)</f>
        <v>7188964.3199999984</v>
      </c>
    </row>
    <row r="52" spans="2:15" ht="24" customHeight="1">
      <c r="C52" s="1" t="s">
        <v>201</v>
      </c>
      <c r="D52" s="1"/>
      <c r="E52" s="1"/>
      <c r="F52" s="1"/>
      <c r="G52" s="19">
        <v>2171747.66</v>
      </c>
      <c r="H52" s="1"/>
      <c r="I52" s="2">
        <v>6200000</v>
      </c>
      <c r="K52" s="2">
        <v>0</v>
      </c>
      <c r="M52" s="2">
        <v>0</v>
      </c>
      <c r="O52" s="19">
        <f>SUM(G52:M52)</f>
        <v>8371747.6600000001</v>
      </c>
    </row>
    <row r="53" spans="2:15" ht="24" customHeight="1">
      <c r="B53" s="1"/>
      <c r="D53" s="1" t="s">
        <v>202</v>
      </c>
      <c r="E53" s="1"/>
      <c r="F53" s="1"/>
      <c r="G53" s="20">
        <f>SUM(G44:G52)</f>
        <v>141890325.06999999</v>
      </c>
      <c r="H53" s="1"/>
      <c r="I53" s="20">
        <f>SUM(I44:I52)</f>
        <v>12985394.99</v>
      </c>
      <c r="K53" s="20">
        <f>SUM(K44:K52)</f>
        <v>-9773835.870000001</v>
      </c>
      <c r="L53" s="19"/>
      <c r="M53" s="20">
        <f>SUM(M44:M52)</f>
        <v>0</v>
      </c>
      <c r="O53" s="20">
        <f>SUM(O44:O52)</f>
        <v>145101884.19</v>
      </c>
    </row>
    <row r="54" spans="2:15" ht="24" customHeight="1">
      <c r="B54" s="1" t="s">
        <v>203</v>
      </c>
      <c r="D54" s="1"/>
      <c r="E54" s="1"/>
      <c r="F54" s="1"/>
      <c r="G54" s="18"/>
      <c r="H54" s="3"/>
      <c r="I54" s="6"/>
      <c r="J54" s="6"/>
      <c r="K54" s="6"/>
      <c r="L54" s="6"/>
      <c r="M54" s="6"/>
      <c r="N54" s="6"/>
      <c r="O54" s="18"/>
    </row>
    <row r="55" spans="2:15" ht="24" customHeight="1">
      <c r="B55" s="1"/>
      <c r="C55" s="2" t="s">
        <v>194</v>
      </c>
      <c r="D55" s="1"/>
      <c r="E55" s="1"/>
      <c r="F55" s="1"/>
      <c r="G55" s="19">
        <v>1676752.02</v>
      </c>
      <c r="H55" s="1"/>
      <c r="I55" s="2">
        <v>2177987.4900000002</v>
      </c>
      <c r="K55" s="2">
        <v>0</v>
      </c>
      <c r="M55" s="2">
        <v>0</v>
      </c>
      <c r="N55" s="6"/>
      <c r="O55" s="19">
        <f t="shared" ref="O55:O62" si="2">SUM(G55:M55)</f>
        <v>3854739.5100000002</v>
      </c>
    </row>
    <row r="56" spans="2:15" ht="24" customHeight="1">
      <c r="B56" s="1"/>
      <c r="C56" s="2" t="s">
        <v>195</v>
      </c>
      <c r="D56" s="1"/>
      <c r="E56" s="1"/>
      <c r="F56" s="1"/>
      <c r="G56" s="19"/>
      <c r="H56" s="1"/>
      <c r="N56" s="6"/>
      <c r="O56" s="19">
        <f t="shared" si="2"/>
        <v>0</v>
      </c>
    </row>
    <row r="57" spans="2:15" ht="24" customHeight="1">
      <c r="B57" s="1"/>
      <c r="C57" s="2" t="s">
        <v>196</v>
      </c>
      <c r="D57" s="1"/>
      <c r="E57" s="1"/>
      <c r="F57" s="1"/>
      <c r="G57" s="19">
        <v>54691.74</v>
      </c>
      <c r="H57" s="1"/>
      <c r="I57" s="2">
        <v>156199.91</v>
      </c>
      <c r="K57" s="2">
        <v>0</v>
      </c>
      <c r="M57" s="2">
        <v>0</v>
      </c>
      <c r="N57" s="6"/>
      <c r="O57" s="19">
        <f t="shared" si="2"/>
        <v>210891.65</v>
      </c>
    </row>
    <row r="58" spans="2:15" ht="24" customHeight="1">
      <c r="B58" s="1"/>
      <c r="C58" s="2" t="s">
        <v>197</v>
      </c>
      <c r="D58" s="1"/>
      <c r="E58" s="1"/>
      <c r="F58" s="1"/>
      <c r="G58" s="2">
        <v>60083.96</v>
      </c>
      <c r="H58" s="1"/>
      <c r="I58" s="2">
        <v>78045.009999999995</v>
      </c>
      <c r="K58" s="2">
        <v>0</v>
      </c>
      <c r="M58" s="2">
        <v>0</v>
      </c>
      <c r="N58" s="6"/>
      <c r="O58" s="19">
        <f t="shared" si="2"/>
        <v>138128.97</v>
      </c>
    </row>
    <row r="59" spans="2:15" ht="24" customHeight="1">
      <c r="B59" s="1"/>
      <c r="C59" s="2" t="s">
        <v>204</v>
      </c>
      <c r="D59" s="1"/>
      <c r="E59" s="1"/>
      <c r="F59" s="1"/>
      <c r="G59" s="19">
        <v>1807775.83</v>
      </c>
      <c r="H59" s="1"/>
      <c r="I59" s="2">
        <v>580681.31999999995</v>
      </c>
      <c r="K59" s="2">
        <v>-1838201.84</v>
      </c>
      <c r="M59" s="2">
        <v>0</v>
      </c>
      <c r="N59" s="6"/>
      <c r="O59" s="19">
        <f t="shared" si="2"/>
        <v>550255.30999999982</v>
      </c>
    </row>
    <row r="60" spans="2:15" ht="24" customHeight="1">
      <c r="B60" s="1"/>
      <c r="C60" s="2" t="s">
        <v>199</v>
      </c>
      <c r="D60" s="1"/>
      <c r="E60" s="1"/>
      <c r="F60" s="1"/>
      <c r="G60" s="19">
        <v>1155336.95</v>
      </c>
      <c r="H60" s="1"/>
      <c r="I60" s="2">
        <v>454272.93</v>
      </c>
      <c r="K60" s="2">
        <v>-1034314.76</v>
      </c>
      <c r="M60" s="2">
        <v>0</v>
      </c>
      <c r="N60" s="6"/>
      <c r="O60" s="19">
        <f t="shared" si="2"/>
        <v>575295.11999999988</v>
      </c>
    </row>
    <row r="61" spans="2:15" ht="24" customHeight="1">
      <c r="C61" s="1" t="s">
        <v>200</v>
      </c>
      <c r="D61" s="1"/>
      <c r="E61" s="1"/>
      <c r="F61" s="1"/>
      <c r="G61" s="19">
        <v>1799089.1099999999</v>
      </c>
      <c r="H61" s="1"/>
      <c r="I61" s="2">
        <v>1330005.32</v>
      </c>
      <c r="K61" s="2">
        <v>-1063522.68</v>
      </c>
      <c r="M61" s="2">
        <v>0</v>
      </c>
      <c r="O61" s="19">
        <f t="shared" si="2"/>
        <v>2065571.7499999998</v>
      </c>
    </row>
    <row r="62" spans="2:15" ht="24" customHeight="1">
      <c r="C62" s="1" t="s">
        <v>201</v>
      </c>
      <c r="D62" s="1"/>
      <c r="E62" s="1"/>
      <c r="F62" s="1"/>
      <c r="G62" s="19">
        <v>441473.13</v>
      </c>
      <c r="H62" s="1"/>
      <c r="I62" s="2">
        <v>1300650.8400000001</v>
      </c>
      <c r="K62" s="2">
        <v>0</v>
      </c>
      <c r="M62" s="2">
        <v>0</v>
      </c>
      <c r="O62" s="19">
        <f t="shared" si="2"/>
        <v>1742123.9700000002</v>
      </c>
    </row>
    <row r="63" spans="2:15" ht="24" customHeight="1">
      <c r="B63" s="1"/>
      <c r="D63" s="1" t="s">
        <v>202</v>
      </c>
      <c r="E63" s="1"/>
      <c r="F63" s="1"/>
      <c r="G63" s="20">
        <f>SUM(G55:G62)</f>
        <v>6995202.7399999993</v>
      </c>
      <c r="H63" s="1"/>
      <c r="I63" s="20">
        <f>SUM(I55:I62)</f>
        <v>6077842.8200000003</v>
      </c>
      <c r="K63" s="20">
        <f>SUM(K55:K62)</f>
        <v>-3936039.2800000003</v>
      </c>
      <c r="L63" s="19"/>
      <c r="M63" s="20">
        <f>SUM(M55:M62)</f>
        <v>0</v>
      </c>
      <c r="O63" s="20">
        <f>SUM(O55:O62)</f>
        <v>9137006.2799999993</v>
      </c>
    </row>
    <row r="64" spans="2:15" ht="24" customHeight="1" thickBot="1">
      <c r="B64" s="1" t="s">
        <v>205</v>
      </c>
      <c r="D64" s="1"/>
      <c r="E64" s="1"/>
      <c r="F64" s="1"/>
      <c r="G64" s="21">
        <f>SUM(G53-G63)</f>
        <v>134895122.32999998</v>
      </c>
      <c r="H64" s="1"/>
      <c r="O64" s="21">
        <f>SUM(O53-O63)</f>
        <v>135964877.91</v>
      </c>
    </row>
    <row r="65" spans="1:15" ht="23.25" customHeight="1" thickTop="1">
      <c r="B65" s="1"/>
      <c r="D65" s="1"/>
      <c r="E65" s="1"/>
      <c r="F65" s="1"/>
      <c r="G65" s="19"/>
      <c r="H65" s="1"/>
      <c r="O65" s="19"/>
    </row>
    <row r="66" spans="1:15" ht="22.5" customHeight="1">
      <c r="B66" s="1"/>
      <c r="D66" s="1"/>
      <c r="E66" s="1"/>
      <c r="F66" s="1"/>
      <c r="G66" s="19"/>
      <c r="H66" s="1"/>
      <c r="O66" s="19"/>
    </row>
    <row r="67" spans="1:15" ht="23.25" customHeight="1">
      <c r="B67" s="1"/>
      <c r="D67" s="1"/>
      <c r="E67" s="1"/>
      <c r="F67" s="1"/>
      <c r="G67" s="19"/>
      <c r="H67" s="1"/>
      <c r="O67" s="19"/>
    </row>
    <row r="68" spans="1:15" ht="24" customHeight="1">
      <c r="B68" s="1"/>
      <c r="D68" s="1"/>
      <c r="E68" s="1"/>
      <c r="F68" s="1"/>
      <c r="G68" s="19"/>
      <c r="H68" s="1"/>
      <c r="O68" s="19"/>
    </row>
    <row r="69" spans="1:15" ht="22.5" customHeight="1">
      <c r="B69" s="1"/>
      <c r="D69" s="1"/>
      <c r="E69" s="1"/>
      <c r="F69" s="1"/>
      <c r="G69" s="19"/>
      <c r="H69" s="1"/>
      <c r="O69" s="19"/>
    </row>
    <row r="70" spans="1:15" ht="24.6" customHeight="1">
      <c r="B70" s="4" t="s">
        <v>206</v>
      </c>
      <c r="C70" s="1"/>
      <c r="E70" s="1"/>
      <c r="F70" s="1"/>
      <c r="G70" s="1"/>
      <c r="H70" s="1"/>
      <c r="I70" s="1"/>
      <c r="J70" s="1"/>
      <c r="K70" s="1"/>
      <c r="L70" s="1"/>
      <c r="M70" s="1"/>
    </row>
    <row r="71" spans="1:15" ht="24.6" customHeight="1">
      <c r="A71" s="1"/>
      <c r="B71" s="1"/>
      <c r="C71" s="1" t="s">
        <v>207</v>
      </c>
      <c r="D71" s="1"/>
      <c r="E71" s="1"/>
      <c r="F71" s="1"/>
      <c r="G71" s="1"/>
      <c r="H71" s="1"/>
      <c r="I71" s="1"/>
      <c r="J71" s="1"/>
      <c r="K71" s="1"/>
      <c r="L71" s="1"/>
      <c r="M71" s="1"/>
    </row>
  </sheetData>
  <mergeCells count="6">
    <mergeCell ref="A1:O1"/>
    <mergeCell ref="I40:M40"/>
    <mergeCell ref="G39:O39"/>
    <mergeCell ref="A36:O36"/>
    <mergeCell ref="G3:O3"/>
    <mergeCell ref="I4:M4"/>
  </mergeCells>
  <pageMargins left="0.43307086614173229" right="0.19685039370078741" top="0.59055118110236227" bottom="0.19685039370078741" header="0.39370078740157483" footer="0.39370078740157483"/>
  <pageSetup paperSize="9" scale="95" orientation="portrait" horizontalDpi="180" verticalDpi="180" r:id="rId1"/>
  <headerFooter alignWithMargins="0">
    <oddHeader>&amp;L&amp;10บริษัท เจ เอส แอล โกลบอล มีเดีย จำกัด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32"/>
  <sheetViews>
    <sheetView workbookViewId="0">
      <selection activeCell="M9" sqref="A1:M9"/>
    </sheetView>
  </sheetViews>
  <sheetFormatPr defaultRowHeight="23.25"/>
  <cols>
    <col min="7" max="7" width="13.140625" bestFit="1" customWidth="1"/>
    <col min="11" max="11" width="13.42578125" bestFit="1" customWidth="1"/>
    <col min="13" max="13" width="13.42578125" bestFit="1" customWidth="1"/>
  </cols>
  <sheetData>
    <row r="1" spans="1:13">
      <c r="A1" s="1" t="s">
        <v>213</v>
      </c>
      <c r="B1" s="1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12" t="s">
        <v>214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>
      <c r="A3" s="1"/>
      <c r="B3" s="12"/>
      <c r="C3" s="6"/>
      <c r="D3" s="6"/>
      <c r="E3" s="12"/>
      <c r="F3" s="12"/>
      <c r="G3" s="12"/>
      <c r="H3" s="14"/>
      <c r="I3" s="13"/>
      <c r="J3" s="2"/>
      <c r="K3" s="12"/>
      <c r="L3" s="3"/>
      <c r="M3" s="22" t="s">
        <v>215</v>
      </c>
    </row>
    <row r="4" spans="1:13">
      <c r="A4" s="1"/>
      <c r="B4" s="12"/>
      <c r="C4" s="6"/>
      <c r="D4" s="6"/>
      <c r="E4" s="22"/>
      <c r="F4" s="22"/>
      <c r="G4" s="22"/>
      <c r="H4" s="22"/>
      <c r="I4" s="22" t="s">
        <v>216</v>
      </c>
      <c r="J4" s="24"/>
      <c r="K4" s="24"/>
      <c r="L4" s="22" t="s">
        <v>217</v>
      </c>
      <c r="M4" s="25"/>
    </row>
    <row r="5" spans="1:13">
      <c r="A5" s="1"/>
      <c r="B5" s="12"/>
      <c r="C5" s="6"/>
      <c r="D5" s="6"/>
      <c r="E5" s="22" t="s">
        <v>218</v>
      </c>
      <c r="F5" s="25"/>
      <c r="G5" s="22" t="s">
        <v>219</v>
      </c>
      <c r="H5" s="24"/>
      <c r="I5" s="27" t="s">
        <v>220</v>
      </c>
      <c r="J5" s="24"/>
      <c r="K5" s="22" t="s">
        <v>221</v>
      </c>
      <c r="L5" s="25"/>
      <c r="M5" s="2"/>
    </row>
    <row r="6" spans="1:13">
      <c r="A6" s="1"/>
      <c r="B6" s="12"/>
      <c r="C6" s="6"/>
      <c r="D6" s="6"/>
      <c r="E6" s="23"/>
      <c r="F6" s="23"/>
      <c r="G6" s="23" t="s">
        <v>222</v>
      </c>
      <c r="H6" s="23"/>
      <c r="I6" s="28" t="s">
        <v>223</v>
      </c>
      <c r="J6" s="23"/>
      <c r="K6" s="23" t="s">
        <v>224</v>
      </c>
      <c r="L6" s="23"/>
      <c r="M6" s="10"/>
    </row>
    <row r="7" spans="1:13">
      <c r="A7" s="4" t="s">
        <v>225</v>
      </c>
      <c r="B7" s="2"/>
      <c r="C7" s="1"/>
      <c r="D7" s="1"/>
      <c r="E7" s="3" t="s">
        <v>226</v>
      </c>
      <c r="F7" s="1"/>
      <c r="G7" s="1">
        <v>277000</v>
      </c>
      <c r="H7" s="1"/>
      <c r="I7" s="3" t="s">
        <v>227</v>
      </c>
      <c r="J7" s="1"/>
      <c r="K7" s="1">
        <v>116997</v>
      </c>
      <c r="L7" s="1"/>
      <c r="M7" s="1">
        <v>116997</v>
      </c>
    </row>
    <row r="8" spans="1:13">
      <c r="A8" s="2" t="s">
        <v>228</v>
      </c>
      <c r="B8" s="6"/>
      <c r="C8" s="8"/>
      <c r="D8" s="6"/>
      <c r="E8" s="6" t="s">
        <v>229</v>
      </c>
      <c r="F8" s="6"/>
      <c r="G8" s="2">
        <v>10000000</v>
      </c>
      <c r="H8" s="6"/>
      <c r="I8" s="5" t="s">
        <v>230</v>
      </c>
      <c r="J8" s="6"/>
      <c r="K8" s="9">
        <v>0</v>
      </c>
      <c r="L8" s="6"/>
      <c r="M8" s="9">
        <v>2000000</v>
      </c>
    </row>
    <row r="9" spans="1:13" ht="24" thickBot="1">
      <c r="A9" s="6"/>
      <c r="B9" s="2"/>
      <c r="C9" s="8" t="s">
        <v>231</v>
      </c>
      <c r="D9" s="6"/>
      <c r="E9" s="6"/>
      <c r="F9" s="6"/>
      <c r="G9" s="6"/>
      <c r="H9" s="6"/>
      <c r="I9" s="6"/>
      <c r="J9" s="6"/>
      <c r="K9" s="26">
        <f>SUM(K7:K8)</f>
        <v>116997</v>
      </c>
      <c r="L9" s="6"/>
      <c r="M9" s="26">
        <f>SUM(M7:M8)</f>
        <v>2116997</v>
      </c>
    </row>
    <row r="10" spans="1:13" ht="24" thickTop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2" spans="1:13">
      <c r="A12" s="1" t="s">
        <v>232</v>
      </c>
      <c r="B12" s="12"/>
      <c r="C12" s="1"/>
      <c r="D12" s="6"/>
      <c r="E12" s="6"/>
      <c r="F12" s="6"/>
      <c r="G12" s="6"/>
      <c r="H12" s="6"/>
      <c r="I12" s="6"/>
      <c r="J12" s="6"/>
      <c r="K12" s="9"/>
      <c r="L12" s="6"/>
      <c r="M12" s="9"/>
    </row>
    <row r="13" spans="1:13">
      <c r="A13" s="1"/>
      <c r="B13" s="12" t="s">
        <v>233</v>
      </c>
      <c r="C13" s="1"/>
      <c r="D13" s="4"/>
      <c r="E13" s="1"/>
      <c r="F13" s="1"/>
      <c r="G13" s="1"/>
      <c r="H13" s="1"/>
      <c r="I13" s="1"/>
      <c r="J13" s="1"/>
      <c r="K13" s="1"/>
      <c r="L13" s="13"/>
      <c r="M13" s="1"/>
    </row>
    <row r="14" spans="1:13">
      <c r="A14" s="4"/>
      <c r="B14" s="1"/>
      <c r="C14" s="12"/>
      <c r="D14" s="12"/>
      <c r="E14" s="12"/>
      <c r="F14" s="12"/>
      <c r="G14" s="12"/>
      <c r="H14" s="14"/>
      <c r="I14" s="13"/>
      <c r="J14" s="2"/>
      <c r="K14" s="12"/>
      <c r="L14" s="3"/>
      <c r="M14" s="22" t="s">
        <v>215</v>
      </c>
    </row>
    <row r="15" spans="1:13">
      <c r="A15" s="4"/>
      <c r="B15" s="1"/>
      <c r="C15" s="12"/>
      <c r="D15" s="12"/>
      <c r="E15" s="22"/>
      <c r="F15" s="22"/>
      <c r="G15" s="22"/>
      <c r="H15" s="22"/>
      <c r="I15" s="22" t="s">
        <v>216</v>
      </c>
      <c r="J15" s="24"/>
      <c r="K15" s="24"/>
      <c r="L15" s="22" t="s">
        <v>217</v>
      </c>
      <c r="M15" s="25"/>
    </row>
    <row r="16" spans="1:13">
      <c r="A16" s="1"/>
      <c r="B16" s="4"/>
      <c r="C16" s="2"/>
      <c r="D16" s="1"/>
      <c r="E16" s="22" t="s">
        <v>218</v>
      </c>
      <c r="F16" s="25"/>
      <c r="G16" s="22" t="s">
        <v>219</v>
      </c>
      <c r="H16" s="24"/>
      <c r="I16" s="27" t="s">
        <v>220</v>
      </c>
      <c r="J16" s="24"/>
      <c r="K16" s="22" t="s">
        <v>221</v>
      </c>
      <c r="L16" s="25"/>
      <c r="M16" s="2"/>
    </row>
    <row r="17" spans="1:13">
      <c r="A17" s="1"/>
      <c r="B17" s="4"/>
      <c r="C17" s="2"/>
      <c r="D17" s="1"/>
      <c r="E17" s="23"/>
      <c r="F17" s="23"/>
      <c r="G17" s="23" t="s">
        <v>222</v>
      </c>
      <c r="H17" s="23"/>
      <c r="I17" s="28" t="s">
        <v>223</v>
      </c>
      <c r="J17" s="23"/>
      <c r="K17" s="23" t="s">
        <v>224</v>
      </c>
      <c r="L17" s="23"/>
      <c r="M17" s="10"/>
    </row>
    <row r="18" spans="1:13">
      <c r="A18" s="25" t="s">
        <v>234</v>
      </c>
      <c r="B18" s="4"/>
      <c r="C18" s="2"/>
      <c r="D18" s="1"/>
      <c r="E18" s="1"/>
      <c r="F18" s="1"/>
      <c r="G18" s="3"/>
      <c r="H18" s="13"/>
      <c r="I18" s="14"/>
      <c r="J18" s="2"/>
      <c r="K18" s="1"/>
      <c r="L18" s="2"/>
      <c r="M18" s="1"/>
    </row>
    <row r="19" spans="1:13">
      <c r="A19" s="2" t="s">
        <v>235</v>
      </c>
      <c r="B19" s="2"/>
      <c r="C19" s="4"/>
      <c r="D19" s="1"/>
      <c r="E19" s="3" t="s">
        <v>236</v>
      </c>
      <c r="F19" s="1"/>
      <c r="G19" s="1">
        <v>15000000</v>
      </c>
      <c r="H19" s="13"/>
      <c r="I19" s="14" t="s">
        <v>237</v>
      </c>
      <c r="J19" s="2"/>
      <c r="K19" s="1">
        <v>21424997</v>
      </c>
      <c r="L19" s="2"/>
      <c r="M19" s="1">
        <v>21424997</v>
      </c>
    </row>
    <row r="20" spans="1:13">
      <c r="A20" s="2" t="s">
        <v>238</v>
      </c>
      <c r="B20" s="2"/>
      <c r="C20" s="1"/>
      <c r="D20" s="4"/>
      <c r="E20" s="3" t="s">
        <v>239</v>
      </c>
      <c r="F20" s="1"/>
      <c r="G20" s="1">
        <v>21930000</v>
      </c>
      <c r="H20" s="1"/>
      <c r="I20" s="3" t="s">
        <v>240</v>
      </c>
      <c r="J20" s="1"/>
      <c r="K20" s="1">
        <v>5420943.6799999997</v>
      </c>
      <c r="L20" s="2"/>
      <c r="M20" s="1">
        <v>5420943.6799999997</v>
      </c>
    </row>
    <row r="21" spans="1:13">
      <c r="A21" s="4" t="s">
        <v>241</v>
      </c>
      <c r="B21" s="2"/>
      <c r="C21" s="1"/>
      <c r="D21" s="1"/>
      <c r="E21" s="3" t="s">
        <v>242</v>
      </c>
      <c r="F21" s="1"/>
      <c r="G21" s="1">
        <v>6800000</v>
      </c>
      <c r="H21" s="1"/>
      <c r="I21" s="3" t="s">
        <v>243</v>
      </c>
      <c r="J21" s="1"/>
      <c r="K21" s="1">
        <v>4683979.4800000004</v>
      </c>
      <c r="L21" s="1"/>
      <c r="M21" s="1">
        <v>843979.48</v>
      </c>
    </row>
    <row r="22" spans="1:13">
      <c r="A22" s="4" t="s">
        <v>244</v>
      </c>
      <c r="B22" s="2"/>
      <c r="C22" s="2"/>
      <c r="D22" s="2"/>
      <c r="E22" s="22" t="s">
        <v>245</v>
      </c>
      <c r="F22" s="22"/>
      <c r="G22" s="22">
        <v>10000000</v>
      </c>
      <c r="H22" s="22"/>
      <c r="I22" s="22" t="s">
        <v>246</v>
      </c>
      <c r="J22" s="25"/>
      <c r="K22" s="25">
        <v>7000000</v>
      </c>
      <c r="L22" s="25"/>
      <c r="M22" s="2">
        <v>0</v>
      </c>
    </row>
    <row r="23" spans="1:13">
      <c r="A23" s="2" t="s">
        <v>247</v>
      </c>
      <c r="B23" s="2"/>
      <c r="C23" s="2"/>
      <c r="D23" s="2"/>
      <c r="E23" s="6" t="s">
        <v>248</v>
      </c>
      <c r="F23" s="2"/>
      <c r="G23" s="2">
        <v>1000000</v>
      </c>
      <c r="H23" s="2"/>
      <c r="I23" s="6" t="s">
        <v>249</v>
      </c>
      <c r="J23" s="2"/>
      <c r="K23" s="2">
        <v>599700</v>
      </c>
      <c r="L23" s="2"/>
      <c r="M23" s="2">
        <v>599700</v>
      </c>
    </row>
    <row r="24" spans="1:13">
      <c r="A24" s="4" t="s">
        <v>250</v>
      </c>
      <c r="B24" s="6"/>
      <c r="C24" s="2"/>
      <c r="D24" s="2"/>
      <c r="E24" s="6" t="s">
        <v>251</v>
      </c>
      <c r="F24" s="2"/>
      <c r="G24" s="2">
        <v>10000000</v>
      </c>
      <c r="H24" s="2"/>
      <c r="I24" s="6" t="s">
        <v>252</v>
      </c>
      <c r="J24" s="2"/>
      <c r="K24" s="2">
        <v>3840988</v>
      </c>
      <c r="L24" s="2"/>
      <c r="M24" s="2">
        <v>3840988</v>
      </c>
    </row>
    <row r="25" spans="1:13">
      <c r="A25" s="4" t="s">
        <v>253</v>
      </c>
      <c r="B25" s="6"/>
      <c r="C25" s="2"/>
      <c r="D25" s="2"/>
      <c r="E25" s="6" t="s">
        <v>254</v>
      </c>
      <c r="F25" s="2"/>
      <c r="G25" s="2">
        <v>1000000</v>
      </c>
      <c r="H25" s="2"/>
      <c r="I25" s="6" t="s">
        <v>255</v>
      </c>
      <c r="J25" s="2"/>
      <c r="K25" s="2">
        <v>3844871.7</v>
      </c>
      <c r="L25" s="2"/>
      <c r="M25" s="2">
        <v>3844871.7</v>
      </c>
    </row>
    <row r="26" spans="1:13">
      <c r="A26" s="4" t="s">
        <v>256</v>
      </c>
      <c r="B26" s="6"/>
      <c r="C26" s="2"/>
      <c r="D26" s="6"/>
      <c r="E26" s="6" t="s">
        <v>257</v>
      </c>
      <c r="F26" s="6"/>
      <c r="G26" s="6">
        <v>18450000</v>
      </c>
      <c r="H26" s="6"/>
      <c r="I26" s="6" t="s">
        <v>258</v>
      </c>
      <c r="J26" s="6"/>
      <c r="K26" s="1">
        <v>5244995</v>
      </c>
      <c r="L26" s="1"/>
      <c r="M26" s="1">
        <v>5244995</v>
      </c>
    </row>
    <row r="27" spans="1:13">
      <c r="A27" s="4" t="s">
        <v>259</v>
      </c>
      <c r="B27" s="6"/>
      <c r="C27" s="2"/>
      <c r="D27" s="6"/>
      <c r="E27" s="6" t="s">
        <v>226</v>
      </c>
      <c r="F27" s="6"/>
      <c r="G27" s="6">
        <v>2000000</v>
      </c>
      <c r="H27" s="6"/>
      <c r="I27" s="6" t="s">
        <v>260</v>
      </c>
      <c r="J27" s="6"/>
      <c r="K27" s="1">
        <v>724151.72</v>
      </c>
      <c r="L27" s="1"/>
      <c r="M27" s="1">
        <v>724151.72</v>
      </c>
    </row>
    <row r="28" spans="1:13">
      <c r="A28" s="12" t="s">
        <v>261</v>
      </c>
      <c r="B28" s="2"/>
      <c r="C28" s="1"/>
      <c r="D28" s="2"/>
      <c r="E28" s="3" t="s">
        <v>239</v>
      </c>
      <c r="F28" s="1"/>
      <c r="G28" s="1">
        <v>5000000</v>
      </c>
      <c r="H28" s="13"/>
      <c r="I28" s="14" t="s">
        <v>262</v>
      </c>
      <c r="J28" s="2"/>
      <c r="K28" s="2">
        <v>8641867.0800000001</v>
      </c>
      <c r="L28" s="2"/>
      <c r="M28" s="2">
        <v>8641867.0800000001</v>
      </c>
    </row>
    <row r="29" spans="1:13">
      <c r="A29" s="2" t="s">
        <v>263</v>
      </c>
      <c r="B29" s="6"/>
      <c r="C29" s="8"/>
      <c r="D29" s="6"/>
      <c r="E29" s="6" t="s">
        <v>264</v>
      </c>
      <c r="F29" s="6"/>
      <c r="G29" s="6">
        <v>1000000</v>
      </c>
      <c r="H29" s="6"/>
      <c r="I29" s="6" t="s">
        <v>265</v>
      </c>
      <c r="J29" s="6"/>
      <c r="K29" s="9">
        <v>499700</v>
      </c>
      <c r="L29" s="6"/>
      <c r="M29" s="9">
        <v>499700</v>
      </c>
    </row>
    <row r="30" spans="1:13">
      <c r="A30" s="6"/>
      <c r="B30" s="2" t="s">
        <v>266</v>
      </c>
      <c r="C30" s="8"/>
      <c r="D30" s="6"/>
      <c r="E30" s="6"/>
      <c r="F30" s="6"/>
      <c r="G30" s="6"/>
      <c r="H30" s="6"/>
      <c r="I30" s="6"/>
      <c r="J30" s="6"/>
      <c r="K30" s="29">
        <v>-7674959.0800000001</v>
      </c>
      <c r="L30" s="6"/>
      <c r="M30" s="29">
        <v>-2000000</v>
      </c>
    </row>
    <row r="31" spans="1:13" ht="24" thickBot="1">
      <c r="A31" s="6"/>
      <c r="B31" s="6"/>
      <c r="C31" s="8" t="s">
        <v>231</v>
      </c>
      <c r="D31" s="6"/>
      <c r="E31" s="6"/>
      <c r="F31" s="6"/>
      <c r="G31" s="6"/>
      <c r="H31" s="6"/>
      <c r="I31" s="6"/>
      <c r="J31" s="6"/>
      <c r="K31" s="26">
        <f>SUM(K19:K30)</f>
        <v>54251234.579999998</v>
      </c>
      <c r="L31" s="6"/>
      <c r="M31" s="26">
        <f>SUM(M19:M30)</f>
        <v>49086193.659999996</v>
      </c>
    </row>
    <row r="32" spans="1:13" ht="24" thickTop="1"/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70"/>
  <sheetViews>
    <sheetView workbookViewId="0">
      <selection activeCell="A3" sqref="A3:C11"/>
    </sheetView>
  </sheetViews>
  <sheetFormatPr defaultColWidth="9.140625" defaultRowHeight="24" customHeight="1"/>
  <cols>
    <col min="1" max="1" width="2.5703125" style="31" customWidth="1"/>
    <col min="2" max="2" width="7.5703125" style="31" customWidth="1"/>
    <col min="3" max="5" width="8.5703125" style="31" customWidth="1"/>
    <col min="6" max="6" width="15" style="31" customWidth="1"/>
    <col min="7" max="7" width="5.5703125" style="31" customWidth="1"/>
    <col min="8" max="8" width="14.42578125" style="31" customWidth="1"/>
    <col min="9" max="9" width="0.5703125" style="31" customWidth="1"/>
    <col min="10" max="10" width="15.5703125" style="24" customWidth="1"/>
    <col min="11" max="11" width="0.5703125" style="31" customWidth="1"/>
    <col min="12" max="12" width="13.140625" style="24" customWidth="1"/>
    <col min="13" max="13" width="0.5703125" style="31" customWidth="1"/>
    <col min="14" max="14" width="13" style="31" customWidth="1"/>
    <col min="15" max="15" width="1.140625" style="31" customWidth="1"/>
    <col min="16" max="16" width="11.42578125" style="31" bestFit="1" customWidth="1"/>
    <col min="17" max="16384" width="9.140625" style="31"/>
  </cols>
  <sheetData>
    <row r="1" spans="1:14" ht="24" customHeight="1">
      <c r="A1" s="299" t="s">
        <v>179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</row>
    <row r="2" spans="1:14" ht="15" customHeight="1">
      <c r="A2" s="25"/>
      <c r="C2" s="25"/>
      <c r="D2" s="33"/>
      <c r="E2" s="25"/>
      <c r="F2" s="25"/>
      <c r="G2" s="25"/>
      <c r="H2" s="25"/>
      <c r="I2" s="25"/>
      <c r="J2" s="25"/>
      <c r="L2" s="25"/>
    </row>
    <row r="3" spans="1:14" ht="24" customHeight="1">
      <c r="A3" s="33" t="s">
        <v>267</v>
      </c>
      <c r="B3" s="25"/>
      <c r="C3" s="25"/>
      <c r="D3" s="25"/>
      <c r="E3" s="25"/>
      <c r="F3" s="25"/>
      <c r="G3" s="25"/>
      <c r="H3" s="25"/>
      <c r="I3" s="25"/>
      <c r="L3" s="25"/>
    </row>
    <row r="4" spans="1:14" ht="24" customHeight="1">
      <c r="A4" s="33"/>
      <c r="B4" s="34" t="s">
        <v>268</v>
      </c>
      <c r="C4" s="25"/>
      <c r="D4" s="25"/>
      <c r="E4" s="25"/>
      <c r="F4" s="25"/>
      <c r="G4" s="25"/>
      <c r="H4" s="25"/>
      <c r="I4" s="25"/>
      <c r="L4" s="25"/>
    </row>
    <row r="5" spans="1:14" ht="24" customHeight="1">
      <c r="A5" s="25"/>
      <c r="B5" s="25" t="s">
        <v>269</v>
      </c>
      <c r="C5" s="25"/>
      <c r="D5" s="25"/>
      <c r="E5" s="25"/>
      <c r="F5" s="25"/>
      <c r="G5" s="25"/>
      <c r="H5" s="25"/>
      <c r="I5" s="25"/>
      <c r="K5" s="24"/>
    </row>
    <row r="6" spans="1:14" ht="24" customHeight="1">
      <c r="A6" s="25"/>
      <c r="B6" s="25" t="s">
        <v>270</v>
      </c>
      <c r="C6" s="25"/>
      <c r="D6" s="25"/>
      <c r="E6" s="25"/>
      <c r="F6" s="25"/>
      <c r="G6" s="25"/>
      <c r="H6" s="25"/>
      <c r="I6" s="25"/>
    </row>
    <row r="7" spans="1:14" ht="24" customHeight="1">
      <c r="A7" s="25"/>
      <c r="B7" s="31" t="s">
        <v>271</v>
      </c>
      <c r="C7" s="25"/>
      <c r="D7" s="25"/>
      <c r="E7" s="25"/>
      <c r="F7" s="25"/>
      <c r="G7" s="35"/>
      <c r="H7" s="25"/>
      <c r="I7" s="25"/>
    </row>
    <row r="8" spans="1:14" ht="24" customHeight="1">
      <c r="A8" s="25"/>
      <c r="B8" s="31" t="s">
        <v>272</v>
      </c>
      <c r="C8" s="25"/>
      <c r="D8" s="25"/>
      <c r="E8" s="36"/>
      <c r="F8" s="24"/>
      <c r="G8" s="24"/>
      <c r="H8" s="24"/>
      <c r="I8" s="30"/>
      <c r="J8" s="37"/>
      <c r="K8" s="38"/>
      <c r="L8" s="39"/>
      <c r="N8" s="37"/>
    </row>
    <row r="9" spans="1:14" ht="24" customHeight="1">
      <c r="A9" s="25"/>
      <c r="B9" s="34" t="s">
        <v>273</v>
      </c>
      <c r="C9" s="25"/>
      <c r="D9" s="25"/>
      <c r="E9" s="36"/>
      <c r="F9" s="24"/>
      <c r="G9" s="24"/>
      <c r="H9" s="24"/>
      <c r="I9" s="30"/>
      <c r="J9" s="37"/>
      <c r="K9" s="38"/>
      <c r="L9" s="39"/>
      <c r="N9" s="37"/>
    </row>
    <row r="10" spans="1:14" ht="24" customHeight="1">
      <c r="A10" s="25"/>
      <c r="B10" s="25" t="s">
        <v>274</v>
      </c>
      <c r="C10" s="25"/>
      <c r="D10" s="40"/>
      <c r="E10" s="41"/>
      <c r="F10" s="24"/>
      <c r="G10" s="35"/>
      <c r="H10" s="24"/>
      <c r="I10" s="25"/>
      <c r="K10" s="38"/>
      <c r="L10" s="39"/>
      <c r="N10" s="37"/>
    </row>
    <row r="11" spans="1:14" ht="24" customHeight="1">
      <c r="A11" s="25"/>
      <c r="B11" s="25" t="s">
        <v>275</v>
      </c>
      <c r="C11" s="25"/>
      <c r="D11" s="25"/>
      <c r="E11" s="36"/>
      <c r="F11" s="24"/>
      <c r="G11" s="24"/>
      <c r="H11" s="24"/>
      <c r="I11" s="30"/>
      <c r="J11" s="37"/>
      <c r="K11" s="38"/>
      <c r="L11" s="39"/>
      <c r="N11" s="37"/>
    </row>
    <row r="12" spans="1:14" ht="24" customHeight="1">
      <c r="A12" s="25"/>
      <c r="D12" s="25"/>
      <c r="E12" s="25"/>
      <c r="F12" s="25"/>
      <c r="G12" s="25"/>
      <c r="H12" s="25"/>
      <c r="I12" s="25"/>
      <c r="K12" s="24"/>
      <c r="N12" s="37"/>
    </row>
    <row r="13" spans="1:14" ht="24" customHeight="1">
      <c r="A13" s="25"/>
      <c r="E13" s="25"/>
      <c r="F13" s="25"/>
      <c r="G13" s="25"/>
      <c r="H13" s="25"/>
      <c r="I13" s="25"/>
      <c r="N13" s="37"/>
    </row>
    <row r="14" spans="1:14" ht="24" customHeight="1">
      <c r="A14" s="25"/>
      <c r="E14" s="25"/>
      <c r="F14" s="25"/>
      <c r="G14" s="35"/>
      <c r="H14" s="25"/>
      <c r="I14" s="25"/>
      <c r="N14" s="37"/>
    </row>
    <row r="15" spans="1:14" ht="24" customHeight="1">
      <c r="A15" s="25"/>
      <c r="F15" s="24"/>
      <c r="G15" s="35"/>
      <c r="H15" s="24"/>
      <c r="L15" s="31"/>
    </row>
    <row r="16" spans="1:14" ht="24" customHeight="1">
      <c r="A16" s="7" t="s">
        <v>276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spans="1:14" ht="24" customHeight="1">
      <c r="A17" s="7"/>
      <c r="B17" s="7"/>
      <c r="C17" s="7"/>
      <c r="D17" s="7"/>
      <c r="E17" s="7"/>
      <c r="F17" s="7"/>
      <c r="G17" s="7"/>
      <c r="H17" s="7"/>
      <c r="I17" s="7"/>
      <c r="J17" s="7"/>
      <c r="K17" s="7" t="e">
        <f>+#REF!</f>
        <v>#REF!</v>
      </c>
      <c r="L17" s="7"/>
      <c r="M17" s="7"/>
    </row>
    <row r="18" spans="1:14" ht="24" customHeight="1">
      <c r="A18" s="7"/>
      <c r="B18" s="7"/>
      <c r="C18" s="7" t="s">
        <v>277</v>
      </c>
      <c r="D18" s="7"/>
      <c r="E18" s="7"/>
      <c r="F18" s="7"/>
      <c r="G18" s="7"/>
      <c r="H18" s="7"/>
      <c r="I18" s="7"/>
      <c r="J18" s="7"/>
      <c r="K18" s="7">
        <v>57695976.020000003</v>
      </c>
      <c r="L18" s="7"/>
      <c r="M18" s="7">
        <v>65444360.07</v>
      </c>
    </row>
    <row r="19" spans="1:14" ht="24" customHeight="1">
      <c r="A19" s="7"/>
      <c r="B19" s="7"/>
      <c r="C19" s="7" t="s">
        <v>278</v>
      </c>
      <c r="D19" s="7"/>
      <c r="E19" s="7"/>
      <c r="F19" s="7"/>
      <c r="G19" s="7"/>
      <c r="H19" s="7"/>
      <c r="I19" s="7"/>
      <c r="J19" s="7"/>
      <c r="K19" s="7">
        <v>-11381117.41</v>
      </c>
      <c r="L19" s="7"/>
      <c r="M19" s="7">
        <v>-15062855.43</v>
      </c>
    </row>
    <row r="20" spans="1:14" ht="24" customHeight="1" thickBot="1">
      <c r="A20" s="7"/>
      <c r="B20" s="7"/>
      <c r="C20" s="7" t="s">
        <v>279</v>
      </c>
      <c r="D20" s="7"/>
      <c r="E20" s="7"/>
      <c r="F20" s="7"/>
      <c r="G20" s="7"/>
      <c r="H20" s="7"/>
      <c r="I20" s="7"/>
      <c r="J20" s="7"/>
      <c r="L20" s="11">
        <f>SUM(K18:K19)</f>
        <v>46314858.609999999</v>
      </c>
      <c r="N20" s="11">
        <f>SUM(M18:M19)</f>
        <v>50381504.640000001</v>
      </c>
    </row>
    <row r="21" spans="1:14" ht="24" customHeight="1" thickTop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spans="1:14" ht="24" customHeight="1">
      <c r="A22" s="7"/>
      <c r="B22" s="32" t="s">
        <v>280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spans="1:14" ht="24" customHeight="1">
      <c r="A23" s="7"/>
      <c r="B23" s="32" t="s">
        <v>281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spans="1:14" ht="23.25">
      <c r="A24" s="7"/>
      <c r="B24" s="32" t="s">
        <v>282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</row>
    <row r="25" spans="1:14" ht="24" customHeight="1">
      <c r="A25" s="7"/>
      <c r="B25" s="32" t="s">
        <v>283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</row>
    <row r="34" spans="1:14" ht="14.25" customHeight="1"/>
    <row r="35" spans="1:14" s="42" customFormat="1" ht="24" customHeight="1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</row>
    <row r="36" spans="1:14" s="42" customFormat="1" ht="24" customHeight="1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</row>
    <row r="37" spans="1:14" s="44" customFormat="1" ht="24" customHeight="1">
      <c r="A37" s="43"/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</row>
    <row r="38" spans="1:14" s="44" customFormat="1" ht="24" customHeight="1">
      <c r="A38" s="45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</row>
    <row r="39" spans="1:14" s="47" customFormat="1" ht="24" customHeight="1">
      <c r="A39" s="25"/>
      <c r="B39" s="33"/>
      <c r="C39" s="25"/>
      <c r="D39" s="33"/>
      <c r="E39" s="25"/>
      <c r="F39" s="25"/>
      <c r="G39" s="25"/>
      <c r="H39" s="46"/>
      <c r="I39" s="46"/>
      <c r="J39" s="46"/>
      <c r="K39" s="46"/>
      <c r="L39" s="25"/>
    </row>
    <row r="40" spans="1:14" s="30" customFormat="1" ht="24" customHeight="1">
      <c r="A40" s="25"/>
      <c r="B40" s="48"/>
      <c r="C40" s="25"/>
      <c r="D40" s="33"/>
      <c r="E40" s="25"/>
      <c r="F40" s="25"/>
      <c r="G40" s="25"/>
      <c r="H40" s="46"/>
      <c r="I40" s="46"/>
      <c r="J40" s="46"/>
      <c r="K40" s="46"/>
      <c r="L40" s="25"/>
    </row>
    <row r="41" spans="1:14" ht="24" customHeight="1">
      <c r="A41" s="25"/>
      <c r="B41" s="48"/>
      <c r="C41" s="25"/>
      <c r="D41" s="33"/>
      <c r="E41" s="25"/>
      <c r="F41" s="25"/>
      <c r="G41" s="25"/>
      <c r="H41" s="46"/>
      <c r="I41" s="46"/>
      <c r="J41" s="46"/>
      <c r="K41" s="46"/>
      <c r="L41" s="25"/>
    </row>
    <row r="42" spans="1:14" ht="24" customHeight="1">
      <c r="A42" s="25"/>
      <c r="B42" s="33"/>
      <c r="C42" s="25"/>
      <c r="D42" s="33"/>
      <c r="E42" s="25"/>
      <c r="F42" s="25"/>
      <c r="G42" s="25"/>
      <c r="H42" s="46"/>
      <c r="I42" s="46"/>
      <c r="J42" s="46"/>
      <c r="K42" s="46"/>
      <c r="L42" s="46"/>
    </row>
    <row r="43" spans="1:14" ht="24" customHeight="1">
      <c r="A43" s="25"/>
      <c r="B43" s="33"/>
      <c r="C43" s="25"/>
      <c r="D43" s="33"/>
      <c r="E43" s="25"/>
      <c r="F43" s="25"/>
      <c r="G43" s="25"/>
      <c r="H43" s="46"/>
      <c r="I43" s="46"/>
      <c r="J43" s="46"/>
      <c r="K43" s="46"/>
      <c r="L43" s="46"/>
    </row>
    <row r="44" spans="1:14" ht="24" customHeight="1">
      <c r="A44" s="25"/>
      <c r="B44" s="33"/>
      <c r="C44" s="49"/>
      <c r="D44" s="33"/>
      <c r="E44" s="25"/>
      <c r="F44" s="25"/>
      <c r="G44" s="25"/>
      <c r="H44" s="46"/>
      <c r="I44" s="46"/>
      <c r="J44" s="46"/>
      <c r="K44" s="46"/>
      <c r="L44" s="46"/>
    </row>
    <row r="45" spans="1:14" ht="24" customHeight="1">
      <c r="A45" s="25"/>
      <c r="B45" s="33"/>
      <c r="C45" s="25"/>
      <c r="D45" s="33"/>
      <c r="E45" s="25"/>
      <c r="F45" s="25"/>
      <c r="G45" s="25"/>
      <c r="H45" s="46"/>
      <c r="I45" s="46"/>
      <c r="J45" s="46"/>
      <c r="K45" s="46"/>
      <c r="L45" s="46"/>
    </row>
    <row r="46" spans="1:14" s="30" customFormat="1" ht="24" customHeight="1">
      <c r="A46" s="25"/>
      <c r="B46" s="33"/>
      <c r="C46" s="25"/>
      <c r="D46" s="33"/>
      <c r="E46" s="25"/>
      <c r="F46" s="25"/>
      <c r="G46" s="25"/>
      <c r="H46" s="46"/>
      <c r="I46" s="46"/>
      <c r="J46" s="46"/>
      <c r="K46" s="46"/>
      <c r="L46" s="46"/>
    </row>
    <row r="47" spans="1:14" s="30" customFormat="1" ht="24" customHeight="1">
      <c r="A47" s="25"/>
      <c r="B47" s="33"/>
      <c r="C47" s="25"/>
      <c r="D47" s="33"/>
      <c r="E47" s="25"/>
      <c r="F47" s="25"/>
      <c r="G47" s="25"/>
      <c r="H47" s="46"/>
      <c r="I47" s="46"/>
      <c r="J47" s="46"/>
      <c r="K47" s="46"/>
      <c r="L47" s="46"/>
    </row>
    <row r="48" spans="1:14" ht="24" customHeight="1">
      <c r="A48" s="25"/>
      <c r="C48" s="25"/>
      <c r="D48" s="33"/>
      <c r="E48" s="25"/>
      <c r="F48" s="25"/>
      <c r="G48" s="25"/>
      <c r="H48" s="25"/>
      <c r="I48" s="25"/>
      <c r="J48" s="25"/>
      <c r="L48" s="25"/>
    </row>
    <row r="49" spans="1:14" ht="24" customHeight="1">
      <c r="A49" s="25"/>
      <c r="C49" s="25"/>
      <c r="D49" s="33"/>
      <c r="E49" s="25"/>
      <c r="F49" s="25"/>
      <c r="G49" s="25"/>
      <c r="H49" s="25"/>
      <c r="I49" s="25"/>
      <c r="J49" s="25"/>
      <c r="L49" s="25"/>
    </row>
    <row r="50" spans="1:14" ht="24" customHeight="1">
      <c r="A50" s="25"/>
      <c r="C50" s="25"/>
      <c r="D50" s="33"/>
      <c r="E50" s="25"/>
      <c r="F50" s="25"/>
      <c r="G50" s="25"/>
      <c r="H50" s="25"/>
      <c r="I50" s="25"/>
      <c r="J50" s="25"/>
      <c r="L50" s="25"/>
    </row>
    <row r="51" spans="1:14" ht="24" customHeight="1">
      <c r="A51" s="25"/>
      <c r="C51" s="25"/>
      <c r="D51" s="33"/>
      <c r="E51" s="25"/>
      <c r="F51" s="25"/>
      <c r="G51" s="25"/>
      <c r="H51" s="25"/>
      <c r="I51" s="25"/>
      <c r="J51" s="25"/>
      <c r="L51" s="25"/>
    </row>
    <row r="52" spans="1:14" ht="24" customHeight="1">
      <c r="A52" s="25"/>
      <c r="C52" s="25"/>
      <c r="D52" s="33"/>
      <c r="E52" s="25"/>
      <c r="F52" s="25"/>
      <c r="G52" s="25"/>
      <c r="H52" s="25"/>
      <c r="I52" s="25"/>
      <c r="J52" s="25"/>
      <c r="L52" s="25"/>
    </row>
    <row r="53" spans="1:14" ht="24" customHeight="1">
      <c r="A53" s="25"/>
      <c r="C53" s="25"/>
      <c r="D53" s="33"/>
      <c r="E53" s="25"/>
      <c r="F53" s="25"/>
      <c r="G53" s="25"/>
      <c r="H53" s="25"/>
      <c r="I53" s="25"/>
      <c r="J53" s="25"/>
      <c r="L53" s="25"/>
    </row>
    <row r="54" spans="1:14" ht="24" customHeight="1">
      <c r="A54" s="25"/>
      <c r="C54" s="25"/>
      <c r="D54" s="25"/>
      <c r="F54" s="24"/>
      <c r="G54" s="35"/>
      <c r="H54" s="24"/>
      <c r="L54" s="31"/>
    </row>
    <row r="55" spans="1:14" ht="24" customHeight="1">
      <c r="A55" s="25"/>
      <c r="C55" s="25"/>
      <c r="D55" s="25"/>
      <c r="F55" s="24"/>
      <c r="G55" s="35"/>
      <c r="H55" s="24"/>
      <c r="L55" s="31"/>
    </row>
    <row r="56" spans="1:14" ht="24" customHeight="1">
      <c r="A56" s="25"/>
      <c r="C56" s="25"/>
      <c r="D56" s="33"/>
      <c r="E56" s="25"/>
      <c r="F56" s="25"/>
      <c r="G56" s="25"/>
      <c r="H56" s="25"/>
      <c r="I56" s="25"/>
      <c r="J56" s="25"/>
      <c r="L56" s="25"/>
    </row>
    <row r="57" spans="1:14" ht="24" customHeight="1">
      <c r="A57" s="25"/>
      <c r="C57" s="25"/>
      <c r="D57" s="33"/>
      <c r="E57" s="25"/>
      <c r="F57" s="25"/>
      <c r="G57" s="25"/>
      <c r="H57" s="25"/>
      <c r="I57" s="25"/>
      <c r="J57" s="25"/>
      <c r="L57" s="25"/>
    </row>
    <row r="58" spans="1:14" ht="24" customHeight="1">
      <c r="A58" s="25"/>
      <c r="C58" s="25"/>
      <c r="D58" s="33"/>
      <c r="E58" s="25"/>
      <c r="F58" s="25"/>
      <c r="G58" s="25"/>
      <c r="H58" s="25"/>
      <c r="I58" s="25"/>
      <c r="J58" s="25"/>
      <c r="L58" s="25"/>
    </row>
    <row r="59" spans="1:14" ht="24" customHeight="1">
      <c r="A59" s="25"/>
      <c r="C59" s="25"/>
      <c r="D59" s="33"/>
      <c r="E59" s="25"/>
      <c r="F59" s="25"/>
      <c r="G59" s="25"/>
      <c r="H59" s="25"/>
      <c r="I59" s="25"/>
      <c r="J59" s="25"/>
      <c r="L59" s="25"/>
    </row>
    <row r="60" spans="1:14" ht="24" customHeight="1">
      <c r="A60" s="25"/>
      <c r="C60" s="25"/>
      <c r="D60" s="33"/>
      <c r="E60" s="25"/>
      <c r="F60" s="25"/>
      <c r="G60" s="25"/>
      <c r="H60" s="25"/>
      <c r="I60" s="25"/>
      <c r="J60" s="25"/>
      <c r="L60" s="25"/>
    </row>
    <row r="61" spans="1:14" s="53" customFormat="1" ht="24" customHeight="1">
      <c r="A61" s="50"/>
      <c r="B61" s="50"/>
      <c r="C61" s="43"/>
      <c r="D61" s="43"/>
      <c r="E61" s="43"/>
      <c r="F61" s="43"/>
      <c r="G61" s="43"/>
      <c r="H61" s="43"/>
      <c r="I61" s="43"/>
      <c r="J61" s="51"/>
      <c r="K61" s="51"/>
      <c r="L61" s="51"/>
      <c r="M61" s="43"/>
      <c r="N61" s="52"/>
    </row>
    <row r="62" spans="1:14" s="53" customFormat="1" ht="24" customHeight="1">
      <c r="B62" s="50"/>
      <c r="C62" s="43"/>
      <c r="D62" s="43"/>
      <c r="E62" s="43"/>
      <c r="F62" s="43"/>
      <c r="G62" s="43"/>
      <c r="H62" s="43"/>
      <c r="I62" s="43"/>
      <c r="J62" s="51"/>
      <c r="K62" s="51"/>
      <c r="L62" s="51"/>
      <c r="M62" s="43"/>
      <c r="N62" s="52"/>
    </row>
    <row r="63" spans="1:14" s="53" customFormat="1" ht="24" customHeight="1">
      <c r="A63" s="43"/>
      <c r="B63" s="51"/>
      <c r="C63" s="43"/>
      <c r="D63" s="43"/>
      <c r="E63" s="43"/>
      <c r="F63" s="43"/>
      <c r="G63" s="43"/>
      <c r="H63" s="43"/>
      <c r="I63" s="43"/>
      <c r="J63" s="51"/>
      <c r="K63" s="51"/>
      <c r="L63" s="51"/>
      <c r="M63" s="43"/>
      <c r="N63" s="52"/>
    </row>
    <row r="64" spans="1:14" s="53" customFormat="1" ht="24" customHeight="1">
      <c r="L64" s="51"/>
      <c r="N64" s="51"/>
    </row>
    <row r="65" spans="1:14" s="53" customFormat="1" ht="24" customHeight="1">
      <c r="B65" s="50"/>
      <c r="L65" s="51"/>
      <c r="N65" s="51"/>
    </row>
    <row r="66" spans="1:14" s="53" customFormat="1" ht="24" customHeight="1">
      <c r="B66" s="50"/>
      <c r="L66" s="51"/>
      <c r="N66" s="51"/>
    </row>
    <row r="67" spans="1:14" s="53" customFormat="1" ht="24" customHeight="1">
      <c r="B67" s="50"/>
      <c r="L67" s="51"/>
      <c r="N67" s="51"/>
    </row>
    <row r="68" spans="1:14" s="53" customFormat="1" ht="24" customHeight="1">
      <c r="B68" s="50"/>
      <c r="L68" s="51"/>
      <c r="N68" s="51"/>
    </row>
    <row r="69" spans="1:14" s="42" customFormat="1" ht="24" customHeight="1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</row>
    <row r="70" spans="1:14" s="42" customFormat="1" ht="24" customHeight="1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</row>
  </sheetData>
  <mergeCells count="1">
    <mergeCell ref="A1:L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15f271b1-ef02-435d-aec0-2e3f34ac8bd5" xsi:nil="true"/>
    <Preparer_x0020_Sign_x002d_off xmlns="15f271b1-ef02-435d-aec0-2e3f34ac8bd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A739C04D573024CAD5E54ACF8BFD0C1" ma:contentTypeVersion="6" ma:contentTypeDescription="Create a new document." ma:contentTypeScope="" ma:versionID="06ba118d42fd61c5b8f7e2c02fc3066a">
  <xsd:schema xmlns:xsd="http://www.w3.org/2001/XMLSchema" xmlns:xs="http://www.w3.org/2001/XMLSchema" xmlns:p="http://schemas.microsoft.com/office/2006/metadata/properties" xmlns:ns2="15f271b1-ef02-435d-aec0-2e3f34ac8bd5" targetNamespace="http://schemas.microsoft.com/office/2006/metadata/properties" ma:root="true" ma:fieldsID="5a4f4b84b199b3924a353379bc2d2867" ns2:_="">
    <xsd:import namespace="15f271b1-ef02-435d-aec0-2e3f34ac8bd5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f271b1-ef02-435d-aec0-2e3f34ac8bd5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2D4D4A2-C7C6-4D7B-B8EA-66A8AF2B49A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73FB5CB-1206-4875-BD60-86D2F739114D}">
  <ds:schemaRefs>
    <ds:schemaRef ds:uri="http://www.w3.org/XML/1998/namespace"/>
    <ds:schemaRef ds:uri="15f271b1-ef02-435d-aec0-2e3f34ac8bd5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C94E374-F671-4FF2-B369-01077D90C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f271b1-ef02-435d-aec0-2e3f34ac8b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8</vt:i4>
      </vt:variant>
      <vt:variant>
        <vt:lpstr>ช่วงที่มีชื่อ</vt:lpstr>
      </vt:variant>
      <vt:variant>
        <vt:i4>1</vt:i4>
      </vt:variant>
    </vt:vector>
  </HeadingPairs>
  <TitlesOfParts>
    <vt:vector size="9" baseType="lpstr">
      <vt:lpstr>งบการเงิน</vt:lpstr>
      <vt:lpstr>งบกำไรขาดทุน</vt:lpstr>
      <vt:lpstr>ส่วนเปลี่ยนแปลงรวม</vt:lpstr>
      <vt:lpstr>ส่วนเปลี่ยนแปลงเฉพาะบริษัท</vt:lpstr>
      <vt:lpstr>งบกระแสเงินสด</vt:lpstr>
      <vt:lpstr>Note FA</vt:lpstr>
      <vt:lpstr>Sheet1</vt:lpstr>
      <vt:lpstr>เงินกู้ระยะยาว2</vt:lpstr>
      <vt:lpstr>'Note FA'!Print_Area</vt:lpstr>
    </vt:vector>
  </TitlesOfParts>
  <Manager/>
  <Company>dia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</dc:creator>
  <cp:keywords/>
  <dc:description/>
  <cp:lastModifiedBy>User2 Lastname</cp:lastModifiedBy>
  <cp:revision/>
  <cp:lastPrinted>2024-11-11T01:52:33Z</cp:lastPrinted>
  <dcterms:created xsi:type="dcterms:W3CDTF">2003-05-23T04:50:59Z</dcterms:created>
  <dcterms:modified xsi:type="dcterms:W3CDTF">2024-11-11T01:55:40Z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0x010100CA739C04D573024CAD5E54ACF8BFD0C1</vt:lpwstr>
  </property>
</Properties>
</file>