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sia Network International Company Limited\Asia Network International_Sep2024 (Q3)\"/>
    </mc:Choice>
  </mc:AlternateContent>
  <xr:revisionPtr revIDLastSave="0" documentId="13_ncr:1_{2E2E6E5D-061B-4C5A-8313-15358A5A8AC5}" xr6:coauthVersionLast="47" xr6:coauthVersionMax="47" xr10:uidLastSave="{00000000-0000-0000-0000-000000000000}"/>
  <bookViews>
    <workbookView xWindow="-120" yWindow="-120" windowWidth="21840" windowHeight="13020" tabRatio="664" activeTab="5" xr2:uid="{00000000-000D-0000-FFFF-FFFF00000000}"/>
  </bookViews>
  <sheets>
    <sheet name="BS2-4" sheetId="11" r:id="rId1"/>
    <sheet name="PL3M 5-6" sheetId="19" r:id="rId2"/>
    <sheet name="PL9M 7-8" sheetId="20" r:id="rId3"/>
    <sheet name="9 EQ Conso" sheetId="21" r:id="rId4"/>
    <sheet name="10 EQ Separate" sheetId="22" r:id="rId5"/>
    <sheet name="11-12 CF" sheetId="23" r:id="rId6"/>
  </sheets>
  <definedNames>
    <definedName name="_xlnm.Print_Area" localSheetId="4">'10 EQ Separate'!$A$1:$Q$46</definedName>
    <definedName name="_xlnm.Print_Area" localSheetId="5">'11-12 CF'!$A$1:$M$107</definedName>
    <definedName name="_xlnm.Print_Area" localSheetId="3">'9 EQ Conso'!$A$1:$AA$37</definedName>
    <definedName name="_xlnm.Print_Area" localSheetId="0">'BS2-4'!$A$1:$M$130</definedName>
    <definedName name="_xlnm.Print_Area" localSheetId="1">'PL3M 5-6'!$A$1:$M$104</definedName>
    <definedName name="_xlnm.Print_Area" localSheetId="2">'PL9M 7-8'!$A$1:$M$108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21" l="1"/>
  <c r="Q16" i="22"/>
  <c r="G76" i="23" l="1"/>
  <c r="AA16" i="21" l="1"/>
  <c r="K27" i="23" l="1"/>
  <c r="O29" i="21" l="1"/>
  <c r="G35" i="11"/>
  <c r="U24" i="21" l="1"/>
  <c r="W24" i="21" s="1"/>
  <c r="AA24" i="21" s="1"/>
  <c r="U14" i="21"/>
  <c r="W14" i="21" s="1"/>
  <c r="AA14" i="21" s="1"/>
  <c r="Q15" i="22" l="1"/>
  <c r="Q13" i="22"/>
  <c r="Q14" i="22"/>
  <c r="Q17" i="22"/>
  <c r="A54" i="23"/>
  <c r="M91" i="23"/>
  <c r="M76" i="23"/>
  <c r="I91" i="23"/>
  <c r="I76" i="23"/>
  <c r="M45" i="20"/>
  <c r="M47" i="20" s="1"/>
  <c r="M28" i="20"/>
  <c r="M17" i="20"/>
  <c r="I45" i="20"/>
  <c r="I47" i="20" s="1"/>
  <c r="I28" i="20"/>
  <c r="I17" i="20"/>
  <c r="M45" i="19"/>
  <c r="M47" i="19" s="1"/>
  <c r="M28" i="19"/>
  <c r="M17" i="19"/>
  <c r="M31" i="19" s="1"/>
  <c r="M34" i="19" s="1"/>
  <c r="M37" i="19" s="1"/>
  <c r="I47" i="19"/>
  <c r="I45" i="19"/>
  <c r="I28" i="19"/>
  <c r="I17" i="19"/>
  <c r="A107" i="23"/>
  <c r="K91" i="23"/>
  <c r="G91" i="23"/>
  <c r="K76" i="23"/>
  <c r="A52" i="23"/>
  <c r="M25" i="22"/>
  <c r="K25" i="22"/>
  <c r="I25" i="22"/>
  <c r="G25" i="22"/>
  <c r="Q21" i="22"/>
  <c r="O19" i="22"/>
  <c r="M19" i="22"/>
  <c r="K19" i="22"/>
  <c r="I19" i="22"/>
  <c r="G19" i="22"/>
  <c r="Q12" i="22"/>
  <c r="U27" i="21"/>
  <c r="U26" i="21"/>
  <c r="W26" i="21" s="1"/>
  <c r="AA26" i="21" s="1"/>
  <c r="U25" i="21"/>
  <c r="W25" i="21" s="1"/>
  <c r="AA25" i="21" s="1"/>
  <c r="M29" i="21"/>
  <c r="K29" i="21"/>
  <c r="I29" i="21"/>
  <c r="G29" i="21"/>
  <c r="U20" i="21"/>
  <c r="W20" i="21" s="1"/>
  <c r="AA20" i="21" s="1"/>
  <c r="U19" i="21"/>
  <c r="W19" i="21" s="1"/>
  <c r="AA19" i="21" s="1"/>
  <c r="U18" i="21"/>
  <c r="W18" i="21" s="1"/>
  <c r="AA18" i="21" s="1"/>
  <c r="U17" i="21"/>
  <c r="W17" i="21" s="1"/>
  <c r="AA17" i="21" s="1"/>
  <c r="U15" i="21"/>
  <c r="W15" i="21" s="1"/>
  <c r="AA15" i="21" s="1"/>
  <c r="Y22" i="21"/>
  <c r="S22" i="21"/>
  <c r="Q22" i="21"/>
  <c r="O22" i="21"/>
  <c r="M22" i="21"/>
  <c r="K22" i="21"/>
  <c r="I22" i="21"/>
  <c r="G22" i="21"/>
  <c r="A108" i="20"/>
  <c r="A61" i="20"/>
  <c r="K45" i="20"/>
  <c r="K47" i="20" s="1"/>
  <c r="G45" i="20"/>
  <c r="G47" i="20" s="1"/>
  <c r="K28" i="20"/>
  <c r="G28" i="20"/>
  <c r="K17" i="20"/>
  <c r="G17" i="20"/>
  <c r="A104" i="19"/>
  <c r="A59" i="19"/>
  <c r="A57" i="19"/>
  <c r="K45" i="19"/>
  <c r="K47" i="19" s="1"/>
  <c r="G45" i="19"/>
  <c r="G47" i="19" s="1"/>
  <c r="K28" i="19"/>
  <c r="G28" i="19"/>
  <c r="K17" i="19"/>
  <c r="G17" i="19"/>
  <c r="A1" i="20"/>
  <c r="A59" i="20" s="1"/>
  <c r="I31" i="20" l="1"/>
  <c r="I34" i="20" s="1"/>
  <c r="I37" i="20" s="1"/>
  <c r="I49" i="20" s="1"/>
  <c r="I79" i="20" s="1"/>
  <c r="I27" i="23"/>
  <c r="I39" i="23" s="1"/>
  <c r="I42" i="23" s="1"/>
  <c r="I93" i="23" s="1"/>
  <c r="I97" i="23" s="1"/>
  <c r="I31" i="19"/>
  <c r="I34" i="19" s="1"/>
  <c r="I37" i="19" s="1"/>
  <c r="I49" i="19" s="1"/>
  <c r="I77" i="19" s="1"/>
  <c r="G31" i="19"/>
  <c r="G34" i="19" s="1"/>
  <c r="M31" i="20"/>
  <c r="M34" i="20" s="1"/>
  <c r="Q19" i="22"/>
  <c r="Y29" i="21"/>
  <c r="S29" i="21"/>
  <c r="K31" i="20"/>
  <c r="K34" i="20" s="1"/>
  <c r="K37" i="20" s="1"/>
  <c r="G31" i="20"/>
  <c r="I73" i="20"/>
  <c r="K31" i="19"/>
  <c r="K34" i="19" s="1"/>
  <c r="K37" i="19" s="1"/>
  <c r="K71" i="19" s="1"/>
  <c r="M71" i="19"/>
  <c r="M49" i="19"/>
  <c r="M77" i="19" s="1"/>
  <c r="I71" i="19"/>
  <c r="U29" i="21"/>
  <c r="G114" i="11" s="1"/>
  <c r="W22" i="21"/>
  <c r="AA22" i="21"/>
  <c r="Q22" i="22"/>
  <c r="U22" i="21"/>
  <c r="G34" i="20" l="1"/>
  <c r="G27" i="23" s="1"/>
  <c r="G39" i="23" s="1"/>
  <c r="G42" i="23" s="1"/>
  <c r="G93" i="23" s="1"/>
  <c r="G97" i="23" s="1"/>
  <c r="G37" i="19"/>
  <c r="K39" i="23"/>
  <c r="K42" i="23" s="1"/>
  <c r="K93" i="23" s="1"/>
  <c r="K97" i="23" s="1"/>
  <c r="M37" i="20"/>
  <c r="M27" i="23"/>
  <c r="M39" i="23" s="1"/>
  <c r="M42" i="23" s="1"/>
  <c r="M93" i="23" s="1"/>
  <c r="M97" i="23" s="1"/>
  <c r="K49" i="19"/>
  <c r="K77" i="19" s="1"/>
  <c r="K49" i="20"/>
  <c r="K79" i="20" s="1"/>
  <c r="G37" i="20" l="1"/>
  <c r="G49" i="20" s="1"/>
  <c r="G73" i="20"/>
  <c r="G49" i="19"/>
  <c r="G77" i="19" s="1"/>
  <c r="G71" i="19"/>
  <c r="M49" i="20"/>
  <c r="M79" i="20" s="1"/>
  <c r="M73" i="20"/>
  <c r="K73" i="20"/>
  <c r="G79" i="20" l="1"/>
  <c r="Q23" i="22"/>
  <c r="Q25" i="22" s="1"/>
  <c r="O25" i="22"/>
  <c r="W27" i="21"/>
  <c r="AA27" i="21" l="1"/>
  <c r="W29" i="21"/>
  <c r="AA29" i="21" l="1"/>
  <c r="G66" i="11"/>
  <c r="G76" i="11" l="1"/>
  <c r="K114" i="11" l="1"/>
  <c r="M35" i="11"/>
  <c r="K35" i="11"/>
  <c r="I35" i="11"/>
  <c r="M21" i="11"/>
  <c r="I21" i="11"/>
  <c r="I37" i="11" l="1"/>
  <c r="M37" i="11"/>
  <c r="M114" i="11" l="1"/>
  <c r="M117" i="11" s="1"/>
  <c r="I114" i="11"/>
  <c r="I117" i="11" s="1"/>
  <c r="M76" i="11" l="1"/>
  <c r="I76" i="11"/>
  <c r="M66" i="11"/>
  <c r="I66" i="11"/>
  <c r="I78" i="11" l="1"/>
  <c r="I119" i="11" s="1"/>
  <c r="M78" i="11"/>
  <c r="M119" i="11" s="1"/>
  <c r="K66" i="11" l="1"/>
  <c r="K76" i="11"/>
  <c r="K78" i="11" l="1"/>
  <c r="G78" i="11"/>
  <c r="K21" i="11" l="1"/>
  <c r="K37" i="11" s="1"/>
  <c r="G21" i="11"/>
  <c r="G37" i="11" s="1"/>
  <c r="G117" i="11" l="1"/>
  <c r="G119" i="11" s="1"/>
  <c r="A130" i="11" l="1"/>
  <c r="A127" i="11"/>
  <c r="A86" i="11"/>
  <c r="A83" i="11"/>
  <c r="A46" i="11"/>
  <c r="A89" i="11" s="1"/>
  <c r="A44" i="11"/>
  <c r="A87" i="11" s="1"/>
  <c r="K117" i="11" l="1"/>
  <c r="K119" i="11" s="1"/>
</calcChain>
</file>

<file path=xl/sharedStrings.xml><?xml version="1.0" encoding="utf-8"?>
<sst xmlns="http://schemas.openxmlformats.org/spreadsheetml/2006/main" count="502" uniqueCount="210">
  <si>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</si>
  <si>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</si>
  <si>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</si>
  <si>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</si>
  <si>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</si>
  <si>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</si>
  <si>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</si>
  <si>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</si>
  <si>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</si>
  <si>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</si>
  <si>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</si>
  <si>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</si>
  <si>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</si>
  <si>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</si>
  <si>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</si>
  <si>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</si>
  <si>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</si>
  <si>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</si>
  <si>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</si>
  <si>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</si>
  <si>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</si>
  <si>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</si>
  <si>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</si>
  <si>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</si>
  <si>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</si>
  <si>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</si>
  <si>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</si>
  <si>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</si>
  <si>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</si>
  <si>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</si>
  <si>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</si>
  <si>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</si>
  <si>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</si>
  <si>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</si>
  <si>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</si>
  <si>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</si>
  <si>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</si>
  <si>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</si>
  <si>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</si>
  <si>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</si>
  <si>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</si>
  <si>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</si>
  <si>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กำไร (ขาดทุน) อื่น - สุทธิ</t>
  </si>
  <si>
    <t>ส่วนเกิน</t>
  </si>
  <si>
    <t xml:space="preserve"> ทุนที่ออก</t>
  </si>
  <si>
    <t>มูลค่าหุ้น</t>
  </si>
  <si>
    <t>และชำระแล้ว</t>
  </si>
  <si>
    <t>การเพิ่มทุนหุ้นสามัญ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</si>
  <si>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</si>
  <si>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</si>
  <si>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</si>
  <si>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</si>
  <si>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</si>
  <si>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</si>
  <si>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</si>
  <si>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</si>
  <si>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</si>
  <si>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</si>
  <si>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</si>
  <si>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</si>
  <si>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</si>
  <si>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</si>
  <si>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</si>
  <si>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</si>
  <si>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</si>
  <si>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</si>
  <si>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</si>
  <si>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</si>
  <si>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</si>
  <si>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</si>
  <si>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</si>
  <si>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</si>
  <si>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</si>
  <si>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</si>
  <si>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</si>
  <si>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</si>
  <si>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</si>
  <si>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</si>
  <si>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</si>
  <si>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</si>
  <si>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</si>
  <si>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</si>
  <si>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</si>
  <si>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</si>
  <si>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</si>
  <si>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</si>
  <si>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</si>
  <si>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</si>
  <si>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ข้อมูลทางการเงินเฉพาะกิจการ (ยังไม่ได้ตรวจสอบ)</t>
  </si>
  <si>
    <t>เงินสดจ่ายเงินปันผลแก่ผู้ถือหุ้นเดิมของบริษัทย่อย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</si>
  <si>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</si>
  <si>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</si>
  <si>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จากการดำเนินงานก่อนการเปลี่ยนแปลง</t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</si>
  <si>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</si>
  <si>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</si>
  <si>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</si>
  <si>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การได้มาของเงินลงทุนในบริษัทย่อยจากการออกหุ้นสามัญ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</si>
  <si>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</si>
  <si>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</si>
  <si>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</si>
  <si>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</si>
  <si>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การเพิ่มขึ้นจากการซื้อบริษัทย่อย</t>
  </si>
  <si>
    <t>ส่วนแบ่งกำไรขาดทุน</t>
  </si>
  <si>
    <t>กำไรขาดทุนเบ็ดเสร็จอื่น</t>
  </si>
  <si>
    <t>ขาดทุนจากการจำหน่ายและตัดจำหน่ายอุปกรณ์</t>
  </si>
  <si>
    <t>เงินสดรับจากการเพิ่มทุนของบริษัท</t>
  </si>
  <si>
    <t>เงินสดรับจากการจำหน่ายอุปกรณ์</t>
  </si>
  <si>
    <t xml:space="preserve">       (นายวิรัช นอบน้อมธรรม)                                                (นายโธมัส เทย์ เงียน ชอง)</t>
  </si>
  <si>
    <t>พ.ศ. 2566</t>
  </si>
  <si>
    <t>ยอดยกมา ณ วันที่ 1 มกราคม พ.ศ. 2566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</si>
  <si>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</si>
  <si>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</si>
  <si>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</si>
  <si>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</si>
  <si>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</si>
  <si>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เงินลงทุนในการร่วมค้า</t>
  </si>
  <si>
    <t>หุ้นสามัญ</t>
  </si>
  <si>
    <t>กำไรจากการเปลี่ยนแปลงมูลค่ายุติธรรมของตราสารอนุพันธ์</t>
  </si>
  <si>
    <t>รวมรายการที่จะจัดประเภทรายการใหม่ไปยัง</t>
  </si>
  <si>
    <t>เงินสดจ่ายสำหรับเงินให้กู้ยืมระยะสั้นแก่กิจการที่เกี่ยวข้องกัน</t>
  </si>
  <si>
    <t>ผลต่างของอัตราแลกเปลี่ยนจากการแปลงค่าข้อมูลทางการเงิน</t>
  </si>
  <si>
    <t>รอออกจำหน่าย</t>
  </si>
  <si>
    <t>ยอดยกมา ณ วันที่ 1 มกราคม พ.ศ. 2567</t>
  </si>
  <si>
    <t>พ.ศ. 2567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</si>
  <si>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</si>
  <si>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</si>
  <si>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</si>
  <si>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</si>
  <si>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</si>
  <si>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</si>
  <si>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</si>
  <si>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</si>
  <si>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</si>
  <si>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</si>
  <si>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</si>
  <si>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</si>
  <si>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งบฐานะการเงิน 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</si>
  <si>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</si>
  <si>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</si>
  <si>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</si>
  <si>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</si>
  <si>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เงินปันผลรับ</t>
  </si>
  <si>
    <t>ต้นทุนการให้บริการ</t>
  </si>
  <si>
    <t>รายการที่จะจัดประเภทใหม่ไปยังกำไรหรือขาดทุนในภายหลัง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</si>
  <si>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</si>
  <si>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</si>
  <si>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</si>
  <si>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</t>
  </si>
  <si>
    <t>เงินปันผลจ่ายของบริษัทย่อย</t>
  </si>
  <si>
    <t>สำรองตามกฏหมาย</t>
  </si>
  <si>
    <t>รายได้เงินปันผล</t>
  </si>
  <si>
    <t>เงินสดรับจากเงินปันผลจากบริษัทย่อย</t>
  </si>
  <si>
    <t>เงินสดจ่ายคืนเงินกู้ยืมระยะสั้นจากกิจการที่เกี่ยวข้องกัน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</si>
  <si>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</si>
  <si>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</si>
  <si>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</si>
  <si>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</si>
  <si>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</si>
  <si>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</si>
  <si>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</si>
  <si>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กำไรขาดทุนเบ็ดเสร็จรวมสำหรับรอบระยะเวลา</t>
  </si>
  <si>
    <t>กลับรายการ (การด้อยค่า) ของสินทรัพย์ทางการเงิน</t>
  </si>
  <si>
    <t>สินทรัพย์ทางการเงินที่วัดมูลค่า</t>
  </si>
  <si>
    <t>ด้วยวิธีราคาทุนตัดจำหน่าย</t>
  </si>
  <si>
    <t>ณ วันที่ 30 กันยายน พ.ศ. 2567</t>
  </si>
  <si>
    <t xml:space="preserve">30 กันยายน </t>
  </si>
  <si>
    <t>30 กันยายน</t>
  </si>
  <si>
    <t>กำไรก่อนภาษีเงินได้</t>
  </si>
  <si>
    <t>กำไรสุทธิสำหรับงวด</t>
  </si>
  <si>
    <t xml:space="preserve">    กำไรหรือขาดทุนในภายหลัง</t>
  </si>
  <si>
    <t>กำไรขาดทุนเบ็ดเสร็จอื่นสำหรับงวด - สุทธิจากภาษี</t>
  </si>
  <si>
    <t>การแบ่งปันกำไรเบ็ดเสร็จรวม</t>
  </si>
  <si>
    <t>เบ็ดเสร็จอื่นของบริษัทร่วม</t>
  </si>
  <si>
    <t>และการร่วมค้า</t>
  </si>
  <si>
    <t>ยอดคงเหลือ ณ วันที่ 30 กันยายน พ.ศ. 2566</t>
  </si>
  <si>
    <t>เงินสดรับคืนสำหรับเงินให้กู้ยืมระยะสั้นแก่กิจการที่เกี่ยวข้องกัน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</si>
  <si>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</si>
  <si>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</si>
  <si>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</si>
  <si>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2567</t>
  </si>
  <si>
    <t>ในการร่วมค้าและภาษีเงินได้</t>
  </si>
  <si>
    <t>ส่วนแบ่งกำไรจากเงินลงทุนในการร่วมค้า</t>
  </si>
  <si>
    <t>ส่วนแบ่งกำไรขาดทุนเบ็ดเสร็จอื่นของการร่วมค้า</t>
  </si>
  <si>
    <t>รายได้ (ค่าใช้จ่าย) ภาษีเงินได้</t>
  </si>
  <si>
    <t>กำไรขาดทุนเบ็ดเสร็จอื่นสำหรับรอบระยะเวลา - สุทธิจากภาษี</t>
  </si>
  <si>
    <t>การแบ่งปันกำไรขาดทุนเบ็ดเสร็จรวม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</si>
  <si>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</si>
  <si>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</si>
  <si>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</si>
  <si>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</si>
  <si>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เงินสดจ่ายเงินลงทุนในบริษัทย่อย และการร่วมค้า</t>
  </si>
  <si>
    <t>เงินสดรับจากการจำหน่ายเงินลงทุนในบริษัทย่อย และการร่วมค้า</t>
  </si>
  <si>
    <t>การด้อยค่าของสินทรัพย์ทางการเงิน</t>
  </si>
  <si>
    <t>กำไรก่อนส่วนแบ่งกำไรจากเงินลงทุน</t>
  </si>
  <si>
    <t>กำไรสุทธิสำหรับรอบระยะเวลา</t>
  </si>
  <si>
    <t>กำไรเบ็ดเสร็จรวมสำหรับรอบระยะเวลา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</si>
  <si>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</si>
  <si>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</si>
  <si>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</si>
  <si>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(กำไร) ขาดทุนจากอัตราแลกเปลี่ยนเงินตราต่างประเทศ</t>
  </si>
  <si>
    <t>กำไรจากการยกเลิกสัญญาเช่า</t>
  </si>
  <si>
    <t>(กลับรายการ) การด้อยค่าของสินทรัพย์ทางการเงิน</t>
  </si>
  <si>
    <t>ขาดทุนจากอัตราแลกเปลี่ยนของเงินสดและรายการเทียบเท่าเงินสด</t>
  </si>
  <si>
    <t>ลูกหนี้การค้าและลูกหนี้หมุนเวียนอื่น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</si>
  <si>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</si>
  <si>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</si>
  <si>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เงินสดลดลงจากการขายเงินลงทุนในบริษัทย่อย</t>
  </si>
  <si>
    <t>กำไรหรือขาดทุนในภายหลัง</t>
  </si>
  <si>
    <t xml:space="preserve">เงินปันผลค้างรับ </t>
  </si>
  <si>
    <t>ขาดทุนจากการขายเงินลงทุนในการร่วมค้า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</si>
</sst>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#,##0.0_);\(#,##0.0\);_(&quot;-&quot;??_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2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3" xfId="6" applyFont="1" applyBorder="1" applyAlignment="1">
      <alignment horizontal="left" vertical="center"/>
    </xf>
    <xf numFmtId="167" fontId="7" fillId="0" borderId="3" xfId="6" applyNumberFormat="1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167" fontId="9" fillId="0" borderId="0" xfId="11" applyNumberFormat="1" applyFont="1" applyAlignment="1">
      <alignment horizontal="right" vertical="center" wrapText="1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6" applyNumberFormat="1" applyFont="1" applyAlignment="1">
      <alignment horizontal="center" vertical="center"/>
    </xf>
    <xf numFmtId="0" fontId="10" fillId="0" borderId="0" xfId="1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5" fontId="9" fillId="0" borderId="0" xfId="6" quotePrefix="1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0" xfId="11" applyFont="1" applyAlignment="1">
      <alignment vertical="center"/>
    </xf>
    <xf numFmtId="0" fontId="8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167" fontId="7" fillId="0" borderId="3" xfId="6" applyNumberFormat="1" applyFont="1" applyBorder="1" applyAlignment="1">
      <alignment vertical="center"/>
    </xf>
    <xf numFmtId="167" fontId="7" fillId="0" borderId="3" xfId="6" applyNumberFormat="1" applyFont="1" applyBorder="1" applyAlignment="1">
      <alignment horizontal="right"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0" fontId="8" fillId="0" borderId="0" xfId="6" applyFont="1" applyAlignment="1">
      <alignment vertical="center"/>
    </xf>
    <xf numFmtId="167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8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9" fillId="0" borderId="0" xfId="11" applyFont="1" applyAlignment="1">
      <alignment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7" fillId="0" borderId="3" xfId="2" applyNumberFormat="1" applyFont="1" applyBorder="1" applyAlignment="1">
      <alignment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7" fillId="0" borderId="0" xfId="8" applyNumberFormat="1" applyFont="1" applyAlignment="1">
      <alignment horizontal="right" vertical="center"/>
    </xf>
    <xf numFmtId="167" fontId="7" fillId="0" borderId="3" xfId="2" applyNumberFormat="1" applyFont="1" applyBorder="1" applyAlignment="1">
      <alignment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7" fontId="7" fillId="0" borderId="3" xfId="4" applyNumberFormat="1" applyFont="1" applyFill="1" applyBorder="1" applyAlignment="1">
      <alignment vertical="center"/>
    </xf>
    <xf numFmtId="15" fontId="10" fillId="0" borderId="0" xfId="6" quotePrefix="1" applyNumberFormat="1" applyFont="1" applyAlignment="1">
      <alignment vertical="center"/>
    </xf>
    <xf numFmtId="0" fontId="10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 vertical="center"/>
    </xf>
    <xf numFmtId="167" fontId="10" fillId="0" borderId="0" xfId="6" applyNumberFormat="1" applyFont="1" applyAlignment="1">
      <alignment horizontal="center" vertical="center"/>
    </xf>
    <xf numFmtId="167" fontId="9" fillId="2" borderId="0" xfId="6" applyNumberFormat="1" applyFont="1" applyFill="1" applyAlignment="1">
      <alignment horizontal="right" vertical="center"/>
    </xf>
    <xf numFmtId="167" fontId="10" fillId="2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vertical="center"/>
    </xf>
    <xf numFmtId="167" fontId="10" fillId="2" borderId="0" xfId="4" applyNumberFormat="1" applyFont="1" applyFill="1" applyBorder="1" applyAlignment="1">
      <alignment vertical="center"/>
    </xf>
    <xf numFmtId="0" fontId="10" fillId="0" borderId="0" xfId="11" quotePrefix="1" applyFont="1" applyAlignment="1">
      <alignment vertical="center"/>
    </xf>
    <xf numFmtId="166" fontId="9" fillId="0" borderId="0" xfId="6" applyNumberFormat="1" applyFont="1" applyAlignment="1">
      <alignment vertical="center"/>
    </xf>
    <xf numFmtId="0" fontId="10" fillId="0" borderId="0" xfId="6" quotePrefix="1" applyFont="1" applyAlignment="1">
      <alignment vertical="center"/>
    </xf>
    <xf numFmtId="166" fontId="10" fillId="0" borderId="0" xfId="6" applyNumberFormat="1" applyFont="1" applyAlignment="1">
      <alignment vertical="center"/>
    </xf>
    <xf numFmtId="166" fontId="10" fillId="0" borderId="0" xfId="11" applyNumberFormat="1" applyFont="1" applyAlignment="1">
      <alignment vertical="center"/>
    </xf>
    <xf numFmtId="166" fontId="10" fillId="0" borderId="0" xfId="11" quotePrefix="1" applyNumberFormat="1" applyFont="1" applyAlignment="1">
      <alignment vertical="center"/>
    </xf>
    <xf numFmtId="167" fontId="10" fillId="2" borderId="3" xfId="3" applyNumberFormat="1" applyFont="1" applyFill="1" applyBorder="1" applyAlignment="1">
      <alignment horizontal="right" vertical="center"/>
    </xf>
    <xf numFmtId="167" fontId="10" fillId="0" borderId="3" xfId="3" applyNumberFormat="1" applyFont="1" applyFill="1" applyBorder="1" applyAlignment="1">
      <alignment horizontal="right" vertical="center"/>
    </xf>
    <xf numFmtId="167" fontId="10" fillId="2" borderId="0" xfId="4" applyNumberFormat="1" applyFont="1" applyFill="1" applyAlignment="1">
      <alignment vertical="center"/>
    </xf>
    <xf numFmtId="166" fontId="10" fillId="0" borderId="0" xfId="6" applyNumberFormat="1" applyFont="1" applyAlignment="1">
      <alignment horizontal="left" vertical="center"/>
    </xf>
    <xf numFmtId="166" fontId="9" fillId="0" borderId="3" xfId="11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vertical="center"/>
    </xf>
    <xf numFmtId="167" fontId="10" fillId="2" borderId="3" xfId="4" applyNumberFormat="1" applyFont="1" applyFill="1" applyBorder="1" applyAlignment="1">
      <alignment horizontal="right" vertical="center"/>
    </xf>
    <xf numFmtId="167" fontId="10" fillId="0" borderId="3" xfId="4" applyNumberFormat="1" applyFont="1" applyFill="1" applyBorder="1" applyAlignment="1">
      <alignment horizontal="right" vertical="center"/>
    </xf>
    <xf numFmtId="167" fontId="10" fillId="2" borderId="1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0" fontId="10" fillId="0" borderId="0" xfId="6" applyFont="1" applyAlignment="1">
      <alignment horizontal="left" vertical="center"/>
    </xf>
    <xf numFmtId="166" fontId="8" fillId="0" borderId="0" xfId="2" applyNumberFormat="1" applyFont="1" applyAlignment="1">
      <alignment horizontal="center" vertical="center"/>
    </xf>
    <xf numFmtId="0" fontId="7" fillId="2" borderId="0" xfId="2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8" fillId="0" borderId="0" xfId="11" applyFont="1" applyAlignment="1">
      <alignment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right" vertical="center" wrapText="1"/>
    </xf>
    <xf numFmtId="166" fontId="8" fillId="2" borderId="0" xfId="11" applyNumberFormat="1" applyFont="1" applyFill="1" applyAlignment="1">
      <alignment horizontal="right" vertical="center" wrapText="1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2" borderId="3" xfId="9" applyNumberFormat="1" applyFont="1" applyFill="1" applyBorder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2" borderId="0" xfId="8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37" fontId="13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2" borderId="3" xfId="2" applyNumberFormat="1" applyFont="1" applyFill="1" applyBorder="1" applyAlignment="1">
      <alignment vertical="center"/>
    </xf>
    <xf numFmtId="165" fontId="7" fillId="2" borderId="1" xfId="8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167" fontId="7" fillId="2" borderId="0" xfId="2" applyNumberFormat="1" applyFont="1" applyFill="1" applyAlignment="1">
      <alignment vertical="center"/>
    </xf>
    <xf numFmtId="165" fontId="7" fillId="2" borderId="3" xfId="8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9" fontId="7" fillId="0" borderId="0" xfId="4" applyNumberFormat="1" applyFont="1" applyFill="1" applyBorder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8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center" vertical="center"/>
    </xf>
    <xf numFmtId="164" fontId="7" fillId="0" borderId="0" xfId="16" applyFont="1" applyAlignment="1">
      <alignment vertical="center"/>
    </xf>
    <xf numFmtId="166" fontId="8" fillId="0" borderId="0" xfId="2" applyNumberFormat="1" applyFont="1" applyAlignment="1">
      <alignment horizontal="centerContinuous"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centerContinuous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7" fillId="2" borderId="0" xfId="2" applyNumberFormat="1" applyFont="1" applyFill="1" applyAlignment="1">
      <alignment vertical="center"/>
    </xf>
    <xf numFmtId="166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2" borderId="0" xfId="13" applyNumberFormat="1" applyFont="1" applyFill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3" applyNumberFormat="1" applyFont="1" applyFill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65" fontId="7" fillId="2" borderId="3" xfId="13" applyNumberFormat="1" applyFont="1" applyFill="1" applyBorder="1" applyAlignment="1">
      <alignment horizontal="right" vertical="center"/>
    </xf>
    <xf numFmtId="165" fontId="7" fillId="2" borderId="2" xfId="13" applyNumberFormat="1" applyFont="1" applyFill="1" applyBorder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9" fontId="7" fillId="0" borderId="0" xfId="14" applyFont="1" applyFill="1" applyBorder="1" applyAlignment="1">
      <alignment horizontal="left" vertical="center"/>
    </xf>
    <xf numFmtId="165" fontId="7" fillId="2" borderId="0" xfId="13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center" vertical="center"/>
    </xf>
    <xf numFmtId="165" fontId="7" fillId="2" borderId="1" xfId="13" applyNumberFormat="1" applyFont="1" applyFill="1" applyBorder="1" applyAlignment="1">
      <alignment horizontal="right" vertical="center"/>
    </xf>
    <xf numFmtId="165" fontId="7" fillId="0" borderId="1" xfId="13" applyNumberFormat="1" applyFont="1" applyFill="1" applyBorder="1" applyAlignment="1">
      <alignment horizontal="right" vertical="center"/>
    </xf>
    <xf numFmtId="9" fontId="7" fillId="0" borderId="0" xfId="19" applyFont="1" applyFill="1" applyBorder="1" applyAlignment="1">
      <alignment horizontal="right" vertical="center"/>
    </xf>
    <xf numFmtId="0" fontId="7" fillId="0" borderId="3" xfId="2" applyFont="1" applyBorder="1" applyAlignment="1">
      <alignment horizontal="left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2" borderId="0" xfId="2" applyNumberFormat="1" applyFont="1" applyFill="1" applyAlignment="1">
      <alignment horizontal="centerContinuous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8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165" fontId="7" fillId="0" borderId="0" xfId="12" applyNumberFormat="1" applyFont="1" applyAlignment="1">
      <alignment horizontal="center" vertical="center"/>
    </xf>
    <xf numFmtId="165" fontId="7" fillId="2" borderId="3" xfId="4" quotePrefix="1" applyNumberFormat="1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8" fillId="2" borderId="0" xfId="2" quotePrefix="1" applyNumberFormat="1" applyFont="1" applyFill="1" applyAlignment="1">
      <alignment horizontal="right" vertical="center"/>
    </xf>
    <xf numFmtId="165" fontId="7" fillId="2" borderId="3" xfId="2" quotePrefix="1" applyNumberFormat="1" applyFont="1" applyFill="1" applyBorder="1" applyAlignment="1">
      <alignment horizontal="right" vertical="center"/>
    </xf>
    <xf numFmtId="0" fontId="7" fillId="0" borderId="0" xfId="15" applyFont="1" applyAlignment="1">
      <alignment vertical="center"/>
    </xf>
    <xf numFmtId="166" fontId="8" fillId="0" borderId="3" xfId="2" applyNumberFormat="1" applyFont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5" fontId="8" fillId="0" borderId="3" xfId="1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/>
    </xf>
    <xf numFmtId="167" fontId="9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right" vertical="center"/>
    </xf>
    <xf numFmtId="167" fontId="10" fillId="2" borderId="3" xfId="6" applyNumberFormat="1" applyFont="1" applyFill="1" applyBorder="1" applyAlignment="1">
      <alignment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2" borderId="0" xfId="6" applyNumberFormat="1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16" fillId="0" borderId="0" xfId="6" applyFont="1" applyAlignment="1">
      <alignment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15" fontId="9" fillId="0" borderId="0" xfId="6" quotePrefix="1" applyNumberFormat="1" applyFont="1" applyAlignment="1">
      <alignment horizontal="center" vertical="center"/>
    </xf>
    <xf numFmtId="165" fontId="8" fillId="0" borderId="0" xfId="10" applyNumberFormat="1" applyFont="1" applyAlignment="1">
      <alignment vertical="center" wrapText="1"/>
    </xf>
    <xf numFmtId="171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vertical="center"/>
    </xf>
    <xf numFmtId="166" fontId="7" fillId="2" borderId="0" xfId="2" applyNumberFormat="1" applyFont="1" applyFill="1" applyAlignment="1">
      <alignment horizontal="right" vertical="center" wrapText="1"/>
    </xf>
    <xf numFmtId="0" fontId="7" fillId="0" borderId="0" xfId="10" applyFont="1"/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3" xfId="11" applyNumberFormat="1" applyFont="1" applyBorder="1" applyAlignment="1">
      <alignment horizontal="center" vertical="center"/>
    </xf>
    <xf numFmtId="167" fontId="10" fillId="0" borderId="0" xfId="35" applyNumberFormat="1" applyFont="1" applyFill="1" applyAlignment="1">
      <alignment horizontal="right" vertical="center"/>
    </xf>
    <xf numFmtId="15" fontId="9" fillId="0" borderId="0" xfId="11" quotePrefix="1" applyNumberFormat="1" applyFont="1" applyAlignment="1">
      <alignment vertical="center"/>
    </xf>
    <xf numFmtId="168" fontId="10" fillId="0" borderId="0" xfId="6" applyNumberFormat="1" applyFont="1" applyAlignment="1">
      <alignment horizontal="center"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167" fontId="10" fillId="2" borderId="0" xfId="35" applyNumberFormat="1" applyFont="1" applyFill="1" applyAlignment="1">
      <alignment horizontal="right" vertical="center"/>
    </xf>
    <xf numFmtId="167" fontId="9" fillId="0" borderId="0" xfId="10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7" fontId="9" fillId="0" borderId="0" xfId="10" quotePrefix="1" applyNumberFormat="1" applyFont="1" applyAlignment="1">
      <alignment horizontal="right" vertical="center"/>
    </xf>
    <xf numFmtId="171" fontId="9" fillId="0" borderId="0" xfId="10" applyNumberFormat="1" applyFont="1" applyAlignment="1">
      <alignment horizontal="right" vertical="center"/>
    </xf>
    <xf numFmtId="166" fontId="9" fillId="0" borderId="0" xfId="11" applyNumberFormat="1" applyFont="1" applyAlignment="1">
      <alignment horizontal="right" vertical="center" wrapText="1"/>
    </xf>
    <xf numFmtId="167" fontId="10" fillId="0" borderId="0" xfId="10" applyNumberFormat="1" applyFont="1" applyAlignment="1">
      <alignment horizontal="right" vertical="center"/>
    </xf>
    <xf numFmtId="0" fontId="10" fillId="0" borderId="0" xfId="17" applyFont="1" applyAlignment="1">
      <alignment vertical="center"/>
    </xf>
    <xf numFmtId="167" fontId="9" fillId="0" borderId="3" xfId="10" applyNumberFormat="1" applyFont="1" applyBorder="1" applyAlignment="1">
      <alignment horizontal="right" vertical="center"/>
    </xf>
    <xf numFmtId="167" fontId="9" fillId="0" borderId="0" xfId="18" applyNumberFormat="1" applyFont="1" applyAlignment="1">
      <alignment horizontal="right" vertical="center"/>
    </xf>
    <xf numFmtId="167" fontId="9" fillId="0" borderId="0" xfId="11" applyNumberFormat="1" applyFont="1" applyAlignment="1">
      <alignment horizontal="center" vertical="center" wrapText="1"/>
    </xf>
    <xf numFmtId="0" fontId="10" fillId="0" borderId="0" xfId="6" quotePrefix="1" applyFont="1" applyAlignment="1">
      <alignment horizontal="center" vertical="center"/>
    </xf>
    <xf numFmtId="15" fontId="10" fillId="0" borderId="0" xfId="11" quotePrefix="1" applyNumberFormat="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71" fontId="7" fillId="0" borderId="0" xfId="2" applyNumberFormat="1" applyFont="1" applyAlignment="1">
      <alignment horizontal="right" vertical="center"/>
    </xf>
    <xf numFmtId="173" fontId="10" fillId="0" borderId="0" xfId="6" applyNumberFormat="1" applyFont="1" applyAlignment="1">
      <alignment horizontal="center" vertical="center"/>
    </xf>
    <xf numFmtId="173" fontId="10" fillId="0" borderId="0" xfId="6" quotePrefix="1" applyNumberFormat="1" applyFont="1" applyAlignment="1">
      <alignment horizontal="center" vertical="center"/>
    </xf>
    <xf numFmtId="165" fontId="7" fillId="0" borderId="0" xfId="9" applyNumberFormat="1" applyFont="1" applyAlignment="1">
      <alignment horizontal="right"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3" xfId="9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167" fontId="10" fillId="0" borderId="3" xfId="6" applyNumberFormat="1" applyFont="1" applyBorder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10" fillId="0" borderId="0" xfId="6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170" fontId="7" fillId="2" borderId="1" xfId="2" applyNumberFormat="1" applyFont="1" applyFill="1" applyBorder="1" applyAlignment="1">
      <alignment horizontal="right" vertical="center"/>
    </xf>
    <xf numFmtId="167" fontId="10" fillId="0" borderId="0" xfId="10" applyNumberFormat="1" applyFont="1" applyAlignment="1">
      <alignment vertical="center"/>
    </xf>
    <xf numFmtId="167" fontId="10" fillId="2" borderId="0" xfId="10" applyNumberFormat="1" applyFont="1" applyFill="1" applyAlignment="1">
      <alignment horizontal="right" vertical="center"/>
    </xf>
    <xf numFmtId="167" fontId="10" fillId="0" borderId="3" xfId="35" applyNumberFormat="1" applyFont="1" applyFill="1" applyBorder="1" applyAlignment="1">
      <alignment horizontal="right" vertical="center"/>
    </xf>
    <xf numFmtId="167" fontId="10" fillId="0" borderId="1" xfId="35" applyNumberFormat="1" applyFont="1" applyFill="1" applyBorder="1" applyAlignment="1">
      <alignment horizontal="right" vertical="center"/>
    </xf>
    <xf numFmtId="167" fontId="10" fillId="0" borderId="2" xfId="35" applyNumberFormat="1" applyFont="1" applyFill="1" applyBorder="1" applyAlignment="1">
      <alignment horizontal="right" vertical="center"/>
    </xf>
    <xf numFmtId="167" fontId="10" fillId="2" borderId="3" xfId="35" applyNumberFormat="1" applyFont="1" applyFill="1" applyBorder="1" applyAlignment="1">
      <alignment horizontal="right" vertical="center"/>
    </xf>
    <xf numFmtId="167" fontId="10" fillId="2" borderId="2" xfId="35" applyNumberFormat="1" applyFont="1" applyFill="1" applyBorder="1" applyAlignment="1">
      <alignment horizontal="right" vertical="center"/>
    </xf>
    <xf numFmtId="167" fontId="10" fillId="2" borderId="1" xfId="35" applyNumberFormat="1" applyFont="1" applyFill="1" applyBorder="1" applyAlignment="1">
      <alignment horizontal="right" vertical="center"/>
    </xf>
    <xf numFmtId="164" fontId="10" fillId="0" borderId="0" xfId="16" applyFont="1" applyAlignment="1">
      <alignment vertical="center"/>
    </xf>
    <xf numFmtId="167" fontId="10" fillId="0" borderId="0" xfId="6" applyNumberFormat="1" applyFont="1" applyAlignment="1">
      <alignment horizontal="centerContinuous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9" fillId="0" borderId="3" xfId="10" applyNumberFormat="1" applyFont="1" applyBorder="1" applyAlignment="1">
      <alignment horizontal="center" vertical="center"/>
    </xf>
  </cellXfs>
  <cellStyles count="36">
    <cellStyle name="Comma" xfId="16" builtinId="3"/>
    <cellStyle name="Comma 10" xfId="25" xr:uid="{EB3D85B7-CE7C-45F1-BD56-7B98280CEA2C}"/>
    <cellStyle name="Comma 10 4" xfId="33" xr:uid="{E46F09EF-DD0E-4660-92A4-E0B29F2F0A26}"/>
    <cellStyle name="Comma 2" xfId="4" xr:uid="{00000000-0005-0000-0000-000001000000}"/>
    <cellStyle name="Comma 2 14 2" xfId="23" xr:uid="{26BD18EB-1DA6-42E6-B78B-65EC526CE173}"/>
    <cellStyle name="Comma 2 2" xfId="30" xr:uid="{6A2938CC-0087-40A0-A7AA-580D7E47183F}"/>
    <cellStyle name="Comma 2 2 2 2 2 12" xfId="27" xr:uid="{A372CA3C-B827-4D6B-8A9C-CFEFB691EAC7}"/>
    <cellStyle name="Comma 2 3" xfId="28" xr:uid="{468E70EA-72F5-4A7F-8662-DCE36F205A09}"/>
    <cellStyle name="Comma 3" xfId="31" xr:uid="{F9F85448-5F4F-4D9F-8DBE-8F9AE7081325}"/>
    <cellStyle name="Comma 4" xfId="21" xr:uid="{E8CBE5C5-1D56-49EA-928F-AA0CC6456BEF}"/>
    <cellStyle name="Comma 5" xfId="35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6" xr:uid="{15E123E9-E6C4-4025-8119-04FC33C69C6F}"/>
    <cellStyle name="Normal 2 3" xfId="5" xr:uid="{00000000-0005-0000-0000-000009000000}"/>
    <cellStyle name="Normal 2 4" xfId="24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9" xr:uid="{45ED8ABC-E71A-4A1A-9DDB-3EB0A0F53BE2}"/>
    <cellStyle name="Normal 4 3" xfId="15" xr:uid="{00000000-0005-0000-0000-00000D000000}"/>
    <cellStyle name="Normal 5" xfId="20" xr:uid="{F0BADDB4-03B4-4192-A7C2-0C99FF6609C6}"/>
    <cellStyle name="Normal 50 3" xfId="32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" xfId="19" builtinId="5"/>
    <cellStyle name="Percent 2" xfId="14" xr:uid="{00000000-0005-0000-0000-000012000000}"/>
    <cellStyle name="Percent 3" xfId="22" xr:uid="{97EE191F-EC85-47DE-8ACD-40ADAEBCA499}"/>
    <cellStyle name="Percent 4" xfId="34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topLeftCell="A89" zoomScale="115" zoomScaleNormal="115" zoomScaleSheetLayoutView="115" workbookViewId="0">
      <selection activeCell="D108" sqref="D108"/>
    </sheetView>
  </sheetViews>
  <sheetFormatPr defaultColWidth="8" defaultRowHeight="20.100000000000001" customHeight="1"/>
  <cols>
    <col min="1" max="3" width="1.42578125" style="2" customWidth="1"/>
    <col min="4" max="4" width="29.42578125" style="2" customWidth="1"/>
    <col min="5" max="5" width="7.85546875" style="2" customWidth="1"/>
    <col min="6" max="6" width="0.5703125" style="2" customWidth="1"/>
    <col min="7" max="7" width="14.8554687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4.85546875" style="171" customWidth="1"/>
    <col min="12" max="12" width="0.5703125" style="171" customWidth="1"/>
    <col min="13" max="13" width="12.28515625" style="171" customWidth="1"/>
    <col min="14" max="16384" width="8" style="2"/>
  </cols>
  <sheetData>
    <row r="1" spans="1:16" ht="21.75" customHeight="1">
      <c r="A1" s="36" t="s">
        <v>132</v>
      </c>
      <c r="B1" s="37"/>
      <c r="C1" s="38"/>
      <c r="D1" s="38"/>
      <c r="E1" s="39"/>
      <c r="F1" s="38"/>
      <c r="G1" s="38"/>
      <c r="H1" s="38"/>
      <c r="I1" s="38"/>
      <c r="J1" s="38"/>
      <c r="K1" s="124"/>
      <c r="L1" s="124"/>
      <c r="M1" s="124"/>
    </row>
    <row r="2" spans="1:16" ht="21.75" customHeight="1">
      <c r="A2" s="36" t="s">
        <v>134</v>
      </c>
      <c r="B2" s="37"/>
      <c r="C2" s="38"/>
      <c r="D2" s="38"/>
      <c r="E2" s="39"/>
      <c r="F2" s="38"/>
      <c r="G2" s="38"/>
      <c r="H2" s="38"/>
      <c r="I2" s="38"/>
      <c r="J2" s="38"/>
      <c r="K2" s="124"/>
      <c r="L2" s="124"/>
      <c r="M2" s="124"/>
    </row>
    <row r="3" spans="1:16" ht="21.75" customHeight="1">
      <c r="A3" s="125" t="s">
        <v>164</v>
      </c>
      <c r="B3" s="40"/>
      <c r="C3" s="126"/>
      <c r="D3" s="126"/>
      <c r="E3" s="41"/>
      <c r="F3" s="126"/>
      <c r="G3" s="126"/>
      <c r="H3" s="126"/>
      <c r="I3" s="126"/>
      <c r="J3" s="126"/>
      <c r="K3" s="127"/>
      <c r="L3" s="127"/>
      <c r="M3" s="127"/>
    </row>
    <row r="4" spans="1:16" ht="19.350000000000001" customHeight="1">
      <c r="A4" s="37"/>
      <c r="B4" s="37"/>
      <c r="C4" s="38"/>
      <c r="D4" s="38"/>
      <c r="E4" s="39"/>
      <c r="F4" s="38"/>
      <c r="G4" s="38"/>
      <c r="H4" s="38"/>
      <c r="I4" s="38"/>
      <c r="J4" s="38"/>
      <c r="K4" s="124"/>
      <c r="L4" s="124"/>
      <c r="M4" s="124"/>
    </row>
    <row r="5" spans="1:16" ht="20.45" customHeight="1">
      <c r="A5" s="37"/>
      <c r="B5" s="37"/>
      <c r="C5" s="38"/>
      <c r="D5" s="38"/>
      <c r="E5" s="39"/>
      <c r="F5" s="38"/>
      <c r="G5" s="254" t="s">
        <v>85</v>
      </c>
      <c r="H5" s="254"/>
      <c r="I5" s="254"/>
      <c r="J5" s="88"/>
      <c r="K5" s="253" t="s">
        <v>86</v>
      </c>
      <c r="L5" s="253"/>
      <c r="M5" s="253"/>
    </row>
    <row r="6" spans="1:16" ht="20.45" customHeight="1">
      <c r="A6" s="37"/>
      <c r="B6" s="37"/>
      <c r="C6" s="38"/>
      <c r="D6" s="38"/>
      <c r="E6" s="39"/>
      <c r="F6" s="38"/>
      <c r="G6" s="128" t="s">
        <v>83</v>
      </c>
      <c r="H6" s="128"/>
      <c r="I6" s="128" t="s">
        <v>84</v>
      </c>
      <c r="J6" s="128"/>
      <c r="K6" s="128" t="s">
        <v>83</v>
      </c>
      <c r="L6" s="128"/>
      <c r="M6" s="128" t="s">
        <v>84</v>
      </c>
    </row>
    <row r="7" spans="1:16" ht="20.45" customHeight="1">
      <c r="A7" s="37"/>
      <c r="B7" s="37"/>
      <c r="C7" s="38"/>
      <c r="D7" s="38"/>
      <c r="E7" s="39"/>
      <c r="F7" s="38"/>
      <c r="G7" s="129" t="s">
        <v>165</v>
      </c>
      <c r="H7" s="88"/>
      <c r="I7" s="129" t="s">
        <v>78</v>
      </c>
      <c r="J7" s="88"/>
      <c r="K7" s="129" t="s">
        <v>165</v>
      </c>
      <c r="L7" s="88"/>
      <c r="M7" s="129" t="s">
        <v>78</v>
      </c>
    </row>
    <row r="8" spans="1:16" ht="20.45" customHeight="1">
      <c r="A8" s="37"/>
      <c r="B8" s="37"/>
      <c r="C8" s="38"/>
      <c r="D8" s="38"/>
      <c r="E8" s="39"/>
      <c r="F8" s="38"/>
      <c r="G8" s="130" t="s">
        <v>123</v>
      </c>
      <c r="H8" s="130"/>
      <c r="I8" s="130" t="s">
        <v>108</v>
      </c>
      <c r="J8" s="130"/>
      <c r="K8" s="130" t="s">
        <v>123</v>
      </c>
      <c r="L8" s="130"/>
      <c r="M8" s="130" t="s">
        <v>108</v>
      </c>
    </row>
    <row r="9" spans="1:16" ht="20.45" customHeight="1">
      <c r="A9" s="42"/>
      <c r="B9" s="42"/>
      <c r="C9" s="42"/>
      <c r="D9" s="42"/>
      <c r="E9" s="41" t="s">
        <v>0</v>
      </c>
      <c r="F9" s="42"/>
      <c r="G9" s="131" t="s">
        <v>1</v>
      </c>
      <c r="H9" s="132"/>
      <c r="I9" s="131" t="s">
        <v>1</v>
      </c>
      <c r="J9" s="132"/>
      <c r="K9" s="131" t="s">
        <v>1</v>
      </c>
      <c r="L9" s="132"/>
      <c r="M9" s="131" t="s">
        <v>1</v>
      </c>
    </row>
    <row r="10" spans="1:16" ht="20.45" customHeight="1">
      <c r="A10" s="33" t="s">
        <v>2</v>
      </c>
      <c r="B10" s="43"/>
      <c r="E10" s="42"/>
      <c r="G10" s="89"/>
      <c r="K10" s="133"/>
      <c r="L10" s="134"/>
      <c r="M10" s="134"/>
    </row>
    <row r="11" spans="1:16" ht="8.1" customHeight="1">
      <c r="A11" s="59"/>
      <c r="B11" s="43"/>
      <c r="E11" s="42"/>
      <c r="G11" s="89"/>
      <c r="K11" s="133"/>
      <c r="L11" s="134"/>
      <c r="M11" s="134"/>
    </row>
    <row r="12" spans="1:16" ht="20.45" customHeight="1">
      <c r="A12" s="33" t="s">
        <v>3</v>
      </c>
      <c r="B12" s="43"/>
      <c r="E12" s="42"/>
      <c r="G12" s="89"/>
      <c r="K12" s="133"/>
      <c r="L12" s="134"/>
      <c r="M12" s="134"/>
    </row>
    <row r="13" spans="1:16" ht="8.1" customHeight="1">
      <c r="B13" s="43"/>
      <c r="E13" s="42"/>
      <c r="G13" s="89"/>
      <c r="K13" s="133"/>
      <c r="L13" s="134"/>
      <c r="M13" s="134"/>
    </row>
    <row r="14" spans="1:16" ht="20.45" customHeight="1">
      <c r="A14" s="59" t="s">
        <v>14</v>
      </c>
      <c r="B14" s="43"/>
      <c r="E14" s="42"/>
      <c r="F14" s="135"/>
      <c r="G14" s="136">
        <v>1190598444</v>
      </c>
      <c r="H14" s="137"/>
      <c r="I14" s="138">
        <v>1365839888</v>
      </c>
      <c r="J14" s="137"/>
      <c r="K14" s="136">
        <v>153061988</v>
      </c>
      <c r="L14" s="138"/>
      <c r="M14" s="138">
        <v>382324817</v>
      </c>
      <c r="N14" s="123"/>
      <c r="O14" s="123"/>
      <c r="P14" s="123"/>
    </row>
    <row r="15" spans="1:16" ht="20.45" customHeight="1">
      <c r="A15" s="59" t="s">
        <v>162</v>
      </c>
      <c r="B15" s="43"/>
      <c r="E15" s="42"/>
      <c r="F15" s="135"/>
      <c r="G15" s="136"/>
      <c r="H15" s="137"/>
      <c r="I15" s="138"/>
      <c r="J15" s="137"/>
      <c r="K15" s="136"/>
      <c r="L15" s="138"/>
      <c r="M15" s="138"/>
      <c r="N15" s="123"/>
      <c r="O15" s="123"/>
      <c r="P15" s="123"/>
    </row>
    <row r="16" spans="1:16" ht="20.45" customHeight="1">
      <c r="A16" s="33"/>
      <c r="B16" s="2" t="s">
        <v>163</v>
      </c>
      <c r="E16" s="42"/>
      <c r="F16" s="135"/>
      <c r="G16" s="136">
        <v>169070747</v>
      </c>
      <c r="H16" s="137"/>
      <c r="I16" s="138">
        <v>58661242</v>
      </c>
      <c r="J16" s="137"/>
      <c r="K16" s="136">
        <v>0</v>
      </c>
      <c r="L16" s="138"/>
      <c r="M16" s="138">
        <v>0</v>
      </c>
      <c r="N16" s="123"/>
      <c r="O16" s="123"/>
      <c r="P16" s="123"/>
    </row>
    <row r="17" spans="1:13" ht="20.45" customHeight="1">
      <c r="A17" s="59" t="s">
        <v>129</v>
      </c>
      <c r="E17" s="42">
        <v>8</v>
      </c>
      <c r="F17" s="135"/>
      <c r="G17" s="136">
        <v>575909526</v>
      </c>
      <c r="H17" s="137"/>
      <c r="I17" s="138">
        <v>593757946</v>
      </c>
      <c r="J17" s="137"/>
      <c r="K17" s="136">
        <v>733320248</v>
      </c>
      <c r="L17" s="138"/>
      <c r="M17" s="138">
        <v>507506994</v>
      </c>
    </row>
    <row r="18" spans="1:13" ht="20.45" customHeight="1">
      <c r="A18" s="2" t="s">
        <v>72</v>
      </c>
      <c r="B18" s="139"/>
      <c r="E18" s="42">
        <v>18.3</v>
      </c>
      <c r="F18" s="135"/>
      <c r="G18" s="136">
        <v>0</v>
      </c>
      <c r="I18" s="138">
        <v>0</v>
      </c>
      <c r="K18" s="136">
        <v>15000000</v>
      </c>
      <c r="L18" s="137"/>
      <c r="M18" s="138">
        <v>24200000</v>
      </c>
    </row>
    <row r="19" spans="1:13" ht="20.45" customHeight="1">
      <c r="A19" s="59" t="s">
        <v>21</v>
      </c>
      <c r="E19" s="42"/>
      <c r="F19" s="135"/>
      <c r="G19" s="140">
        <v>62132624</v>
      </c>
      <c r="H19" s="137"/>
      <c r="I19" s="138">
        <v>59371654</v>
      </c>
      <c r="J19" s="137"/>
      <c r="K19" s="140">
        <v>9515985</v>
      </c>
      <c r="L19" s="138"/>
      <c r="M19" s="138">
        <v>10028699</v>
      </c>
    </row>
    <row r="20" spans="1:13" ht="8.1" customHeight="1">
      <c r="E20" s="135"/>
      <c r="F20" s="135"/>
      <c r="G20" s="141"/>
      <c r="H20" s="142"/>
      <c r="I20" s="143"/>
      <c r="J20" s="142"/>
      <c r="K20" s="141"/>
      <c r="L20" s="142"/>
      <c r="M20" s="143"/>
    </row>
    <row r="21" spans="1:13" ht="20.45" customHeight="1">
      <c r="A21" s="33" t="s">
        <v>11</v>
      </c>
      <c r="E21" s="135"/>
      <c r="F21" s="135"/>
      <c r="G21" s="140">
        <f>SUM(G14:G19)</f>
        <v>1997711341</v>
      </c>
      <c r="H21" s="138"/>
      <c r="I21" s="144">
        <f>SUM(I14:I19)</f>
        <v>2077630730</v>
      </c>
      <c r="J21" s="138"/>
      <c r="K21" s="140">
        <f>SUM(K14:K19)</f>
        <v>910898221</v>
      </c>
      <c r="L21" s="138"/>
      <c r="M21" s="144">
        <f>SUM(M14:M19)</f>
        <v>924060510</v>
      </c>
    </row>
    <row r="22" spans="1:13" ht="20.45" customHeight="1">
      <c r="E22" s="135"/>
      <c r="F22" s="135"/>
      <c r="G22" s="136"/>
      <c r="H22" s="138"/>
      <c r="I22" s="138"/>
      <c r="J22" s="138"/>
      <c r="K22" s="136"/>
      <c r="L22" s="138"/>
      <c r="M22" s="138"/>
    </row>
    <row r="23" spans="1:13" ht="20.45" customHeight="1">
      <c r="A23" s="33" t="s">
        <v>4</v>
      </c>
      <c r="E23" s="135"/>
      <c r="F23" s="135"/>
      <c r="G23" s="136"/>
      <c r="H23" s="138"/>
      <c r="I23" s="138"/>
      <c r="J23" s="138"/>
      <c r="K23" s="136"/>
      <c r="L23" s="138"/>
      <c r="M23" s="138"/>
    </row>
    <row r="24" spans="1:13" ht="8.1" customHeight="1">
      <c r="E24" s="135"/>
      <c r="F24" s="135"/>
      <c r="G24" s="136"/>
      <c r="H24" s="138"/>
      <c r="I24" s="138"/>
      <c r="J24" s="138"/>
      <c r="K24" s="136"/>
      <c r="L24" s="138"/>
      <c r="M24" s="138"/>
    </row>
    <row r="25" spans="1:13" ht="20.45" customHeight="1">
      <c r="A25" s="145" t="s">
        <v>32</v>
      </c>
      <c r="E25" s="42">
        <v>9.1</v>
      </c>
      <c r="F25" s="135"/>
      <c r="G25" s="136">
        <v>0</v>
      </c>
      <c r="I25" s="138">
        <v>0</v>
      </c>
      <c r="K25" s="136">
        <v>6948370153</v>
      </c>
      <c r="L25" s="2"/>
      <c r="M25" s="138">
        <v>6942957153</v>
      </c>
    </row>
    <row r="26" spans="1:13" ht="20.45" customHeight="1">
      <c r="A26" s="145" t="s">
        <v>115</v>
      </c>
      <c r="E26" s="42">
        <v>9.1999999999999993</v>
      </c>
      <c r="F26" s="135"/>
      <c r="G26" s="136">
        <v>46635518</v>
      </c>
      <c r="I26" s="138">
        <v>36896624</v>
      </c>
      <c r="K26" s="136">
        <v>0</v>
      </c>
      <c r="L26" s="2"/>
      <c r="M26" s="138">
        <v>0</v>
      </c>
    </row>
    <row r="27" spans="1:13" ht="20.45" customHeight="1">
      <c r="A27" s="145" t="s">
        <v>76</v>
      </c>
      <c r="E27" s="135"/>
      <c r="F27" s="135"/>
      <c r="G27" s="136">
        <v>4232740</v>
      </c>
      <c r="I27" s="138">
        <v>4037778</v>
      </c>
      <c r="K27" s="136">
        <v>126880</v>
      </c>
      <c r="L27" s="2"/>
      <c r="M27" s="138">
        <v>92559</v>
      </c>
    </row>
    <row r="28" spans="1:13" ht="20.45" customHeight="1">
      <c r="A28" s="145" t="s">
        <v>33</v>
      </c>
      <c r="E28" s="135"/>
      <c r="F28" s="135"/>
      <c r="G28" s="136">
        <v>25960119</v>
      </c>
      <c r="I28" s="138">
        <v>15416603</v>
      </c>
      <c r="K28" s="136">
        <v>403331</v>
      </c>
      <c r="L28" s="2"/>
      <c r="M28" s="138">
        <v>498857</v>
      </c>
    </row>
    <row r="29" spans="1:13" ht="20.45" customHeight="1">
      <c r="A29" s="145" t="s">
        <v>34</v>
      </c>
      <c r="B29" s="139"/>
      <c r="E29" s="135">
        <v>10</v>
      </c>
      <c r="F29" s="135"/>
      <c r="G29" s="136">
        <v>322397231</v>
      </c>
      <c r="I29" s="138">
        <v>404527895</v>
      </c>
      <c r="K29" s="136">
        <v>0</v>
      </c>
      <c r="L29" s="2"/>
      <c r="M29" s="138">
        <v>0</v>
      </c>
    </row>
    <row r="30" spans="1:13" ht="20.45" customHeight="1">
      <c r="A30" s="145" t="s">
        <v>37</v>
      </c>
      <c r="B30" s="139"/>
      <c r="E30" s="42"/>
      <c r="F30" s="135"/>
      <c r="G30" s="136">
        <v>7644104053</v>
      </c>
      <c r="I30" s="138">
        <v>7644104053</v>
      </c>
      <c r="K30" s="136">
        <v>0</v>
      </c>
      <c r="L30" s="2"/>
      <c r="M30" s="138">
        <v>0</v>
      </c>
    </row>
    <row r="31" spans="1:13" ht="20.45" customHeight="1">
      <c r="A31" s="145" t="s">
        <v>137</v>
      </c>
      <c r="B31" s="139"/>
      <c r="E31" s="135"/>
      <c r="F31" s="135"/>
      <c r="G31" s="136">
        <v>5061665</v>
      </c>
      <c r="I31" s="138">
        <v>454004</v>
      </c>
      <c r="K31" s="136">
        <v>478210</v>
      </c>
      <c r="L31" s="2"/>
      <c r="M31" s="138">
        <v>432410</v>
      </c>
    </row>
    <row r="32" spans="1:13" ht="20.45" customHeight="1">
      <c r="A32" s="2" t="s">
        <v>35</v>
      </c>
      <c r="E32" s="135"/>
      <c r="F32" s="135"/>
      <c r="G32" s="136">
        <v>20208990</v>
      </c>
      <c r="H32" s="138"/>
      <c r="I32" s="138">
        <v>15860586</v>
      </c>
      <c r="J32" s="138"/>
      <c r="K32" s="136">
        <v>0</v>
      </c>
      <c r="L32" s="146"/>
      <c r="M32" s="138">
        <v>0</v>
      </c>
    </row>
    <row r="33" spans="1:13" ht="20.45" customHeight="1">
      <c r="A33" s="147" t="s">
        <v>36</v>
      </c>
      <c r="B33" s="147"/>
      <c r="C33" s="147"/>
      <c r="D33" s="147"/>
      <c r="E33" s="135"/>
      <c r="F33" s="135"/>
      <c r="G33" s="140">
        <v>91012266</v>
      </c>
      <c r="H33" s="138"/>
      <c r="I33" s="144">
        <v>81000233</v>
      </c>
      <c r="J33" s="138"/>
      <c r="K33" s="140">
        <v>20364867</v>
      </c>
      <c r="L33" s="146"/>
      <c r="M33" s="144">
        <v>19276033</v>
      </c>
    </row>
    <row r="34" spans="1:13" ht="8.1" customHeight="1">
      <c r="A34" s="147"/>
      <c r="E34" s="135"/>
      <c r="F34" s="135"/>
      <c r="G34" s="141"/>
      <c r="I34" s="143"/>
      <c r="K34" s="141"/>
      <c r="L34" s="2"/>
      <c r="M34" s="143"/>
    </row>
    <row r="35" spans="1:13" ht="20.45" customHeight="1">
      <c r="A35" s="33" t="s">
        <v>12</v>
      </c>
      <c r="E35" s="135"/>
      <c r="F35" s="135"/>
      <c r="G35" s="140">
        <f>SUM(G25:G33)</f>
        <v>8159612582</v>
      </c>
      <c r="I35" s="144">
        <f>SUM(I25:I33)</f>
        <v>8202297776</v>
      </c>
      <c r="K35" s="140">
        <f>SUM(K25:K33)</f>
        <v>6969743441</v>
      </c>
      <c r="L35" s="2"/>
      <c r="M35" s="144">
        <f>SUM(M25:M33)</f>
        <v>6963257012</v>
      </c>
    </row>
    <row r="36" spans="1:13" ht="8.1" customHeight="1">
      <c r="A36" s="33"/>
      <c r="E36" s="135"/>
      <c r="F36" s="135"/>
      <c r="G36" s="141"/>
      <c r="I36" s="142"/>
      <c r="K36" s="141"/>
      <c r="L36" s="2"/>
      <c r="M36" s="142"/>
    </row>
    <row r="37" spans="1:13" ht="20.45" customHeight="1" thickBot="1">
      <c r="A37" s="33" t="s">
        <v>5</v>
      </c>
      <c r="E37" s="149"/>
      <c r="F37" s="149"/>
      <c r="G37" s="150">
        <f>SUM(G21+G35)</f>
        <v>10157323923</v>
      </c>
      <c r="I37" s="151">
        <f>SUM(I21+I35)</f>
        <v>10279928506</v>
      </c>
      <c r="K37" s="150">
        <f>SUM(K21+K35)</f>
        <v>7880641662</v>
      </c>
      <c r="L37" s="2"/>
      <c r="M37" s="151">
        <f>SUM(M21+M35)</f>
        <v>7887317522</v>
      </c>
    </row>
    <row r="38" spans="1:13" ht="21" customHeight="1" thickTop="1">
      <c r="A38" s="33"/>
      <c r="E38" s="149"/>
      <c r="F38" s="149"/>
      <c r="G38" s="142"/>
      <c r="I38" s="142"/>
      <c r="K38" s="142"/>
      <c r="L38" s="2"/>
      <c r="M38" s="142"/>
    </row>
    <row r="39" spans="1:13" ht="21" customHeight="1">
      <c r="A39" s="33"/>
      <c r="E39" s="149"/>
      <c r="F39" s="149"/>
      <c r="G39" s="142"/>
      <c r="I39" s="152"/>
      <c r="K39" s="142"/>
      <c r="L39" s="2"/>
      <c r="M39" s="142"/>
    </row>
    <row r="40" spans="1:13" ht="21.75" customHeight="1">
      <c r="A40" s="251" t="s">
        <v>90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</row>
    <row r="41" spans="1:13" ht="21.75" customHeight="1">
      <c r="A41" s="251" t="s">
        <v>107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3" ht="17.25" customHeight="1">
      <c r="A42" s="221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</row>
    <row r="43" spans="1:13" ht="21.95" customHeight="1">
      <c r="A43" s="153" t="s">
        <v>87</v>
      </c>
      <c r="B43" s="45"/>
      <c r="C43" s="45"/>
      <c r="D43" s="45"/>
      <c r="E43" s="46"/>
      <c r="F43" s="46"/>
      <c r="G43" s="46"/>
      <c r="H43" s="46"/>
      <c r="I43" s="46"/>
      <c r="J43" s="46"/>
      <c r="K43" s="154"/>
      <c r="L43" s="154"/>
      <c r="M43" s="154"/>
    </row>
    <row r="44" spans="1:13" ht="21.75" customHeight="1">
      <c r="A44" s="155" t="str">
        <f>A1</f>
        <v>บริษัท เอเชีย เน็ตเวิร์ค อินเตอร์เนชั่นแนล จำกัด (มหาชน)</v>
      </c>
      <c r="B44" s="37"/>
      <c r="C44" s="38"/>
      <c r="D44" s="38"/>
      <c r="E44" s="39"/>
      <c r="F44" s="38"/>
      <c r="G44" s="38"/>
      <c r="H44" s="38"/>
      <c r="I44" s="38"/>
      <c r="J44" s="38"/>
      <c r="K44" s="124"/>
      <c r="L44" s="124"/>
      <c r="M44" s="124"/>
    </row>
    <row r="45" spans="1:13" ht="21.75" customHeight="1">
      <c r="A45" s="36" t="s">
        <v>135</v>
      </c>
      <c r="B45" s="37"/>
      <c r="C45" s="38"/>
      <c r="D45" s="38"/>
      <c r="E45" s="39"/>
      <c r="F45" s="38"/>
      <c r="G45" s="38"/>
      <c r="H45" s="38"/>
      <c r="I45" s="38"/>
      <c r="J45" s="38"/>
      <c r="K45" s="124"/>
      <c r="L45" s="124"/>
      <c r="M45" s="124"/>
    </row>
    <row r="46" spans="1:13" ht="21.75" customHeight="1">
      <c r="A46" s="125" t="str">
        <f>A3</f>
        <v>ณ วันที่ 30 กันยายน พ.ศ. 2567</v>
      </c>
      <c r="B46" s="40"/>
      <c r="C46" s="126"/>
      <c r="D46" s="126"/>
      <c r="E46" s="41"/>
      <c r="F46" s="126"/>
      <c r="G46" s="126"/>
      <c r="H46" s="126"/>
      <c r="I46" s="126"/>
      <c r="J46" s="126"/>
      <c r="K46" s="127"/>
      <c r="L46" s="127"/>
      <c r="M46" s="127"/>
    </row>
    <row r="47" spans="1:13" ht="19.350000000000001" customHeight="1">
      <c r="A47" s="37"/>
      <c r="B47" s="37"/>
      <c r="C47" s="38"/>
      <c r="D47" s="38"/>
      <c r="E47" s="39"/>
      <c r="F47" s="38"/>
      <c r="G47" s="38"/>
      <c r="H47" s="38"/>
      <c r="I47" s="38"/>
      <c r="J47" s="38"/>
      <c r="K47" s="124"/>
      <c r="L47" s="124"/>
      <c r="M47" s="124"/>
    </row>
    <row r="48" spans="1:13" ht="20.45" customHeight="1">
      <c r="A48" s="37"/>
      <c r="B48" s="37"/>
      <c r="C48" s="38"/>
      <c r="D48" s="38"/>
      <c r="E48" s="39"/>
      <c r="F48" s="38"/>
      <c r="G48" s="254" t="s">
        <v>85</v>
      </c>
      <c r="H48" s="254"/>
      <c r="I48" s="254"/>
      <c r="J48" s="88"/>
      <c r="K48" s="253" t="s">
        <v>86</v>
      </c>
      <c r="L48" s="253"/>
      <c r="M48" s="253"/>
    </row>
    <row r="49" spans="1:13" ht="20.45" customHeight="1">
      <c r="A49" s="37"/>
      <c r="B49" s="37"/>
      <c r="C49" s="38"/>
      <c r="D49" s="38"/>
      <c r="E49" s="39"/>
      <c r="F49" s="38"/>
      <c r="G49" s="128" t="s">
        <v>83</v>
      </c>
      <c r="H49" s="128"/>
      <c r="I49" s="128" t="s">
        <v>84</v>
      </c>
      <c r="J49" s="128"/>
      <c r="K49" s="128" t="s">
        <v>83</v>
      </c>
      <c r="L49" s="128"/>
      <c r="M49" s="128" t="s">
        <v>84</v>
      </c>
    </row>
    <row r="50" spans="1:13" ht="20.45" customHeight="1">
      <c r="A50" s="37"/>
      <c r="B50" s="37"/>
      <c r="C50" s="38"/>
      <c r="D50" s="38"/>
      <c r="E50" s="39"/>
      <c r="F50" s="38"/>
      <c r="G50" s="129" t="s">
        <v>165</v>
      </c>
      <c r="H50" s="88"/>
      <c r="I50" s="129" t="s">
        <v>78</v>
      </c>
      <c r="J50" s="88"/>
      <c r="K50" s="129" t="s">
        <v>165</v>
      </c>
      <c r="L50" s="88"/>
      <c r="M50" s="129" t="s">
        <v>78</v>
      </c>
    </row>
    <row r="51" spans="1:13" ht="20.45" customHeight="1">
      <c r="A51" s="37"/>
      <c r="B51" s="37"/>
      <c r="C51" s="38"/>
      <c r="D51" s="38"/>
      <c r="E51" s="39"/>
      <c r="F51" s="38"/>
      <c r="G51" s="130" t="s">
        <v>123</v>
      </c>
      <c r="H51" s="130"/>
      <c r="I51" s="130" t="s">
        <v>108</v>
      </c>
      <c r="J51" s="130"/>
      <c r="K51" s="130" t="s">
        <v>123</v>
      </c>
      <c r="L51" s="130"/>
      <c r="M51" s="130" t="s">
        <v>108</v>
      </c>
    </row>
    <row r="52" spans="1:13" ht="20.45" customHeight="1">
      <c r="A52" s="42"/>
      <c r="B52" s="42"/>
      <c r="C52" s="42"/>
      <c r="D52" s="42"/>
      <c r="E52" s="41" t="s">
        <v>0</v>
      </c>
      <c r="F52" s="42"/>
      <c r="G52" s="131" t="s">
        <v>1</v>
      </c>
      <c r="H52" s="132"/>
      <c r="I52" s="131" t="s">
        <v>1</v>
      </c>
      <c r="J52" s="132"/>
      <c r="K52" s="131" t="s">
        <v>1</v>
      </c>
      <c r="L52" s="132"/>
      <c r="M52" s="131" t="s">
        <v>1</v>
      </c>
    </row>
    <row r="53" spans="1:13" ht="20.45" customHeight="1">
      <c r="A53" s="33" t="s">
        <v>26</v>
      </c>
      <c r="B53" s="21"/>
      <c r="C53" s="21"/>
      <c r="D53" s="44"/>
      <c r="E53" s="47"/>
      <c r="F53" s="44"/>
      <c r="G53" s="90"/>
      <c r="H53" s="44"/>
      <c r="I53" s="44"/>
      <c r="J53" s="44"/>
      <c r="K53" s="90"/>
      <c r="L53" s="44"/>
      <c r="M53" s="44"/>
    </row>
    <row r="54" spans="1:13" ht="8.1" customHeight="1">
      <c r="A54" s="59"/>
      <c r="B54" s="59"/>
      <c r="C54" s="156"/>
      <c r="D54" s="157"/>
      <c r="E54" s="146"/>
      <c r="F54" s="157"/>
      <c r="G54" s="158"/>
      <c r="H54" s="157"/>
      <c r="I54" s="157"/>
      <c r="J54" s="157"/>
      <c r="K54" s="159"/>
      <c r="L54" s="160"/>
      <c r="M54" s="160"/>
    </row>
    <row r="55" spans="1:13" ht="20.45" customHeight="1">
      <c r="A55" s="33" t="s">
        <v>6</v>
      </c>
      <c r="B55" s="21"/>
      <c r="C55" s="21"/>
      <c r="D55" s="44"/>
      <c r="E55" s="146"/>
      <c r="F55" s="146"/>
      <c r="G55" s="161"/>
      <c r="H55" s="146"/>
      <c r="I55" s="146"/>
      <c r="J55" s="146"/>
      <c r="K55" s="161"/>
      <c r="L55" s="146"/>
      <c r="M55" s="146"/>
    </row>
    <row r="56" spans="1:13" ht="8.1" customHeight="1">
      <c r="A56" s="59"/>
      <c r="B56" s="21"/>
      <c r="C56" s="21"/>
      <c r="D56" s="44"/>
      <c r="E56" s="146"/>
      <c r="F56" s="146"/>
      <c r="G56" s="162"/>
      <c r="H56" s="146"/>
      <c r="I56" s="47"/>
      <c r="J56" s="146"/>
      <c r="K56" s="161"/>
      <c r="L56" s="146"/>
      <c r="M56" s="146"/>
    </row>
    <row r="57" spans="1:13" ht="20.45" customHeight="1">
      <c r="A57" s="59" t="s">
        <v>128</v>
      </c>
      <c r="B57" s="21"/>
      <c r="C57" s="21"/>
      <c r="D57" s="44"/>
      <c r="E57" s="42"/>
      <c r="F57" s="163"/>
      <c r="G57" s="148">
        <v>0</v>
      </c>
      <c r="H57" s="138"/>
      <c r="I57" s="142">
        <v>140000000</v>
      </c>
      <c r="J57" s="138"/>
      <c r="K57" s="148">
        <v>0</v>
      </c>
      <c r="L57" s="138"/>
      <c r="M57" s="142">
        <v>140000000</v>
      </c>
    </row>
    <row r="58" spans="1:13" ht="20.45" customHeight="1">
      <c r="A58" s="59" t="s">
        <v>130</v>
      </c>
      <c r="B58" s="21"/>
      <c r="C58" s="21"/>
      <c r="D58" s="44"/>
      <c r="E58" s="42">
        <v>11</v>
      </c>
      <c r="F58" s="163"/>
      <c r="G58" s="148">
        <v>1030182307</v>
      </c>
      <c r="H58" s="138"/>
      <c r="I58" s="142">
        <v>1193764145</v>
      </c>
      <c r="J58" s="138"/>
      <c r="K58" s="148">
        <v>7306709</v>
      </c>
      <c r="L58" s="138"/>
      <c r="M58" s="142">
        <v>21607111</v>
      </c>
    </row>
    <row r="59" spans="1:13" ht="20.45" customHeight="1">
      <c r="A59" s="59" t="s">
        <v>112</v>
      </c>
      <c r="B59" s="21"/>
      <c r="C59" s="21"/>
      <c r="D59" s="44"/>
      <c r="E59" s="42"/>
      <c r="F59" s="163"/>
      <c r="G59" s="148"/>
      <c r="H59" s="138"/>
      <c r="I59" s="142"/>
      <c r="J59" s="138"/>
      <c r="K59" s="148"/>
      <c r="L59" s="138"/>
      <c r="M59" s="142"/>
    </row>
    <row r="60" spans="1:13" ht="20.45" customHeight="1">
      <c r="A60" s="59"/>
      <c r="B60" s="21" t="s">
        <v>38</v>
      </c>
      <c r="C60" s="21"/>
      <c r="D60" s="44"/>
      <c r="E60" s="186">
        <v>12</v>
      </c>
      <c r="F60" s="163"/>
      <c r="G60" s="148">
        <v>220000000</v>
      </c>
      <c r="H60" s="138"/>
      <c r="I60" s="142">
        <v>220000000</v>
      </c>
      <c r="J60" s="138"/>
      <c r="K60" s="148">
        <v>220000000</v>
      </c>
      <c r="L60" s="138"/>
      <c r="M60" s="142">
        <v>220000000</v>
      </c>
    </row>
    <row r="61" spans="1:13" ht="20.45" customHeight="1">
      <c r="A61" s="59" t="s">
        <v>139</v>
      </c>
      <c r="B61" s="21"/>
      <c r="C61" s="21"/>
      <c r="D61" s="44"/>
      <c r="E61" s="186"/>
      <c r="F61" s="163"/>
      <c r="G61" s="148"/>
      <c r="H61" s="138"/>
      <c r="I61" s="142"/>
      <c r="J61" s="138"/>
      <c r="K61" s="148"/>
      <c r="L61" s="138"/>
      <c r="M61" s="142"/>
    </row>
    <row r="62" spans="1:13" ht="20.45" customHeight="1">
      <c r="A62" s="59"/>
      <c r="B62" s="21" t="s">
        <v>38</v>
      </c>
      <c r="C62" s="21"/>
      <c r="D62" s="44"/>
      <c r="E62" s="42"/>
      <c r="F62" s="163"/>
      <c r="G62" s="148">
        <v>7503120</v>
      </c>
      <c r="H62" s="138"/>
      <c r="I62" s="142">
        <v>10818603</v>
      </c>
      <c r="J62" s="138"/>
      <c r="K62" s="148">
        <v>291409</v>
      </c>
      <c r="L62" s="138"/>
      <c r="M62" s="142">
        <v>383589</v>
      </c>
    </row>
    <row r="63" spans="1:13" ht="20.45" customHeight="1">
      <c r="A63" s="59" t="s">
        <v>131</v>
      </c>
      <c r="B63" s="21"/>
      <c r="C63" s="21"/>
      <c r="D63" s="44"/>
      <c r="E63" s="42"/>
      <c r="G63" s="148">
        <v>157242172</v>
      </c>
      <c r="H63" s="138"/>
      <c r="I63" s="142">
        <v>227415606</v>
      </c>
      <c r="J63" s="138"/>
      <c r="K63" s="136">
        <v>0</v>
      </c>
      <c r="L63" s="138"/>
      <c r="M63" s="142">
        <v>0</v>
      </c>
    </row>
    <row r="64" spans="1:13" ht="20.45" customHeight="1">
      <c r="A64" s="59" t="s">
        <v>7</v>
      </c>
      <c r="B64" s="59"/>
      <c r="C64" s="59"/>
      <c r="D64" s="59"/>
      <c r="E64" s="42"/>
      <c r="F64" s="163"/>
      <c r="G64" s="140">
        <v>5443602</v>
      </c>
      <c r="H64" s="138"/>
      <c r="I64" s="165">
        <v>7688723</v>
      </c>
      <c r="J64" s="138"/>
      <c r="K64" s="164">
        <v>488771</v>
      </c>
      <c r="L64" s="138"/>
      <c r="M64" s="165">
        <v>2569459</v>
      </c>
    </row>
    <row r="65" spans="1:13" ht="8.1" customHeight="1">
      <c r="D65" s="44"/>
      <c r="E65" s="42"/>
      <c r="F65" s="163"/>
      <c r="G65" s="166"/>
      <c r="H65" s="138"/>
      <c r="I65" s="190"/>
      <c r="J65" s="138"/>
      <c r="K65" s="166"/>
      <c r="L65" s="138"/>
      <c r="M65" s="190"/>
    </row>
    <row r="66" spans="1:13" ht="20.45" customHeight="1">
      <c r="A66" s="33" t="s">
        <v>13</v>
      </c>
      <c r="D66" s="44"/>
      <c r="E66" s="42"/>
      <c r="F66" s="163"/>
      <c r="G66" s="167">
        <f>SUM(G57:G64)</f>
        <v>1420371201</v>
      </c>
      <c r="H66" s="138"/>
      <c r="I66" s="191">
        <f>SUM(I57:I64)</f>
        <v>1799687077</v>
      </c>
      <c r="J66" s="138"/>
      <c r="K66" s="167">
        <f>SUM(K57:K64)</f>
        <v>228086889</v>
      </c>
      <c r="L66" s="138"/>
      <c r="M66" s="191">
        <f>SUM(M57:M64)</f>
        <v>384560159</v>
      </c>
    </row>
    <row r="67" spans="1:13" ht="19.350000000000001" customHeight="1">
      <c r="D67" s="44"/>
      <c r="E67" s="42"/>
      <c r="F67" s="163"/>
      <c r="G67" s="136"/>
      <c r="H67" s="138"/>
      <c r="I67" s="138"/>
      <c r="J67" s="138"/>
      <c r="K67" s="136"/>
      <c r="L67" s="146"/>
      <c r="M67" s="138"/>
    </row>
    <row r="68" spans="1:13" ht="20.45" customHeight="1">
      <c r="A68" s="33" t="s">
        <v>19</v>
      </c>
      <c r="D68" s="44"/>
      <c r="E68" s="42"/>
      <c r="F68" s="163"/>
      <c r="G68" s="136"/>
      <c r="H68" s="138"/>
      <c r="I68" s="138"/>
      <c r="J68" s="138"/>
      <c r="K68" s="148"/>
      <c r="L68" s="146"/>
      <c r="M68" s="142"/>
    </row>
    <row r="69" spans="1:13" ht="8.1" customHeight="1">
      <c r="A69" s="33"/>
      <c r="D69" s="44"/>
      <c r="E69" s="42"/>
      <c r="F69" s="163"/>
      <c r="G69" s="136"/>
      <c r="H69" s="138"/>
      <c r="I69" s="138"/>
      <c r="J69" s="138"/>
      <c r="K69" s="148"/>
      <c r="L69" s="146"/>
      <c r="M69" s="142"/>
    </row>
    <row r="70" spans="1:13" ht="20.45" customHeight="1">
      <c r="A70" s="168" t="s">
        <v>113</v>
      </c>
      <c r="B70" s="21"/>
      <c r="C70" s="21"/>
      <c r="D70" s="21"/>
      <c r="E70" s="186">
        <v>12</v>
      </c>
      <c r="F70" s="163"/>
      <c r="G70" s="136">
        <v>560000000</v>
      </c>
      <c r="H70" s="138"/>
      <c r="I70" s="138">
        <v>725000000</v>
      </c>
      <c r="J70" s="138"/>
      <c r="K70" s="136">
        <v>560000000</v>
      </c>
      <c r="L70" s="47"/>
      <c r="M70" s="138">
        <v>725000000</v>
      </c>
    </row>
    <row r="71" spans="1:13" ht="20.45" customHeight="1">
      <c r="A71" s="168" t="s">
        <v>140</v>
      </c>
      <c r="B71" s="21"/>
      <c r="C71" s="21"/>
      <c r="D71" s="21"/>
      <c r="E71" s="42"/>
      <c r="F71" s="163"/>
      <c r="G71" s="136">
        <v>18010221</v>
      </c>
      <c r="H71" s="138"/>
      <c r="I71" s="138">
        <v>5424569</v>
      </c>
      <c r="J71" s="138"/>
      <c r="K71" s="148">
        <v>121977</v>
      </c>
      <c r="L71" s="47"/>
      <c r="M71" s="142">
        <v>116492</v>
      </c>
    </row>
    <row r="72" spans="1:13" ht="20.45" customHeight="1">
      <c r="A72" s="59" t="s">
        <v>73</v>
      </c>
      <c r="B72" s="59"/>
      <c r="C72" s="21"/>
      <c r="D72" s="44"/>
      <c r="E72" s="42"/>
      <c r="F72" s="163"/>
      <c r="G72" s="136">
        <v>5061043</v>
      </c>
      <c r="H72" s="138"/>
      <c r="I72" s="138">
        <v>4567391</v>
      </c>
      <c r="J72" s="138"/>
      <c r="K72" s="136">
        <v>2380997</v>
      </c>
      <c r="L72" s="146"/>
      <c r="M72" s="138">
        <v>2160822</v>
      </c>
    </row>
    <row r="73" spans="1:13" ht="20.45" customHeight="1">
      <c r="A73" s="59" t="s">
        <v>138</v>
      </c>
      <c r="B73" s="59"/>
      <c r="C73" s="21"/>
      <c r="D73" s="44"/>
      <c r="E73" s="42"/>
      <c r="F73" s="163"/>
      <c r="G73" s="136">
        <v>63657935</v>
      </c>
      <c r="H73" s="138"/>
      <c r="I73" s="138">
        <v>74605744</v>
      </c>
      <c r="J73" s="138"/>
      <c r="K73" s="136">
        <v>0</v>
      </c>
      <c r="L73" s="146"/>
      <c r="M73" s="138">
        <v>0</v>
      </c>
    </row>
    <row r="74" spans="1:13" ht="20.45" customHeight="1">
      <c r="A74" s="59" t="s">
        <v>29</v>
      </c>
      <c r="B74" s="59"/>
      <c r="C74" s="21"/>
      <c r="D74" s="44"/>
      <c r="E74" s="42"/>
      <c r="F74" s="163"/>
      <c r="G74" s="140">
        <v>300000</v>
      </c>
      <c r="H74" s="138"/>
      <c r="I74" s="144">
        <v>300000</v>
      </c>
      <c r="J74" s="138"/>
      <c r="K74" s="136">
        <v>300000</v>
      </c>
      <c r="L74" s="146"/>
      <c r="M74" s="138">
        <v>300000</v>
      </c>
    </row>
    <row r="75" spans="1:13" ht="8.1" customHeight="1">
      <c r="D75" s="44"/>
      <c r="E75" s="42"/>
      <c r="F75" s="163"/>
      <c r="G75" s="136"/>
      <c r="H75" s="138"/>
      <c r="I75" s="138"/>
      <c r="J75" s="138"/>
      <c r="K75" s="141"/>
      <c r="L75" s="91"/>
      <c r="M75" s="143"/>
    </row>
    <row r="76" spans="1:13" ht="20.45" customHeight="1">
      <c r="A76" s="33" t="s">
        <v>20</v>
      </c>
      <c r="D76" s="44"/>
      <c r="E76" s="163"/>
      <c r="F76" s="163"/>
      <c r="G76" s="140">
        <f>SUM(G70:G74)</f>
        <v>647029199</v>
      </c>
      <c r="H76" s="138"/>
      <c r="I76" s="144">
        <f>SUM(I70:I75)</f>
        <v>809897704</v>
      </c>
      <c r="J76" s="138"/>
      <c r="K76" s="140">
        <f>SUM(K70:K74)</f>
        <v>562802974</v>
      </c>
      <c r="L76" s="146"/>
      <c r="M76" s="144">
        <f>SUM(M70:M75)</f>
        <v>727577314</v>
      </c>
    </row>
    <row r="77" spans="1:13" ht="8.1" customHeight="1">
      <c r="A77" s="33"/>
      <c r="D77" s="44"/>
      <c r="E77" s="163"/>
      <c r="F77" s="163"/>
      <c r="G77" s="141"/>
      <c r="H77" s="138"/>
      <c r="I77" s="142"/>
      <c r="J77" s="138"/>
      <c r="K77" s="141"/>
      <c r="L77" s="146"/>
      <c r="M77" s="142"/>
    </row>
    <row r="78" spans="1:13" ht="20.45" customHeight="1">
      <c r="A78" s="33" t="s">
        <v>8</v>
      </c>
      <c r="B78" s="21"/>
      <c r="C78" s="21"/>
      <c r="D78" s="44"/>
      <c r="E78" s="163"/>
      <c r="F78" s="163"/>
      <c r="G78" s="140">
        <f>SUM(G66+G76)</f>
        <v>2067400400</v>
      </c>
      <c r="H78" s="138"/>
      <c r="I78" s="144">
        <f>+I66+I76</f>
        <v>2609584781</v>
      </c>
      <c r="J78" s="138"/>
      <c r="K78" s="187">
        <f>SUM(K66,K76)</f>
        <v>790889863</v>
      </c>
      <c r="L78" s="146"/>
      <c r="M78" s="144">
        <f>+M66+M76</f>
        <v>1112137473</v>
      </c>
    </row>
    <row r="79" spans="1:13" ht="20.45" customHeight="1">
      <c r="A79" s="33"/>
      <c r="B79" s="21"/>
      <c r="C79" s="21"/>
      <c r="D79" s="44"/>
      <c r="E79" s="163"/>
      <c r="F79" s="163"/>
      <c r="G79" s="142"/>
      <c r="H79" s="138"/>
      <c r="I79" s="142"/>
      <c r="J79" s="138"/>
      <c r="K79" s="142"/>
      <c r="L79" s="146"/>
      <c r="M79" s="142"/>
    </row>
    <row r="80" spans="1:13" ht="20.45" customHeight="1">
      <c r="A80" s="33"/>
      <c r="B80" s="21"/>
      <c r="C80" s="21"/>
      <c r="D80" s="44"/>
      <c r="E80" s="163"/>
      <c r="F80" s="163"/>
      <c r="G80" s="142"/>
      <c r="H80" s="138"/>
      <c r="I80" s="142"/>
      <c r="J80" s="138"/>
      <c r="K80" s="142"/>
      <c r="L80" s="146"/>
      <c r="M80" s="142"/>
    </row>
    <row r="81" spans="1:13" ht="20.45" customHeight="1">
      <c r="A81" s="33"/>
      <c r="B81" s="21"/>
      <c r="C81" s="21"/>
      <c r="D81" s="44"/>
      <c r="E81" s="163"/>
      <c r="F81" s="163"/>
      <c r="G81" s="142"/>
      <c r="H81" s="138"/>
      <c r="I81" s="142"/>
      <c r="J81" s="138"/>
      <c r="K81" s="142"/>
      <c r="L81" s="146"/>
      <c r="M81" s="142"/>
    </row>
    <row r="82" spans="1:13" ht="24.75" customHeight="1">
      <c r="A82" s="33"/>
      <c r="B82" s="21"/>
      <c r="C82" s="21"/>
      <c r="D82" s="44"/>
      <c r="E82" s="163"/>
      <c r="F82" s="163"/>
      <c r="G82" s="142"/>
      <c r="H82" s="138"/>
      <c r="I82" s="142"/>
      <c r="J82" s="138"/>
      <c r="K82" s="142"/>
      <c r="L82" s="146"/>
      <c r="M82" s="142"/>
    </row>
    <row r="83" spans="1:13" ht="19.350000000000001" customHeight="1">
      <c r="A83" s="251" t="str">
        <f>A40</f>
        <v xml:space="preserve">กรรมการ  ____________________________________        กรรมการ  _________________________________________ 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</row>
    <row r="84" spans="1:13" ht="19.350000000000001" customHeight="1">
      <c r="A84" s="251" t="s">
        <v>107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</row>
    <row r="85" spans="1:13" ht="20.25" customHeight="1">
      <c r="A85" s="33"/>
      <c r="B85" s="21"/>
      <c r="C85" s="21"/>
      <c r="D85" s="44"/>
      <c r="E85" s="163"/>
      <c r="F85" s="163"/>
      <c r="G85" s="142"/>
      <c r="H85" s="138"/>
      <c r="I85" s="142"/>
      <c r="J85" s="138"/>
      <c r="K85" s="142"/>
      <c r="L85" s="146"/>
      <c r="M85" s="142"/>
    </row>
    <row r="86" spans="1:13" ht="21.95" customHeight="1">
      <c r="A86" s="153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6" s="45"/>
      <c r="C86" s="45"/>
      <c r="D86" s="45"/>
      <c r="E86" s="46"/>
      <c r="F86" s="46"/>
      <c r="G86" s="46"/>
      <c r="H86" s="46"/>
      <c r="I86" s="46"/>
      <c r="J86" s="46"/>
      <c r="K86" s="154"/>
      <c r="L86" s="154"/>
      <c r="M86" s="154"/>
    </row>
    <row r="87" spans="1:13" ht="21.75" customHeight="1">
      <c r="A87" s="155" t="str">
        <f>A44</f>
        <v>บริษัท เอเชีย เน็ตเวิร์ค อินเตอร์เนชั่นแนล จำกัด (มหาชน)</v>
      </c>
      <c r="B87" s="37"/>
      <c r="C87" s="38"/>
      <c r="D87" s="38"/>
      <c r="E87" s="39"/>
      <c r="F87" s="38"/>
      <c r="G87" s="38"/>
      <c r="H87" s="38"/>
      <c r="I87" s="38"/>
      <c r="J87" s="38"/>
      <c r="K87" s="124"/>
      <c r="L87" s="124"/>
      <c r="M87" s="124"/>
    </row>
    <row r="88" spans="1:13" ht="21.75" customHeight="1">
      <c r="A88" s="36" t="s">
        <v>136</v>
      </c>
      <c r="B88" s="37"/>
      <c r="C88" s="38"/>
      <c r="D88" s="38"/>
      <c r="E88" s="39"/>
      <c r="F88" s="38"/>
      <c r="G88" s="38"/>
      <c r="H88" s="38"/>
      <c r="I88" s="38"/>
      <c r="J88" s="38"/>
      <c r="K88" s="124"/>
      <c r="L88" s="124"/>
      <c r="M88" s="124"/>
    </row>
    <row r="89" spans="1:13" ht="21.75" customHeight="1">
      <c r="A89" s="169" t="str">
        <f>A46</f>
        <v>ณ วันที่ 30 กันยายน พ.ศ. 2567</v>
      </c>
      <c r="B89" s="40"/>
      <c r="C89" s="126"/>
      <c r="D89" s="126"/>
      <c r="E89" s="41"/>
      <c r="F89" s="126"/>
      <c r="G89" s="126"/>
      <c r="H89" s="126"/>
      <c r="I89" s="126"/>
      <c r="J89" s="126"/>
      <c r="K89" s="127"/>
      <c r="L89" s="127"/>
      <c r="M89" s="127"/>
    </row>
    <row r="90" spans="1:13" ht="19.350000000000001" customHeight="1">
      <c r="A90" s="37"/>
      <c r="B90" s="37"/>
      <c r="C90" s="38"/>
      <c r="D90" s="38"/>
      <c r="E90" s="39"/>
      <c r="F90" s="38"/>
      <c r="G90" s="38"/>
      <c r="H90" s="38"/>
      <c r="I90" s="38"/>
      <c r="J90" s="38"/>
      <c r="K90" s="124"/>
      <c r="L90" s="124"/>
      <c r="M90" s="124"/>
    </row>
    <row r="91" spans="1:13" ht="20.45" customHeight="1">
      <c r="A91" s="37"/>
      <c r="B91" s="37"/>
      <c r="C91" s="38"/>
      <c r="D91" s="38"/>
      <c r="E91" s="39"/>
      <c r="F91" s="38"/>
      <c r="G91" s="254" t="s">
        <v>85</v>
      </c>
      <c r="H91" s="254"/>
      <c r="I91" s="254"/>
      <c r="J91" s="88"/>
      <c r="K91" s="253" t="s">
        <v>86</v>
      </c>
      <c r="L91" s="253"/>
      <c r="M91" s="253"/>
    </row>
    <row r="92" spans="1:13" ht="20.45" customHeight="1">
      <c r="A92" s="37"/>
      <c r="B92" s="37"/>
      <c r="C92" s="38"/>
      <c r="D92" s="38"/>
      <c r="E92" s="39"/>
      <c r="F92" s="38"/>
      <c r="G92" s="128" t="s">
        <v>83</v>
      </c>
      <c r="H92" s="128"/>
      <c r="I92" s="128" t="s">
        <v>84</v>
      </c>
      <c r="J92" s="128"/>
      <c r="K92" s="128" t="s">
        <v>83</v>
      </c>
      <c r="L92" s="128"/>
      <c r="M92" s="128" t="s">
        <v>84</v>
      </c>
    </row>
    <row r="93" spans="1:13" ht="20.45" customHeight="1">
      <c r="A93" s="37"/>
      <c r="B93" s="37"/>
      <c r="C93" s="38"/>
      <c r="D93" s="38"/>
      <c r="E93" s="39"/>
      <c r="F93" s="38"/>
      <c r="G93" s="129" t="s">
        <v>165</v>
      </c>
      <c r="H93" s="88"/>
      <c r="I93" s="129" t="s">
        <v>78</v>
      </c>
      <c r="J93" s="88"/>
      <c r="K93" s="129" t="s">
        <v>165</v>
      </c>
      <c r="L93" s="88"/>
      <c r="M93" s="129" t="s">
        <v>78</v>
      </c>
    </row>
    <row r="94" spans="1:13" ht="20.45" customHeight="1">
      <c r="A94" s="37"/>
      <c r="B94" s="37"/>
      <c r="C94" s="38"/>
      <c r="D94" s="38"/>
      <c r="E94" s="39"/>
      <c r="F94" s="38"/>
      <c r="G94" s="130" t="s">
        <v>123</v>
      </c>
      <c r="H94" s="130"/>
      <c r="I94" s="130" t="s">
        <v>108</v>
      </c>
      <c r="J94" s="130"/>
      <c r="K94" s="130" t="s">
        <v>123</v>
      </c>
      <c r="L94" s="130"/>
      <c r="M94" s="130" t="s">
        <v>108</v>
      </c>
    </row>
    <row r="95" spans="1:13" ht="20.45" customHeight="1">
      <c r="A95" s="42"/>
      <c r="B95" s="42"/>
      <c r="C95" s="42"/>
      <c r="D95" s="42"/>
      <c r="E95" s="192"/>
      <c r="F95" s="42"/>
      <c r="G95" s="131" t="s">
        <v>1</v>
      </c>
      <c r="H95" s="132"/>
      <c r="I95" s="131" t="s">
        <v>1</v>
      </c>
      <c r="J95" s="132"/>
      <c r="K95" s="131" t="s">
        <v>1</v>
      </c>
      <c r="L95" s="132"/>
      <c r="M95" s="131" t="s">
        <v>1</v>
      </c>
    </row>
    <row r="96" spans="1:13" ht="20.45" customHeight="1">
      <c r="A96" s="33" t="s">
        <v>97</v>
      </c>
      <c r="B96" s="21"/>
      <c r="C96" s="21"/>
      <c r="D96" s="44"/>
      <c r="E96" s="47"/>
      <c r="F96" s="44"/>
      <c r="G96" s="90"/>
      <c r="H96" s="44"/>
      <c r="I96" s="44"/>
      <c r="J96" s="44"/>
      <c r="K96" s="90"/>
      <c r="L96" s="44"/>
      <c r="M96" s="44"/>
    </row>
    <row r="97" spans="1:13" ht="8.1" customHeight="1">
      <c r="A97" s="59"/>
      <c r="B97" s="59"/>
      <c r="C97" s="156"/>
      <c r="D97" s="157"/>
      <c r="E97" s="146"/>
      <c r="F97" s="157"/>
      <c r="G97" s="158"/>
      <c r="H97" s="157"/>
      <c r="I97" s="157"/>
      <c r="J97" s="157"/>
      <c r="K97" s="159"/>
      <c r="L97" s="160"/>
      <c r="M97" s="160"/>
    </row>
    <row r="98" spans="1:13" ht="20.45" customHeight="1">
      <c r="A98" s="33" t="s">
        <v>31</v>
      </c>
      <c r="B98" s="21"/>
      <c r="C98" s="21"/>
      <c r="D98" s="44"/>
      <c r="E98" s="163"/>
      <c r="F98" s="163"/>
      <c r="G98" s="136"/>
      <c r="H98" s="138"/>
      <c r="I98" s="138"/>
      <c r="J98" s="138"/>
      <c r="K98" s="136"/>
      <c r="L98" s="146"/>
      <c r="M98" s="138"/>
    </row>
    <row r="99" spans="1:13" ht="8.1" customHeight="1">
      <c r="B99" s="21"/>
      <c r="C99" s="21"/>
      <c r="D99" s="44"/>
      <c r="E99" s="163"/>
      <c r="F99" s="163"/>
      <c r="G99" s="136"/>
      <c r="H99" s="138"/>
      <c r="I99" s="138"/>
      <c r="J99" s="138"/>
      <c r="K99" s="136"/>
      <c r="L99" s="146"/>
      <c r="M99" s="138"/>
    </row>
    <row r="100" spans="1:13" ht="20.45" customHeight="1">
      <c r="A100" s="59" t="s">
        <v>15</v>
      </c>
      <c r="B100" s="21"/>
      <c r="C100" s="21"/>
      <c r="D100" s="44"/>
      <c r="E100" s="188"/>
      <c r="F100" s="163"/>
      <c r="G100" s="136"/>
      <c r="H100" s="138"/>
      <c r="I100" s="138"/>
      <c r="J100" s="138"/>
      <c r="K100" s="136"/>
      <c r="L100" s="146"/>
      <c r="M100" s="138"/>
    </row>
    <row r="101" spans="1:13" ht="20.45" customHeight="1">
      <c r="A101" s="21"/>
      <c r="B101" s="59" t="s">
        <v>74</v>
      </c>
      <c r="C101" s="21"/>
      <c r="D101" s="44"/>
      <c r="E101" s="163"/>
      <c r="F101" s="163"/>
      <c r="G101" s="148"/>
      <c r="H101" s="142"/>
      <c r="I101" s="142"/>
      <c r="J101" s="142"/>
      <c r="K101" s="148"/>
      <c r="L101" s="146"/>
      <c r="M101" s="142"/>
    </row>
    <row r="102" spans="1:13" ht="20.45" customHeight="1">
      <c r="A102" s="21"/>
      <c r="B102" s="59"/>
      <c r="C102" s="2" t="s">
        <v>125</v>
      </c>
      <c r="D102" s="44"/>
      <c r="E102" s="163"/>
      <c r="F102" s="163"/>
      <c r="G102" s="148"/>
      <c r="H102" s="142"/>
      <c r="I102" s="142"/>
      <c r="J102" s="142"/>
      <c r="K102" s="148"/>
      <c r="L102" s="146"/>
      <c r="M102" s="142"/>
    </row>
    <row r="103" spans="1:13" ht="20.45" customHeight="1" thickBot="1">
      <c r="A103" s="21"/>
      <c r="B103" s="59"/>
      <c r="C103" s="21"/>
      <c r="D103" s="44" t="s">
        <v>126</v>
      </c>
      <c r="E103" s="163"/>
      <c r="F103" s="163"/>
      <c r="G103" s="150">
        <v>924000000</v>
      </c>
      <c r="H103" s="146"/>
      <c r="I103" s="151">
        <v>924000000</v>
      </c>
      <c r="J103" s="146"/>
      <c r="K103" s="150">
        <v>924000000</v>
      </c>
      <c r="L103" s="146"/>
      <c r="M103" s="151">
        <v>924000000</v>
      </c>
    </row>
    <row r="104" spans="1:13" ht="8.1" customHeight="1" thickTop="1">
      <c r="E104" s="163"/>
      <c r="F104" s="163"/>
      <c r="G104" s="136"/>
      <c r="H104" s="138"/>
      <c r="I104" s="138"/>
      <c r="J104" s="138"/>
      <c r="K104" s="148"/>
      <c r="L104" s="146"/>
      <c r="M104" s="138"/>
    </row>
    <row r="105" spans="1:13" ht="20.45" customHeight="1">
      <c r="B105" s="59" t="s">
        <v>17</v>
      </c>
      <c r="D105" s="44"/>
      <c r="E105" s="163"/>
      <c r="F105" s="163"/>
      <c r="G105" s="136"/>
      <c r="H105" s="138"/>
      <c r="I105" s="138"/>
      <c r="J105" s="138"/>
      <c r="K105" s="136"/>
      <c r="L105" s="170"/>
      <c r="M105" s="138"/>
    </row>
    <row r="106" spans="1:13" ht="20.45" customHeight="1">
      <c r="C106" s="2" t="s">
        <v>125</v>
      </c>
      <c r="D106" s="44"/>
      <c r="E106" s="163"/>
      <c r="F106" s="163"/>
      <c r="G106" s="136"/>
      <c r="H106" s="138"/>
      <c r="I106" s="138"/>
      <c r="J106" s="138"/>
      <c r="K106" s="136"/>
      <c r="L106" s="170"/>
      <c r="M106" s="138"/>
    </row>
    <row r="107" spans="1:13" ht="20.45" customHeight="1">
      <c r="B107" s="59"/>
      <c r="D107" s="21" t="s">
        <v>127</v>
      </c>
      <c r="E107" s="163"/>
      <c r="F107" s="163"/>
      <c r="G107" s="136">
        <v>924000000</v>
      </c>
      <c r="H107" s="138"/>
      <c r="I107" s="138">
        <v>924000000</v>
      </c>
      <c r="J107" s="138"/>
      <c r="K107" s="136">
        <v>924000000</v>
      </c>
      <c r="L107" s="170"/>
      <c r="M107" s="138">
        <v>924000000</v>
      </c>
    </row>
    <row r="108" spans="1:13" ht="20.45" customHeight="1">
      <c r="A108" s="2" t="s">
        <v>40</v>
      </c>
      <c r="B108" s="59"/>
      <c r="D108" s="21"/>
      <c r="E108" s="163"/>
      <c r="F108" s="163"/>
      <c r="G108" s="136">
        <v>5650789665</v>
      </c>
      <c r="H108" s="170"/>
      <c r="I108" s="142">
        <v>5650789665</v>
      </c>
      <c r="J108" s="138"/>
      <c r="K108" s="136">
        <v>5650789665</v>
      </c>
      <c r="L108" s="142"/>
      <c r="M108" s="138">
        <v>5650789665</v>
      </c>
    </row>
    <row r="109" spans="1:13" ht="20.45" customHeight="1">
      <c r="A109" s="59" t="s">
        <v>146</v>
      </c>
      <c r="B109" s="21"/>
      <c r="C109" s="59"/>
      <c r="D109" s="44"/>
      <c r="E109" s="163"/>
      <c r="F109" s="163"/>
      <c r="G109" s="136"/>
      <c r="H109" s="138"/>
      <c r="I109" s="142"/>
      <c r="J109" s="138"/>
      <c r="K109" s="136"/>
      <c r="L109" s="142"/>
      <c r="M109" s="138"/>
    </row>
    <row r="110" spans="1:13" ht="20.45" customHeight="1">
      <c r="A110" s="59"/>
      <c r="B110" s="59" t="s">
        <v>30</v>
      </c>
      <c r="C110" s="44"/>
      <c r="E110" s="163"/>
      <c r="F110" s="163"/>
      <c r="G110" s="148">
        <v>55500000</v>
      </c>
      <c r="H110" s="142"/>
      <c r="I110" s="142">
        <v>55500000</v>
      </c>
      <c r="J110" s="142"/>
      <c r="K110" s="148">
        <v>55000000</v>
      </c>
      <c r="L110" s="142"/>
      <c r="M110" s="138">
        <v>55000000</v>
      </c>
    </row>
    <row r="111" spans="1:13" ht="20.45" customHeight="1">
      <c r="A111" s="21"/>
      <c r="B111" s="21" t="s">
        <v>24</v>
      </c>
      <c r="C111" s="44"/>
      <c r="E111" s="163"/>
      <c r="F111" s="163"/>
      <c r="G111" s="148">
        <v>1519706632</v>
      </c>
      <c r="H111" s="142"/>
      <c r="I111" s="142">
        <v>1102255063</v>
      </c>
      <c r="J111" s="142"/>
      <c r="K111" s="148">
        <v>459962134</v>
      </c>
      <c r="L111" s="146"/>
      <c r="M111" s="142">
        <v>145390384</v>
      </c>
    </row>
    <row r="112" spans="1:13" ht="20.45" customHeight="1">
      <c r="A112" s="21" t="s">
        <v>39</v>
      </c>
      <c r="B112" s="59"/>
      <c r="D112" s="44"/>
      <c r="E112" s="163"/>
      <c r="F112" s="163"/>
      <c r="G112" s="140">
        <v>-153156831</v>
      </c>
      <c r="H112" s="142"/>
      <c r="I112" s="144">
        <v>-127182870</v>
      </c>
      <c r="J112" s="142"/>
      <c r="K112" s="140">
        <v>0</v>
      </c>
      <c r="L112" s="146"/>
      <c r="M112" s="144">
        <v>0</v>
      </c>
    </row>
    <row r="113" spans="1:14" ht="8.1" customHeight="1">
      <c r="A113" s="21"/>
      <c r="D113" s="47"/>
      <c r="E113" s="163"/>
      <c r="F113" s="163"/>
      <c r="G113" s="136"/>
      <c r="H113" s="138"/>
      <c r="J113" s="146"/>
      <c r="K113" s="136"/>
      <c r="L113" s="146"/>
      <c r="M113" s="138"/>
    </row>
    <row r="114" spans="1:14" ht="20.45" customHeight="1">
      <c r="A114" s="92" t="s">
        <v>70</v>
      </c>
      <c r="D114" s="47"/>
      <c r="E114" s="163"/>
      <c r="F114" s="163"/>
      <c r="G114" s="136">
        <f>SUM(G107:G112)</f>
        <v>7996839466</v>
      </c>
      <c r="H114" s="138"/>
      <c r="I114" s="142">
        <f>SUM(I107:I112)</f>
        <v>7605361858</v>
      </c>
      <c r="J114" s="146"/>
      <c r="K114" s="136">
        <f>SUM(K107:K112)</f>
        <v>7089751799</v>
      </c>
      <c r="L114" s="172"/>
      <c r="M114" s="138">
        <f>SUM(M107:M112)</f>
        <v>6775180049</v>
      </c>
    </row>
    <row r="115" spans="1:14" ht="20.45" customHeight="1">
      <c r="A115" s="59" t="s">
        <v>41</v>
      </c>
      <c r="B115" s="59"/>
      <c r="C115" s="21"/>
      <c r="D115" s="44"/>
      <c r="E115" s="163"/>
      <c r="F115" s="163"/>
      <c r="G115" s="140">
        <v>93084057</v>
      </c>
      <c r="H115" s="138"/>
      <c r="I115" s="144">
        <v>64981867</v>
      </c>
      <c r="J115" s="138"/>
      <c r="K115" s="140">
        <v>0</v>
      </c>
      <c r="L115" s="47"/>
      <c r="M115" s="144">
        <v>0</v>
      </c>
    </row>
    <row r="116" spans="1:14" ht="8.1" customHeight="1">
      <c r="A116" s="59"/>
      <c r="B116" s="21"/>
      <c r="C116" s="21"/>
      <c r="D116" s="44"/>
      <c r="E116" s="163"/>
      <c r="F116" s="163"/>
      <c r="G116" s="136"/>
      <c r="H116" s="138"/>
      <c r="J116" s="138"/>
      <c r="K116" s="136"/>
      <c r="L116" s="172"/>
      <c r="M116" s="138"/>
    </row>
    <row r="117" spans="1:14" ht="20.45" customHeight="1">
      <c r="A117" s="33" t="s">
        <v>75</v>
      </c>
      <c r="B117" s="59"/>
      <c r="C117" s="21"/>
      <c r="D117" s="44"/>
      <c r="E117" s="163"/>
      <c r="F117" s="163"/>
      <c r="G117" s="140">
        <f>SUM(G114:G115)</f>
        <v>8089923523</v>
      </c>
      <c r="H117" s="138"/>
      <c r="I117" s="144">
        <f>SUM(I114:I115)</f>
        <v>7670343725</v>
      </c>
      <c r="J117" s="138"/>
      <c r="K117" s="140">
        <f>SUM(K114:K115)</f>
        <v>7089751799</v>
      </c>
      <c r="L117" s="146"/>
      <c r="M117" s="144">
        <f>SUM(M114:M115)</f>
        <v>6775180049</v>
      </c>
    </row>
    <row r="118" spans="1:14" ht="8.1" customHeight="1">
      <c r="A118" s="33"/>
      <c r="B118" s="59"/>
      <c r="C118" s="21"/>
      <c r="D118" s="44"/>
      <c r="E118" s="163"/>
      <c r="F118" s="163"/>
      <c r="G118" s="141"/>
      <c r="H118" s="138"/>
      <c r="J118" s="138"/>
      <c r="K118" s="141"/>
      <c r="L118" s="146"/>
      <c r="M118" s="143"/>
    </row>
    <row r="119" spans="1:14" ht="20.45" customHeight="1" thickBot="1">
      <c r="A119" s="33" t="s">
        <v>27</v>
      </c>
      <c r="B119" s="21"/>
      <c r="C119" s="21"/>
      <c r="D119" s="44"/>
      <c r="E119" s="173"/>
      <c r="F119" s="173"/>
      <c r="G119" s="150">
        <f>SUM(G117,G78)</f>
        <v>10157323923</v>
      </c>
      <c r="H119" s="138"/>
      <c r="I119" s="151">
        <f>SUM(I117,I78)</f>
        <v>10279928506</v>
      </c>
      <c r="J119" s="138"/>
      <c r="K119" s="150">
        <f>SUM(K117,K78)</f>
        <v>7880641662</v>
      </c>
      <c r="L119" s="172"/>
      <c r="M119" s="151">
        <f>SUM(M117,M78)</f>
        <v>7887317522</v>
      </c>
    </row>
    <row r="120" spans="1:14" ht="19.350000000000001" customHeight="1" thickTop="1">
      <c r="A120" s="33"/>
      <c r="B120" s="21"/>
      <c r="C120" s="21"/>
      <c r="D120" s="44"/>
      <c r="E120" s="173"/>
      <c r="F120" s="173"/>
      <c r="G120" s="44"/>
      <c r="K120" s="44"/>
      <c r="M120" s="44"/>
    </row>
    <row r="121" spans="1:14" ht="19.350000000000001" customHeight="1">
      <c r="A121" s="33"/>
      <c r="B121" s="21"/>
      <c r="C121" s="21"/>
      <c r="D121" s="44"/>
      <c r="E121" s="173"/>
      <c r="F121" s="173"/>
      <c r="N121" s="173"/>
    </row>
    <row r="122" spans="1:14" ht="19.350000000000001" customHeight="1">
      <c r="A122" s="33"/>
      <c r="B122" s="21"/>
      <c r="C122" s="21"/>
      <c r="D122" s="44"/>
      <c r="E122" s="173"/>
      <c r="F122" s="173"/>
      <c r="G122" s="44"/>
      <c r="K122" s="44"/>
      <c r="M122" s="44"/>
    </row>
    <row r="123" spans="1:14" ht="19.350000000000001" customHeight="1">
      <c r="A123" s="33"/>
      <c r="B123" s="21"/>
      <c r="C123" s="21"/>
      <c r="D123" s="44"/>
      <c r="E123" s="173"/>
      <c r="F123" s="173"/>
      <c r="G123" s="44"/>
      <c r="K123" s="44"/>
      <c r="M123" s="44"/>
    </row>
    <row r="124" spans="1:14" ht="19.350000000000001" customHeight="1">
      <c r="A124" s="33"/>
      <c r="B124" s="21"/>
      <c r="C124" s="21"/>
      <c r="D124" s="44"/>
      <c r="E124" s="173"/>
      <c r="F124" s="173"/>
      <c r="G124" s="44"/>
      <c r="K124" s="44"/>
      <c r="M124" s="44"/>
    </row>
    <row r="125" spans="1:14" ht="19.350000000000001" customHeight="1">
      <c r="A125" s="33"/>
      <c r="B125" s="21"/>
      <c r="C125" s="21"/>
      <c r="D125" s="44"/>
      <c r="E125" s="173"/>
      <c r="F125" s="173"/>
      <c r="G125" s="44"/>
      <c r="K125" s="44"/>
      <c r="M125" s="44"/>
    </row>
    <row r="126" spans="1:14" ht="14.25" customHeight="1">
      <c r="A126" s="33"/>
      <c r="B126" s="21"/>
      <c r="C126" s="21"/>
      <c r="D126" s="44"/>
      <c r="E126" s="173"/>
      <c r="F126" s="173"/>
      <c r="G126" s="44"/>
      <c r="K126" s="44"/>
      <c r="M126" s="44"/>
    </row>
    <row r="127" spans="1:14" ht="19.350000000000001" customHeight="1">
      <c r="A127" s="251" t="str">
        <f>A40</f>
        <v xml:space="preserve">กรรมการ  ____________________________________        กรรมการ  _________________________________________ </v>
      </c>
      <c r="B127" s="251"/>
      <c r="C127" s="251"/>
      <c r="D127" s="251"/>
      <c r="E127" s="251"/>
      <c r="F127" s="251"/>
      <c r="G127" s="251"/>
      <c r="H127" s="251"/>
      <c r="I127" s="251"/>
      <c r="J127" s="251"/>
      <c r="K127" s="251"/>
      <c r="L127" s="251"/>
      <c r="M127" s="251"/>
    </row>
    <row r="128" spans="1:14" ht="19.350000000000001" customHeight="1">
      <c r="A128" s="251" t="s">
        <v>107</v>
      </c>
      <c r="B128" s="252"/>
      <c r="C128" s="252"/>
      <c r="D128" s="252"/>
      <c r="E128" s="252"/>
      <c r="F128" s="252"/>
      <c r="G128" s="252"/>
      <c r="H128" s="252"/>
      <c r="I128" s="252"/>
      <c r="J128" s="252"/>
      <c r="K128" s="252"/>
      <c r="L128" s="252"/>
      <c r="M128" s="252"/>
    </row>
    <row r="129" spans="1:13" ht="15.75" customHeight="1">
      <c r="A129" s="221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</row>
    <row r="130" spans="1:13" ht="21.95" customHeight="1">
      <c r="A130" s="45" t="str">
        <f>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0" s="174"/>
      <c r="C130" s="174"/>
      <c r="D130" s="48"/>
      <c r="E130" s="175"/>
      <c r="F130" s="175"/>
      <c r="G130" s="176"/>
      <c r="H130" s="176"/>
      <c r="I130" s="176"/>
      <c r="J130" s="176"/>
      <c r="K130" s="176"/>
      <c r="L130" s="177"/>
      <c r="M130" s="176"/>
    </row>
    <row r="131" spans="1:13" ht="20.100000000000001" customHeight="1">
      <c r="G131" s="44"/>
      <c r="I131" s="44"/>
      <c r="J131" s="44"/>
      <c r="K131" s="44"/>
      <c r="L131" s="44"/>
      <c r="M131" s="44"/>
    </row>
    <row r="144" spans="1:13" ht="20.100000000000001" customHeight="1">
      <c r="K144" s="2"/>
      <c r="L144" s="2"/>
      <c r="M144" s="2"/>
    </row>
    <row r="145" s="2" customFormat="1" ht="20.100000000000001" customHeight="1"/>
    <row r="146" s="2" customFormat="1" ht="20.100000000000001" customHeight="1"/>
    <row r="147" s="2" customFormat="1" ht="20.100000000000001" customHeight="1"/>
    <row r="148" s="2" customFormat="1" ht="20.100000000000001" customHeight="1"/>
    <row r="149" s="2" customFormat="1" ht="20.100000000000001" customHeight="1"/>
    <row r="150" s="2" customFormat="1" ht="20.100000000000001" customHeight="1"/>
    <row r="151" s="2" customFormat="1" ht="20.100000000000001" customHeight="1"/>
  </sheetData>
  <mergeCells count="12">
    <mergeCell ref="A128:M128"/>
    <mergeCell ref="K5:M5"/>
    <mergeCell ref="A40:M40"/>
    <mergeCell ref="A41:M41"/>
    <mergeCell ref="K48:M48"/>
    <mergeCell ref="G5:I5"/>
    <mergeCell ref="G48:I48"/>
    <mergeCell ref="A83:M83"/>
    <mergeCell ref="A84:M84"/>
    <mergeCell ref="K91:M91"/>
    <mergeCell ref="A127:M127"/>
    <mergeCell ref="G91:I9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  <ignoredErrors>
    <ignoredError sqref="J66:L6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24EE7-4EA1-415C-8BD7-6C936F051C5F}">
  <dimension ref="A1:M104"/>
  <sheetViews>
    <sheetView topLeftCell="A37" zoomScale="90" zoomScaleNormal="90" zoomScaleSheetLayoutView="110" workbookViewId="0">
      <selection activeCell="D108" sqref="D108"/>
    </sheetView>
  </sheetViews>
  <sheetFormatPr defaultColWidth="9.42578125" defaultRowHeight="21" customHeight="1"/>
  <cols>
    <col min="1" max="3" width="1.42578125" style="2" customWidth="1"/>
    <col min="4" max="4" width="39.42578125" style="2" customWidth="1"/>
    <col min="5" max="5" width="8.28515625" style="42" customWidth="1"/>
    <col min="6" max="6" width="1" style="2" customWidth="1"/>
    <col min="7" max="7" width="14.85546875" style="2" customWidth="1"/>
    <col min="8" max="8" width="1" style="2" customWidth="1"/>
    <col min="9" max="9" width="14.85546875" style="2" customWidth="1"/>
    <col min="10" max="10" width="1" style="2" customWidth="1"/>
    <col min="11" max="11" width="14.85546875" style="58" customWidth="1"/>
    <col min="12" max="12" width="1" style="58" customWidth="1"/>
    <col min="13" max="13" width="14.85546875" style="58" customWidth="1"/>
    <col min="14" max="16384" width="9.42578125" style="2"/>
  </cols>
  <sheetData>
    <row r="1" spans="1:13" ht="21" customHeight="1">
      <c r="A1" s="36" t="s">
        <v>132</v>
      </c>
      <c r="B1" s="37"/>
      <c r="C1" s="49"/>
      <c r="D1" s="49"/>
      <c r="F1" s="49"/>
      <c r="G1" s="49"/>
      <c r="H1" s="49"/>
      <c r="I1" s="49"/>
      <c r="J1" s="49"/>
      <c r="K1" s="50"/>
      <c r="L1" s="50"/>
      <c r="M1" s="50"/>
    </row>
    <row r="2" spans="1:13" ht="21" customHeight="1">
      <c r="A2" s="33" t="s">
        <v>69</v>
      </c>
      <c r="B2" s="37"/>
      <c r="C2" s="49"/>
      <c r="D2" s="49"/>
      <c r="F2" s="49"/>
      <c r="G2" s="49"/>
      <c r="H2" s="49"/>
      <c r="I2" s="49"/>
      <c r="J2" s="49"/>
      <c r="K2" s="50"/>
      <c r="L2" s="50"/>
      <c r="M2" s="50"/>
    </row>
    <row r="3" spans="1:13" ht="21" customHeight="1">
      <c r="A3" s="32" t="s">
        <v>177</v>
      </c>
      <c r="B3" s="40"/>
      <c r="C3" s="51"/>
      <c r="D3" s="51"/>
      <c r="E3" s="46"/>
      <c r="F3" s="51"/>
      <c r="G3" s="51"/>
      <c r="H3" s="51"/>
      <c r="I3" s="51"/>
      <c r="J3" s="51"/>
      <c r="K3" s="52"/>
      <c r="L3" s="52"/>
      <c r="M3" s="52"/>
    </row>
    <row r="4" spans="1:13" ht="14.1" customHeight="1">
      <c r="A4" s="37"/>
      <c r="B4" s="37"/>
      <c r="C4" s="49"/>
      <c r="D4" s="49"/>
      <c r="F4" s="49"/>
      <c r="G4" s="49"/>
      <c r="H4" s="49"/>
      <c r="I4" s="49"/>
      <c r="J4" s="49"/>
      <c r="K4" s="50"/>
      <c r="L4" s="50"/>
      <c r="M4" s="50"/>
    </row>
    <row r="5" spans="1:13" ht="21" customHeight="1">
      <c r="A5" s="49"/>
      <c r="B5" s="49"/>
      <c r="C5" s="49"/>
      <c r="D5" s="49"/>
      <c r="E5" s="39"/>
      <c r="F5" s="38"/>
      <c r="G5" s="255" t="s">
        <v>85</v>
      </c>
      <c r="H5" s="255"/>
      <c r="I5" s="255"/>
      <c r="J5" s="193"/>
      <c r="K5" s="255" t="s">
        <v>86</v>
      </c>
      <c r="L5" s="255"/>
      <c r="M5" s="255"/>
    </row>
    <row r="6" spans="1:13" ht="21" customHeight="1">
      <c r="A6" s="49"/>
      <c r="B6" s="49"/>
      <c r="C6" s="49"/>
      <c r="D6" s="49"/>
      <c r="E6" s="39"/>
      <c r="F6" s="38"/>
      <c r="G6" s="122" t="s">
        <v>83</v>
      </c>
      <c r="H6" s="194"/>
      <c r="I6" s="122" t="s">
        <v>83</v>
      </c>
      <c r="J6" s="194"/>
      <c r="K6" s="122" t="s">
        <v>83</v>
      </c>
      <c r="L6" s="194"/>
      <c r="M6" s="122" t="s">
        <v>83</v>
      </c>
    </row>
    <row r="7" spans="1:13" ht="21" customHeight="1">
      <c r="A7" s="49"/>
      <c r="B7" s="49"/>
      <c r="C7" s="49"/>
      <c r="D7" s="49"/>
      <c r="E7" s="39"/>
      <c r="F7" s="38"/>
      <c r="G7" s="93" t="s">
        <v>166</v>
      </c>
      <c r="H7" s="194"/>
      <c r="I7" s="93" t="s">
        <v>166</v>
      </c>
      <c r="J7" s="194"/>
      <c r="K7" s="93" t="s">
        <v>166</v>
      </c>
      <c r="L7" s="194"/>
      <c r="M7" s="93" t="s">
        <v>166</v>
      </c>
    </row>
    <row r="8" spans="1:13" ht="21" customHeight="1">
      <c r="F8" s="39"/>
      <c r="G8" s="93" t="s">
        <v>123</v>
      </c>
      <c r="H8" s="39"/>
      <c r="I8" s="93" t="s">
        <v>108</v>
      </c>
      <c r="J8" s="88"/>
      <c r="K8" s="93" t="s">
        <v>123</v>
      </c>
      <c r="L8" s="39"/>
      <c r="M8" s="93" t="s">
        <v>108</v>
      </c>
    </row>
    <row r="9" spans="1:13" ht="21" customHeight="1">
      <c r="F9" s="42"/>
      <c r="G9" s="94" t="s">
        <v>1</v>
      </c>
      <c r="H9" s="42"/>
      <c r="I9" s="94" t="s">
        <v>1</v>
      </c>
      <c r="J9" s="88"/>
      <c r="K9" s="94" t="s">
        <v>1</v>
      </c>
      <c r="L9" s="42"/>
      <c r="M9" s="94" t="s">
        <v>1</v>
      </c>
    </row>
    <row r="10" spans="1:13" ht="6" customHeight="1">
      <c r="F10" s="42"/>
      <c r="G10" s="95"/>
      <c r="H10" s="42"/>
      <c r="I10" s="93"/>
      <c r="J10" s="88"/>
      <c r="K10" s="95"/>
      <c r="L10" s="42"/>
      <c r="M10" s="93"/>
    </row>
    <row r="11" spans="1:13" ht="21" customHeight="1">
      <c r="A11" s="195" t="s">
        <v>99</v>
      </c>
      <c r="F11" s="42"/>
      <c r="G11" s="95"/>
      <c r="H11" s="42"/>
      <c r="I11" s="93"/>
      <c r="J11" s="88"/>
      <c r="K11" s="95"/>
      <c r="L11" s="42"/>
      <c r="M11" s="93"/>
    </row>
    <row r="12" spans="1:13" ht="6" customHeight="1">
      <c r="E12" s="39"/>
      <c r="F12" s="42"/>
      <c r="G12" s="95"/>
      <c r="H12" s="42"/>
      <c r="I12" s="93"/>
      <c r="J12" s="88"/>
      <c r="K12" s="99"/>
      <c r="L12" s="88"/>
      <c r="M12" s="233"/>
    </row>
    <row r="13" spans="1:13" ht="21" customHeight="1">
      <c r="A13" s="59" t="s">
        <v>18</v>
      </c>
      <c r="B13" s="21"/>
      <c r="C13" s="21"/>
      <c r="G13" s="96">
        <v>2345783251</v>
      </c>
      <c r="H13" s="44"/>
      <c r="I13" s="226">
        <v>1365074566</v>
      </c>
      <c r="J13" s="97"/>
      <c r="K13" s="96">
        <v>7149318</v>
      </c>
      <c r="L13" s="97"/>
      <c r="M13" s="226">
        <v>10494166</v>
      </c>
    </row>
    <row r="14" spans="1:13" ht="21" customHeight="1">
      <c r="A14" s="59" t="s">
        <v>141</v>
      </c>
      <c r="B14" s="21"/>
      <c r="C14" s="21"/>
      <c r="G14" s="96">
        <v>0</v>
      </c>
      <c r="H14" s="44"/>
      <c r="I14" s="226">
        <v>0</v>
      </c>
      <c r="J14" s="97"/>
      <c r="K14" s="96">
        <v>448495500</v>
      </c>
      <c r="L14" s="97"/>
      <c r="M14" s="226">
        <v>477031507</v>
      </c>
    </row>
    <row r="15" spans="1:13" ht="21" customHeight="1">
      <c r="A15" s="59" t="s">
        <v>9</v>
      </c>
      <c r="B15" s="21"/>
      <c r="C15" s="21"/>
      <c r="G15" s="100">
        <v>4377919</v>
      </c>
      <c r="H15" s="44"/>
      <c r="I15" s="227">
        <v>5066514</v>
      </c>
      <c r="J15" s="44"/>
      <c r="K15" s="100">
        <v>7235864</v>
      </c>
      <c r="L15" s="44"/>
      <c r="M15" s="227">
        <v>36120210</v>
      </c>
    </row>
    <row r="16" spans="1:13" ht="6" customHeight="1">
      <c r="E16" s="39"/>
      <c r="F16" s="42"/>
      <c r="G16" s="95"/>
      <c r="H16" s="42"/>
      <c r="I16" s="93"/>
      <c r="J16" s="88"/>
      <c r="K16" s="99"/>
      <c r="L16" s="88"/>
      <c r="M16" s="233"/>
    </row>
    <row r="17" spans="1:13" ht="20.85" customHeight="1">
      <c r="A17" s="33" t="s">
        <v>110</v>
      </c>
      <c r="B17" s="21"/>
      <c r="C17" s="21"/>
      <c r="G17" s="100">
        <f>SUM(G13:G15)</f>
        <v>2350161170</v>
      </c>
      <c r="H17" s="44"/>
      <c r="I17" s="227">
        <f>SUM(I13:I15)</f>
        <v>1370141080</v>
      </c>
      <c r="J17" s="44"/>
      <c r="K17" s="100">
        <f>SUM(K13:K15)</f>
        <v>462880682</v>
      </c>
      <c r="L17" s="44"/>
      <c r="M17" s="227">
        <f>SUM(M13:M15)</f>
        <v>523645883</v>
      </c>
    </row>
    <row r="18" spans="1:13" ht="8.1" customHeight="1">
      <c r="A18" s="33"/>
      <c r="B18" s="21"/>
      <c r="C18" s="21"/>
      <c r="G18" s="101"/>
      <c r="H18" s="44"/>
      <c r="I18" s="91"/>
      <c r="J18" s="44"/>
      <c r="K18" s="101"/>
      <c r="L18" s="44"/>
      <c r="M18" s="91"/>
    </row>
    <row r="19" spans="1:13" ht="21" customHeight="1">
      <c r="A19" s="195" t="s">
        <v>100</v>
      </c>
      <c r="B19" s="21"/>
      <c r="C19" s="21"/>
      <c r="G19" s="101"/>
      <c r="H19" s="44"/>
      <c r="I19" s="91"/>
      <c r="J19" s="44"/>
      <c r="K19" s="101"/>
      <c r="L19" s="44"/>
      <c r="M19" s="91"/>
    </row>
    <row r="20" spans="1:13" ht="6" customHeight="1">
      <c r="E20" s="39"/>
      <c r="F20" s="42"/>
      <c r="G20" s="95"/>
      <c r="H20" s="42"/>
      <c r="I20" s="93"/>
      <c r="J20" s="88"/>
      <c r="K20" s="99"/>
      <c r="L20" s="88"/>
      <c r="M20" s="233"/>
    </row>
    <row r="21" spans="1:13" ht="21" customHeight="1">
      <c r="A21" s="59" t="s">
        <v>142</v>
      </c>
      <c r="B21" s="21"/>
      <c r="C21" s="21"/>
      <c r="G21" s="96">
        <v>-1902652335</v>
      </c>
      <c r="H21" s="44"/>
      <c r="I21" s="226">
        <v>-1013871837</v>
      </c>
      <c r="J21" s="97"/>
      <c r="K21" s="96">
        <v>-5958347</v>
      </c>
      <c r="L21" s="97"/>
      <c r="M21" s="226">
        <v>-8092771</v>
      </c>
    </row>
    <row r="22" spans="1:13" ht="21" customHeight="1">
      <c r="A22" s="59" t="s">
        <v>133</v>
      </c>
      <c r="F22" s="42"/>
      <c r="G22" s="101">
        <v>-5067142</v>
      </c>
      <c r="H22" s="47"/>
      <c r="I22" s="91">
        <v>-4173236</v>
      </c>
      <c r="J22" s="102"/>
      <c r="K22" s="101">
        <v>-11348</v>
      </c>
      <c r="L22" s="97"/>
      <c r="M22" s="91">
        <v>-141578</v>
      </c>
    </row>
    <row r="23" spans="1:13" ht="21" customHeight="1">
      <c r="A23" s="59" t="s">
        <v>16</v>
      </c>
      <c r="B23" s="21"/>
      <c r="C23" s="21"/>
      <c r="G23" s="101">
        <v>-151956814</v>
      </c>
      <c r="H23" s="44"/>
      <c r="I23" s="91">
        <v>-117795036</v>
      </c>
      <c r="J23" s="97"/>
      <c r="K23" s="101">
        <v>-8203308</v>
      </c>
      <c r="L23" s="97"/>
      <c r="M23" s="91">
        <v>-12116188</v>
      </c>
    </row>
    <row r="24" spans="1:13" ht="21" customHeight="1">
      <c r="A24" s="59" t="s">
        <v>192</v>
      </c>
      <c r="B24" s="21"/>
      <c r="C24" s="21"/>
      <c r="G24" s="101">
        <v>-622009</v>
      </c>
      <c r="H24" s="44"/>
      <c r="I24" s="91">
        <v>-445515</v>
      </c>
      <c r="J24" s="97"/>
      <c r="K24" s="101">
        <v>0</v>
      </c>
      <c r="L24" s="97"/>
      <c r="M24" s="91">
        <v>0</v>
      </c>
    </row>
    <row r="25" spans="1:13" ht="21" customHeight="1">
      <c r="A25" s="2" t="s">
        <v>42</v>
      </c>
      <c r="F25" s="42"/>
      <c r="G25" s="101">
        <v>-26979491</v>
      </c>
      <c r="H25" s="42"/>
      <c r="I25" s="91">
        <v>73069599</v>
      </c>
      <c r="J25" s="103"/>
      <c r="K25" s="101">
        <v>-19645294</v>
      </c>
      <c r="L25" s="103"/>
      <c r="M25" s="91">
        <v>6501093</v>
      </c>
    </row>
    <row r="26" spans="1:13" ht="21" customHeight="1">
      <c r="A26" s="59" t="s">
        <v>28</v>
      </c>
      <c r="B26" s="21"/>
      <c r="C26" s="21"/>
      <c r="F26" s="42"/>
      <c r="G26" s="98">
        <v>-13089470</v>
      </c>
      <c r="H26" s="47"/>
      <c r="I26" s="228">
        <v>-14902749</v>
      </c>
      <c r="J26" s="102"/>
      <c r="K26" s="98">
        <v>-12666390</v>
      </c>
      <c r="L26" s="47"/>
      <c r="M26" s="228">
        <v>-14416083</v>
      </c>
    </row>
    <row r="27" spans="1:13" ht="6" customHeight="1">
      <c r="F27" s="42"/>
      <c r="G27" s="95"/>
      <c r="H27" s="42"/>
      <c r="I27" s="93"/>
      <c r="J27" s="88"/>
      <c r="K27" s="99"/>
      <c r="L27" s="88"/>
      <c r="M27" s="233"/>
    </row>
    <row r="28" spans="1:13" ht="21" customHeight="1">
      <c r="A28" s="33" t="s">
        <v>111</v>
      </c>
      <c r="B28" s="21"/>
      <c r="C28" s="21"/>
      <c r="G28" s="100">
        <f>SUM(G21:G26)</f>
        <v>-2100367261</v>
      </c>
      <c r="H28" s="44"/>
      <c r="I28" s="227">
        <f>SUM(I21:I26)</f>
        <v>-1078118774</v>
      </c>
      <c r="J28" s="44"/>
      <c r="K28" s="100">
        <f>SUM(K21:K26)</f>
        <v>-46484687</v>
      </c>
      <c r="L28" s="44"/>
      <c r="M28" s="227">
        <f>SUM(M21:M26)</f>
        <v>-28265527</v>
      </c>
    </row>
    <row r="29" spans="1:13" ht="8.1" customHeight="1">
      <c r="F29" s="42"/>
      <c r="G29" s="95"/>
      <c r="H29" s="42"/>
      <c r="I29" s="93"/>
      <c r="J29" s="88"/>
      <c r="K29" s="99"/>
      <c r="L29" s="88"/>
      <c r="M29" s="233"/>
    </row>
    <row r="30" spans="1:13" ht="20.25" customHeight="1">
      <c r="A30" s="33" t="s">
        <v>193</v>
      </c>
      <c r="B30" s="21"/>
      <c r="F30" s="42"/>
      <c r="G30" s="95"/>
      <c r="H30" s="42"/>
      <c r="I30" s="93"/>
      <c r="J30" s="88"/>
      <c r="K30" s="99"/>
      <c r="L30" s="88"/>
      <c r="M30" s="233"/>
    </row>
    <row r="31" spans="1:13" ht="21" customHeight="1">
      <c r="A31" s="33"/>
      <c r="B31" s="92" t="s">
        <v>180</v>
      </c>
      <c r="C31" s="21"/>
      <c r="F31" s="42"/>
      <c r="G31" s="96">
        <f>SUM(G17,G28)</f>
        <v>249793909</v>
      </c>
      <c r="H31" s="47"/>
      <c r="I31" s="226">
        <f>SUM(I17,I28)</f>
        <v>292022306</v>
      </c>
      <c r="J31" s="102"/>
      <c r="K31" s="96">
        <f>SUM(K17,K28)</f>
        <v>416395995</v>
      </c>
      <c r="L31" s="47"/>
      <c r="M31" s="226">
        <f>SUM(M17,M28)</f>
        <v>495380356</v>
      </c>
    </row>
    <row r="32" spans="1:13" ht="21" customHeight="1">
      <c r="A32" s="59" t="s">
        <v>181</v>
      </c>
      <c r="B32" s="21"/>
      <c r="C32" s="21"/>
      <c r="F32" s="42"/>
      <c r="G32" s="98">
        <v>4221344</v>
      </c>
      <c r="H32" s="47"/>
      <c r="I32" s="228">
        <v>886628</v>
      </c>
      <c r="J32" s="102"/>
      <c r="K32" s="98">
        <v>0</v>
      </c>
      <c r="L32" s="47"/>
      <c r="M32" s="228">
        <v>0</v>
      </c>
    </row>
    <row r="33" spans="1:13" ht="6" customHeight="1">
      <c r="F33" s="42"/>
      <c r="G33" s="95"/>
      <c r="H33" s="42"/>
      <c r="I33" s="93"/>
      <c r="J33" s="88"/>
      <c r="K33" s="99"/>
      <c r="L33" s="88"/>
      <c r="M33" s="233"/>
    </row>
    <row r="34" spans="1:13" ht="21" customHeight="1">
      <c r="A34" s="33" t="s">
        <v>167</v>
      </c>
      <c r="B34" s="21"/>
      <c r="C34" s="21"/>
      <c r="F34" s="42"/>
      <c r="G34" s="96">
        <f>SUM(G31,G32)</f>
        <v>254015253</v>
      </c>
      <c r="H34" s="47"/>
      <c r="I34" s="226">
        <f>SUM(I31,I32)</f>
        <v>292908934</v>
      </c>
      <c r="J34" s="102"/>
      <c r="K34" s="96">
        <f>SUM(K31:K32)</f>
        <v>416395995</v>
      </c>
      <c r="L34" s="47"/>
      <c r="M34" s="226">
        <f>SUM(M31:M32)</f>
        <v>495380356</v>
      </c>
    </row>
    <row r="35" spans="1:13" ht="21" customHeight="1">
      <c r="A35" s="59" t="s">
        <v>183</v>
      </c>
      <c r="B35" s="21"/>
      <c r="C35" s="21"/>
      <c r="F35" s="42"/>
      <c r="G35" s="98">
        <v>-57388333</v>
      </c>
      <c r="H35" s="47"/>
      <c r="I35" s="228">
        <v>-46991855.790000007</v>
      </c>
      <c r="J35" s="102"/>
      <c r="K35" s="98">
        <v>15178</v>
      </c>
      <c r="L35" s="47"/>
      <c r="M35" s="228">
        <v>-4266917</v>
      </c>
    </row>
    <row r="36" spans="1:13" ht="6" customHeight="1">
      <c r="F36" s="42"/>
      <c r="G36" s="104"/>
      <c r="H36" s="53"/>
      <c r="I36" s="53"/>
      <c r="J36" s="88"/>
      <c r="K36" s="196"/>
      <c r="L36" s="103"/>
      <c r="M36" s="234"/>
    </row>
    <row r="37" spans="1:13" ht="21" customHeight="1">
      <c r="A37" s="33" t="s">
        <v>194</v>
      </c>
      <c r="B37" s="33"/>
      <c r="C37" s="92"/>
      <c r="F37" s="42"/>
      <c r="G37" s="101">
        <f>SUM(G34:G35)</f>
        <v>196626920</v>
      </c>
      <c r="H37" s="47"/>
      <c r="I37" s="91">
        <f>SUM(I34:I35)</f>
        <v>245917078.20999998</v>
      </c>
      <c r="J37" s="44"/>
      <c r="K37" s="101">
        <f>SUM(K34:K35)</f>
        <v>416411173</v>
      </c>
      <c r="L37" s="44"/>
      <c r="M37" s="91">
        <f>SUM(M34:M35)</f>
        <v>491113439</v>
      </c>
    </row>
    <row r="38" spans="1:13" ht="8.1" customHeight="1">
      <c r="F38" s="42"/>
      <c r="G38" s="95"/>
      <c r="H38" s="42"/>
      <c r="I38" s="93"/>
      <c r="J38" s="88"/>
      <c r="K38" s="99"/>
      <c r="L38" s="88"/>
      <c r="M38" s="233"/>
    </row>
    <row r="39" spans="1:13" ht="21" customHeight="1">
      <c r="A39" s="43" t="s">
        <v>77</v>
      </c>
      <c r="B39" s="92"/>
      <c r="C39" s="21"/>
      <c r="F39" s="42"/>
      <c r="G39" s="90"/>
      <c r="I39" s="44"/>
      <c r="K39" s="89"/>
      <c r="L39" s="2"/>
      <c r="M39" s="2"/>
    </row>
    <row r="40" spans="1:13" ht="21" customHeight="1">
      <c r="A40" s="106"/>
      <c r="B40" s="2" t="s">
        <v>143</v>
      </c>
      <c r="C40" s="21"/>
      <c r="F40" s="42"/>
      <c r="G40" s="96"/>
      <c r="H40" s="47"/>
      <c r="I40" s="226"/>
      <c r="J40" s="102"/>
      <c r="K40" s="96"/>
      <c r="L40" s="47"/>
      <c r="M40" s="226"/>
    </row>
    <row r="41" spans="1:13" ht="21" customHeight="1">
      <c r="A41" s="106"/>
      <c r="C41" s="21" t="s">
        <v>120</v>
      </c>
      <c r="F41" s="42"/>
      <c r="G41" s="101">
        <v>-21501544</v>
      </c>
      <c r="H41" s="105"/>
      <c r="I41" s="91">
        <v>-136971625</v>
      </c>
      <c r="J41" s="105"/>
      <c r="K41" s="101">
        <v>0</v>
      </c>
      <c r="L41" s="44"/>
      <c r="M41" s="91">
        <v>0</v>
      </c>
    </row>
    <row r="42" spans="1:13" ht="21" customHeight="1">
      <c r="A42" s="106"/>
      <c r="C42" s="21" t="s">
        <v>182</v>
      </c>
      <c r="F42" s="42"/>
      <c r="G42" s="98">
        <v>-3543148</v>
      </c>
      <c r="I42" s="228">
        <v>501922</v>
      </c>
      <c r="K42" s="98">
        <v>0</v>
      </c>
      <c r="L42" s="47"/>
      <c r="M42" s="228">
        <v>0</v>
      </c>
    </row>
    <row r="43" spans="1:13" ht="6" customHeight="1">
      <c r="A43" s="106"/>
      <c r="C43" s="21"/>
      <c r="D43" s="21"/>
      <c r="F43" s="42"/>
      <c r="G43" s="96"/>
      <c r="I43" s="226"/>
      <c r="K43" s="96"/>
      <c r="L43" s="47"/>
      <c r="M43" s="226"/>
    </row>
    <row r="44" spans="1:13" ht="21" customHeight="1">
      <c r="A44" s="106"/>
      <c r="B44" s="92" t="s">
        <v>118</v>
      </c>
      <c r="D44" s="21"/>
      <c r="F44" s="42"/>
      <c r="G44" s="96"/>
      <c r="I44" s="226"/>
      <c r="K44" s="96"/>
      <c r="L44" s="47"/>
      <c r="M44" s="226"/>
    </row>
    <row r="45" spans="1:13" ht="21" customHeight="1">
      <c r="A45" s="106"/>
      <c r="C45" s="43" t="s">
        <v>207</v>
      </c>
      <c r="D45" s="21"/>
      <c r="F45" s="42"/>
      <c r="G45" s="98">
        <f>SUM(G41:G42)</f>
        <v>-25044692</v>
      </c>
      <c r="H45" s="47"/>
      <c r="I45" s="228">
        <f>SUM(I41:I42)</f>
        <v>-136469703</v>
      </c>
      <c r="J45" s="102"/>
      <c r="K45" s="98">
        <f>SUM(K41:K43)</f>
        <v>0</v>
      </c>
      <c r="L45" s="47"/>
      <c r="M45" s="228">
        <f>SUM(M41:M43)</f>
        <v>0</v>
      </c>
    </row>
    <row r="46" spans="1:13" ht="6" customHeight="1">
      <c r="A46" s="106"/>
      <c r="B46" s="106"/>
      <c r="C46" s="43"/>
      <c r="F46" s="42"/>
      <c r="G46" s="96"/>
      <c r="H46" s="47"/>
      <c r="I46" s="226"/>
      <c r="J46" s="102"/>
      <c r="K46" s="96"/>
      <c r="L46" s="47"/>
      <c r="M46" s="226"/>
    </row>
    <row r="47" spans="1:13" ht="21" customHeight="1">
      <c r="A47" s="107" t="s">
        <v>170</v>
      </c>
      <c r="B47" s="107"/>
      <c r="C47" s="21"/>
      <c r="F47" s="42"/>
      <c r="G47" s="108">
        <f>SUM(G45)</f>
        <v>-25044692</v>
      </c>
      <c r="I47" s="48">
        <f>SUM(I41:I42)</f>
        <v>-136469703</v>
      </c>
      <c r="K47" s="108">
        <f>SUM(K45)</f>
        <v>0</v>
      </c>
      <c r="L47" s="2"/>
      <c r="M47" s="48">
        <f>SUM(M45)</f>
        <v>0</v>
      </c>
    </row>
    <row r="48" spans="1:13" ht="6" customHeight="1">
      <c r="A48" s="106"/>
      <c r="B48" s="106"/>
      <c r="C48" s="21"/>
      <c r="F48" s="42"/>
      <c r="G48" s="89"/>
      <c r="K48" s="89"/>
      <c r="L48" s="2"/>
      <c r="M48" s="2"/>
    </row>
    <row r="49" spans="1:13" ht="21" customHeight="1" thickBot="1">
      <c r="A49" s="43" t="s">
        <v>195</v>
      </c>
      <c r="B49" s="21"/>
      <c r="C49" s="21"/>
      <c r="F49" s="42"/>
      <c r="G49" s="109">
        <f>SUM(G37,G47)</f>
        <v>171582228</v>
      </c>
      <c r="H49" s="47"/>
      <c r="I49" s="229">
        <f>SUM(I37,I47)</f>
        <v>109447375.20999998</v>
      </c>
      <c r="J49" s="47"/>
      <c r="K49" s="109">
        <f>SUM(K37,K47)</f>
        <v>416411173</v>
      </c>
      <c r="L49" s="44"/>
      <c r="M49" s="229">
        <f>SUM(M37,M47)</f>
        <v>491113439</v>
      </c>
    </row>
    <row r="50" spans="1:13" ht="21" customHeight="1" thickTop="1">
      <c r="A50" s="43"/>
      <c r="B50" s="21"/>
      <c r="C50" s="21"/>
      <c r="F50" s="42"/>
      <c r="G50" s="53"/>
      <c r="H50" s="47"/>
      <c r="I50" s="53"/>
      <c r="J50" s="47"/>
      <c r="K50" s="53"/>
      <c r="L50" s="44"/>
      <c r="M50" s="53"/>
    </row>
    <row r="51" spans="1:13" ht="15" customHeight="1">
      <c r="A51" s="43"/>
      <c r="B51" s="21"/>
      <c r="C51" s="21"/>
      <c r="F51" s="42"/>
      <c r="G51" s="53"/>
      <c r="H51" s="47"/>
      <c r="I51" s="53"/>
      <c r="J51" s="47"/>
      <c r="K51" s="53"/>
      <c r="L51" s="44"/>
      <c r="M51" s="53"/>
    </row>
    <row r="52" spans="1:13" ht="10.5" customHeight="1">
      <c r="A52" s="43"/>
      <c r="B52" s="21"/>
      <c r="C52" s="21"/>
      <c r="F52" s="42"/>
      <c r="G52" s="53"/>
      <c r="H52" s="47"/>
      <c r="I52" s="53"/>
      <c r="J52" s="47"/>
      <c r="K52" s="53"/>
      <c r="L52" s="44"/>
      <c r="M52" s="53"/>
    </row>
    <row r="53" spans="1:13" ht="21" customHeight="1">
      <c r="A53" s="251" t="s">
        <v>90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</row>
    <row r="54" spans="1:13" ht="21" customHeight="1">
      <c r="A54" s="251" t="s">
        <v>144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</row>
    <row r="55" spans="1:13" s="197" customFormat="1" ht="13.5" customHeight="1"/>
    <row r="56" spans="1:13" ht="21.95" customHeight="1">
      <c r="A56" s="45" t="s">
        <v>87</v>
      </c>
      <c r="B56" s="45"/>
      <c r="C56" s="45"/>
      <c r="D56" s="45"/>
      <c r="E56" s="46"/>
      <c r="F56" s="45"/>
      <c r="G56" s="45"/>
      <c r="H56" s="45"/>
      <c r="I56" s="45"/>
      <c r="J56" s="45"/>
      <c r="K56" s="54"/>
      <c r="L56" s="54"/>
      <c r="M56" s="54"/>
    </row>
    <row r="57" spans="1:13" ht="21" customHeight="1">
      <c r="A57" s="33" t="str">
        <f>+A1</f>
        <v>บริษัท เอเชีย เน็ตเวิร์ค อินเตอร์เนชั่นแนล จำกัด (มหาชน)</v>
      </c>
      <c r="B57" s="37"/>
      <c r="C57" s="49"/>
      <c r="D57" s="49"/>
      <c r="F57" s="49"/>
      <c r="G57" s="49"/>
      <c r="H57" s="49"/>
      <c r="I57" s="49"/>
      <c r="J57" s="49"/>
      <c r="K57" s="50"/>
      <c r="L57" s="50"/>
      <c r="M57" s="50"/>
    </row>
    <row r="58" spans="1:13" ht="21" customHeight="1">
      <c r="A58" s="33" t="s">
        <v>91</v>
      </c>
      <c r="B58" s="37"/>
      <c r="C58" s="49"/>
      <c r="D58" s="49"/>
      <c r="F58" s="49"/>
      <c r="G58" s="49"/>
      <c r="H58" s="49"/>
      <c r="I58" s="49"/>
      <c r="J58" s="49"/>
      <c r="K58" s="50"/>
      <c r="L58" s="50"/>
      <c r="M58" s="50"/>
    </row>
    <row r="59" spans="1:13" ht="21" customHeight="1">
      <c r="A59" s="32" t="str">
        <f>+A3</f>
        <v>สำหรับรอบระยะเวลาสามเดือนสิ้นสุดวันที่ 30 กันยายน พ.ศ. 2567</v>
      </c>
      <c r="B59" s="40"/>
      <c r="C59" s="51"/>
      <c r="D59" s="51"/>
      <c r="E59" s="46"/>
      <c r="F59" s="51"/>
      <c r="G59" s="51"/>
      <c r="H59" s="51"/>
      <c r="I59" s="51"/>
      <c r="J59" s="51"/>
      <c r="K59" s="52"/>
      <c r="L59" s="52"/>
      <c r="M59" s="52"/>
    </row>
    <row r="60" spans="1:13" ht="20.85" customHeight="1">
      <c r="A60" s="37"/>
      <c r="B60" s="37"/>
      <c r="C60" s="49"/>
      <c r="D60" s="49"/>
      <c r="F60" s="49"/>
      <c r="G60" s="49"/>
      <c r="H60" s="49"/>
      <c r="I60" s="49"/>
      <c r="J60" s="49"/>
      <c r="K60" s="50"/>
      <c r="L60" s="50"/>
      <c r="M60" s="50"/>
    </row>
    <row r="61" spans="1:13" ht="20.85" customHeight="1">
      <c r="A61" s="49"/>
      <c r="B61" s="49"/>
      <c r="C61" s="49"/>
      <c r="D61" s="49"/>
      <c r="E61" s="39"/>
      <c r="F61" s="38"/>
      <c r="G61" s="255" t="s">
        <v>85</v>
      </c>
      <c r="H61" s="255"/>
      <c r="I61" s="255"/>
      <c r="J61" s="193"/>
      <c r="K61" s="255" t="s">
        <v>86</v>
      </c>
      <c r="L61" s="255"/>
      <c r="M61" s="255"/>
    </row>
    <row r="62" spans="1:13" ht="20.85" customHeight="1">
      <c r="A62" s="49"/>
      <c r="B62" s="49"/>
      <c r="C62" s="49"/>
      <c r="D62" s="49"/>
      <c r="E62" s="39"/>
      <c r="F62" s="38"/>
      <c r="G62" s="121" t="s">
        <v>83</v>
      </c>
      <c r="H62" s="194"/>
      <c r="I62" s="121" t="s">
        <v>83</v>
      </c>
      <c r="J62" s="194"/>
      <c r="K62" s="121" t="s">
        <v>83</v>
      </c>
      <c r="L62" s="194"/>
      <c r="M62" s="121" t="s">
        <v>83</v>
      </c>
    </row>
    <row r="63" spans="1:13" ht="20.85" customHeight="1">
      <c r="A63" s="49"/>
      <c r="B63" s="49"/>
      <c r="C63" s="49"/>
      <c r="D63" s="49"/>
      <c r="E63" s="39"/>
      <c r="F63" s="38"/>
      <c r="G63" s="93" t="s">
        <v>166</v>
      </c>
      <c r="H63" s="194"/>
      <c r="I63" s="93" t="s">
        <v>166</v>
      </c>
      <c r="J63" s="194"/>
      <c r="K63" s="93" t="s">
        <v>166</v>
      </c>
      <c r="L63" s="194"/>
      <c r="M63" s="93" t="s">
        <v>166</v>
      </c>
    </row>
    <row r="64" spans="1:13" ht="20.85" customHeight="1">
      <c r="F64" s="39"/>
      <c r="G64" s="93" t="s">
        <v>123</v>
      </c>
      <c r="H64" s="39"/>
      <c r="I64" s="93" t="s">
        <v>108</v>
      </c>
      <c r="J64" s="88"/>
      <c r="K64" s="93" t="s">
        <v>123</v>
      </c>
      <c r="L64" s="39"/>
      <c r="M64" s="93" t="s">
        <v>108</v>
      </c>
    </row>
    <row r="65" spans="1:13" ht="20.85" customHeight="1">
      <c r="E65" s="41" t="s">
        <v>0</v>
      </c>
      <c r="F65" s="42"/>
      <c r="G65" s="94" t="s">
        <v>1</v>
      </c>
      <c r="H65" s="42"/>
      <c r="I65" s="94" t="s">
        <v>1</v>
      </c>
      <c r="J65" s="88"/>
      <c r="K65" s="94" t="s">
        <v>1</v>
      </c>
      <c r="L65" s="42"/>
      <c r="M65" s="94" t="s">
        <v>1</v>
      </c>
    </row>
    <row r="66" spans="1:13" ht="6" customHeight="1">
      <c r="E66" s="39"/>
      <c r="F66" s="42"/>
      <c r="G66" s="95"/>
      <c r="H66" s="42"/>
      <c r="I66" s="93"/>
      <c r="J66" s="88"/>
      <c r="K66" s="99"/>
      <c r="L66" s="88"/>
      <c r="M66" s="233"/>
    </row>
    <row r="67" spans="1:13" ht="20.85" customHeight="1">
      <c r="A67" s="33" t="s">
        <v>196</v>
      </c>
      <c r="F67" s="42"/>
      <c r="G67" s="110"/>
      <c r="H67" s="42"/>
      <c r="I67" s="42"/>
      <c r="J67" s="42"/>
      <c r="K67" s="111"/>
    </row>
    <row r="68" spans="1:13" ht="20.85" customHeight="1">
      <c r="A68" s="59" t="s">
        <v>70</v>
      </c>
      <c r="F68" s="42"/>
      <c r="G68" s="90">
        <v>176355806</v>
      </c>
      <c r="H68" s="44"/>
      <c r="I68" s="44">
        <v>240312072</v>
      </c>
      <c r="J68" s="44"/>
      <c r="K68" s="90">
        <v>416411173</v>
      </c>
      <c r="L68" s="44"/>
      <c r="M68" s="44">
        <v>491113439</v>
      </c>
    </row>
    <row r="69" spans="1:13" ht="20.85" customHeight="1">
      <c r="A69" s="59" t="s">
        <v>71</v>
      </c>
      <c r="B69" s="92"/>
      <c r="G69" s="112">
        <v>20271114</v>
      </c>
      <c r="I69" s="230">
        <v>5605005.6500000004</v>
      </c>
      <c r="K69" s="112">
        <v>0</v>
      </c>
      <c r="L69" s="2"/>
      <c r="M69" s="230">
        <v>0</v>
      </c>
    </row>
    <row r="70" spans="1:13" ht="6" customHeight="1">
      <c r="E70" s="39"/>
      <c r="F70" s="42"/>
      <c r="G70" s="95"/>
      <c r="H70" s="42"/>
      <c r="I70" s="93"/>
      <c r="J70" s="88"/>
      <c r="K70" s="95"/>
      <c r="L70" s="88"/>
      <c r="M70" s="93"/>
    </row>
    <row r="71" spans="1:13" ht="20.85" customHeight="1" thickBot="1">
      <c r="F71" s="42"/>
      <c r="G71" s="113">
        <f>SUM(G68:G70)</f>
        <v>196626920</v>
      </c>
      <c r="H71" s="114"/>
      <c r="I71" s="231">
        <f>SUM(I68:I70)</f>
        <v>245917077.65000001</v>
      </c>
      <c r="J71" s="114"/>
      <c r="K71" s="113">
        <f>SUM(K68:K70)</f>
        <v>416411173</v>
      </c>
      <c r="L71" s="115"/>
      <c r="M71" s="231">
        <f>SUM(M68:M70)</f>
        <v>491113439</v>
      </c>
    </row>
    <row r="72" spans="1:13" ht="20.85" customHeight="1" thickTop="1">
      <c r="B72" s="59"/>
      <c r="C72" s="21"/>
      <c r="F72" s="42"/>
      <c r="G72" s="104"/>
      <c r="H72" s="47"/>
      <c r="I72" s="53"/>
      <c r="J72" s="47"/>
      <c r="K72" s="90"/>
      <c r="L72" s="44"/>
      <c r="M72" s="44"/>
    </row>
    <row r="73" spans="1:13" ht="20.85" customHeight="1">
      <c r="A73" s="33" t="s">
        <v>171</v>
      </c>
      <c r="B73" s="59"/>
      <c r="C73" s="92"/>
      <c r="G73" s="89"/>
      <c r="K73" s="89"/>
      <c r="L73" s="2"/>
      <c r="M73" s="2"/>
    </row>
    <row r="74" spans="1:13" ht="20.85" customHeight="1">
      <c r="A74" s="59" t="s">
        <v>70</v>
      </c>
      <c r="B74" s="92"/>
      <c r="G74" s="90">
        <v>158109525</v>
      </c>
      <c r="I74" s="44">
        <v>104314723</v>
      </c>
      <c r="K74" s="90">
        <v>416411173</v>
      </c>
      <c r="L74" s="2"/>
      <c r="M74" s="44">
        <v>491113439</v>
      </c>
    </row>
    <row r="75" spans="1:13" ht="20.85" customHeight="1">
      <c r="A75" s="59" t="s">
        <v>71</v>
      </c>
      <c r="B75" s="92"/>
      <c r="G75" s="112">
        <v>13472703</v>
      </c>
      <c r="I75" s="230">
        <v>5132651.6500000004</v>
      </c>
      <c r="K75" s="112">
        <v>0</v>
      </c>
      <c r="L75" s="2"/>
      <c r="M75" s="230">
        <v>0</v>
      </c>
    </row>
    <row r="76" spans="1:13" ht="6" customHeight="1">
      <c r="E76" s="39"/>
      <c r="F76" s="42"/>
      <c r="G76" s="95"/>
      <c r="H76" s="42"/>
      <c r="I76" s="93"/>
      <c r="J76" s="88"/>
      <c r="K76" s="95"/>
      <c r="L76" s="88"/>
      <c r="M76" s="93"/>
    </row>
    <row r="77" spans="1:13" ht="20.85" customHeight="1" thickBot="1">
      <c r="F77" s="42"/>
      <c r="G77" s="113">
        <f>SUM(G74:G76)</f>
        <v>171582228</v>
      </c>
      <c r="H77" s="114"/>
      <c r="I77" s="231">
        <f>SUM(I74:I76)</f>
        <v>109447374.65000001</v>
      </c>
      <c r="J77" s="114"/>
      <c r="K77" s="113">
        <f>SUM(K74:K76)</f>
        <v>416411173</v>
      </c>
      <c r="L77" s="115"/>
      <c r="M77" s="231">
        <f>SUM(M74:M76)</f>
        <v>491113439</v>
      </c>
    </row>
    <row r="78" spans="1:13" ht="20.85" customHeight="1" thickTop="1">
      <c r="F78" s="42"/>
      <c r="G78" s="101"/>
      <c r="H78" s="114"/>
      <c r="I78" s="91"/>
      <c r="J78" s="114"/>
      <c r="K78" s="101"/>
      <c r="L78" s="115"/>
      <c r="M78" s="91"/>
    </row>
    <row r="79" spans="1:13" ht="20.85" customHeight="1">
      <c r="B79" s="59"/>
      <c r="C79" s="21"/>
      <c r="F79" s="42"/>
      <c r="G79" s="104"/>
      <c r="H79" s="47"/>
      <c r="I79" s="53"/>
      <c r="J79" s="47"/>
      <c r="K79" s="90"/>
      <c r="L79" s="44"/>
      <c r="M79" s="44"/>
    </row>
    <row r="80" spans="1:13" ht="20.85" customHeight="1">
      <c r="A80" s="33" t="s">
        <v>197</v>
      </c>
      <c r="B80" s="59"/>
      <c r="C80" s="21"/>
      <c r="E80" s="42">
        <v>16</v>
      </c>
      <c r="G80" s="90"/>
      <c r="I80" s="44"/>
      <c r="K80" s="89"/>
      <c r="L80" s="2"/>
      <c r="M80" s="2"/>
    </row>
    <row r="81" spans="1:13" ht="6" customHeight="1">
      <c r="E81" s="39"/>
      <c r="F81" s="42"/>
      <c r="G81" s="95"/>
      <c r="H81" s="42"/>
      <c r="I81" s="93"/>
      <c r="J81" s="88"/>
      <c r="K81" s="99"/>
      <c r="L81" s="88"/>
      <c r="M81" s="233"/>
    </row>
    <row r="82" spans="1:13" ht="20.85" customHeight="1" thickBot="1">
      <c r="A82" s="59" t="s">
        <v>198</v>
      </c>
      <c r="B82" s="117"/>
      <c r="G82" s="240">
        <v>9.5399999999999999E-2</v>
      </c>
      <c r="H82" s="57"/>
      <c r="I82" s="232">
        <v>0.18579999999999999</v>
      </c>
      <c r="J82" s="223"/>
      <c r="K82" s="240">
        <v>0.2253</v>
      </c>
      <c r="L82" s="223"/>
      <c r="M82" s="232">
        <v>0.37969999999999998</v>
      </c>
    </row>
    <row r="83" spans="1:13" ht="20.85" customHeight="1" thickTop="1">
      <c r="A83" s="59"/>
      <c r="F83" s="42"/>
      <c r="G83" s="118"/>
      <c r="H83" s="119"/>
      <c r="I83" s="118"/>
      <c r="J83" s="119"/>
      <c r="K83" s="118"/>
      <c r="L83" s="116"/>
      <c r="M83" s="118"/>
    </row>
    <row r="84" spans="1:13" ht="20.85" customHeight="1">
      <c r="A84" s="59"/>
      <c r="B84" s="59"/>
      <c r="G84" s="120"/>
      <c r="H84" s="119"/>
      <c r="I84" s="120"/>
      <c r="J84" s="119"/>
      <c r="K84" s="120"/>
      <c r="L84" s="119"/>
      <c r="M84" s="120"/>
    </row>
    <row r="85" spans="1:13" ht="21" customHeight="1">
      <c r="A85" s="59"/>
      <c r="B85" s="59"/>
      <c r="G85" s="55"/>
      <c r="H85" s="56"/>
      <c r="I85" s="55"/>
      <c r="J85" s="57"/>
      <c r="K85" s="55"/>
      <c r="L85" s="56"/>
      <c r="M85" s="55"/>
    </row>
    <row r="86" spans="1:13" ht="21" customHeight="1">
      <c r="A86" s="59"/>
      <c r="B86" s="59"/>
      <c r="G86" s="55"/>
      <c r="H86" s="56"/>
      <c r="I86" s="55"/>
      <c r="J86" s="57"/>
      <c r="K86" s="55"/>
      <c r="L86" s="56"/>
      <c r="M86" s="55"/>
    </row>
    <row r="87" spans="1:13" ht="21.75" customHeight="1">
      <c r="A87" s="59"/>
      <c r="B87" s="59"/>
      <c r="G87" s="55"/>
      <c r="H87" s="56"/>
      <c r="I87" s="55"/>
      <c r="J87" s="57"/>
      <c r="K87" s="55"/>
      <c r="L87" s="56"/>
      <c r="M87" s="55"/>
    </row>
    <row r="88" spans="1:13" ht="21" customHeight="1">
      <c r="A88" s="59"/>
      <c r="B88" s="59"/>
      <c r="G88" s="55"/>
      <c r="H88" s="56"/>
      <c r="I88" s="55"/>
      <c r="J88" s="57"/>
      <c r="K88" s="55"/>
      <c r="L88" s="56"/>
      <c r="M88" s="55"/>
    </row>
    <row r="89" spans="1:13" ht="26.25" customHeight="1">
      <c r="A89" s="59"/>
      <c r="B89" s="59"/>
      <c r="G89" s="55"/>
      <c r="H89" s="56"/>
      <c r="I89" s="55"/>
      <c r="J89" s="57"/>
      <c r="K89" s="55"/>
      <c r="L89" s="56"/>
      <c r="M89" s="55"/>
    </row>
    <row r="90" spans="1:13" ht="28.5" customHeight="1">
      <c r="A90" s="59"/>
      <c r="B90" s="59"/>
      <c r="G90" s="55"/>
      <c r="H90" s="56"/>
      <c r="I90" s="55"/>
      <c r="J90" s="57"/>
      <c r="K90" s="55"/>
      <c r="L90" s="56"/>
      <c r="M90" s="55"/>
    </row>
    <row r="91" spans="1:13" ht="21" customHeight="1">
      <c r="A91" s="59"/>
      <c r="B91" s="59"/>
      <c r="G91" s="55"/>
      <c r="H91" s="56"/>
      <c r="I91" s="55"/>
      <c r="J91" s="57"/>
      <c r="K91" s="55"/>
      <c r="L91" s="56"/>
      <c r="M91" s="55"/>
    </row>
    <row r="92" spans="1:13" ht="21" customHeight="1">
      <c r="A92" s="59"/>
      <c r="B92" s="59"/>
      <c r="G92" s="55"/>
      <c r="H92" s="56"/>
      <c r="I92" s="55"/>
      <c r="J92" s="57"/>
      <c r="K92" s="55"/>
      <c r="L92" s="56"/>
      <c r="M92" s="55"/>
    </row>
    <row r="93" spans="1:13" ht="21" customHeight="1">
      <c r="A93" s="59"/>
      <c r="B93" s="59"/>
      <c r="G93" s="55"/>
      <c r="H93" s="56"/>
      <c r="I93" s="55"/>
      <c r="J93" s="57"/>
      <c r="K93" s="55"/>
      <c r="L93" s="56"/>
      <c r="M93" s="55"/>
    </row>
    <row r="94" spans="1:13" ht="21" customHeight="1">
      <c r="A94" s="59"/>
      <c r="B94" s="59"/>
      <c r="G94" s="55"/>
      <c r="H94" s="56"/>
      <c r="I94" s="55"/>
      <c r="J94" s="57"/>
      <c r="K94" s="55"/>
      <c r="L94" s="56"/>
      <c r="M94" s="55"/>
    </row>
    <row r="95" spans="1:13" ht="21" customHeight="1">
      <c r="A95" s="59"/>
      <c r="B95" s="59"/>
      <c r="G95" s="55"/>
      <c r="H95" s="56"/>
      <c r="I95" s="55"/>
      <c r="J95" s="57"/>
      <c r="K95" s="55"/>
      <c r="L95" s="56"/>
      <c r="M95" s="55"/>
    </row>
    <row r="96" spans="1:13" ht="23.25" customHeight="1">
      <c r="A96" s="59"/>
      <c r="B96" s="59"/>
      <c r="G96" s="55"/>
      <c r="H96" s="56"/>
      <c r="I96" s="55"/>
      <c r="J96" s="57"/>
      <c r="K96" s="55"/>
      <c r="L96" s="56"/>
      <c r="M96" s="55"/>
    </row>
    <row r="97" spans="1:13" ht="21" customHeight="1">
      <c r="A97" s="59"/>
      <c r="B97" s="59"/>
      <c r="G97" s="55"/>
      <c r="H97" s="56"/>
      <c r="I97" s="55"/>
      <c r="J97" s="57"/>
      <c r="K97" s="55"/>
      <c r="L97" s="56"/>
      <c r="M97" s="55"/>
    </row>
    <row r="98" spans="1:13" ht="20.25" customHeight="1">
      <c r="A98" s="59"/>
      <c r="B98" s="59"/>
      <c r="G98" s="55"/>
      <c r="H98" s="56"/>
      <c r="I98" s="55"/>
      <c r="J98" s="57"/>
      <c r="K98" s="55"/>
      <c r="L98" s="56"/>
      <c r="M98" s="55"/>
    </row>
    <row r="99" spans="1:13" ht="17.100000000000001" customHeight="1">
      <c r="A99" s="59"/>
      <c r="B99" s="59"/>
      <c r="G99" s="55"/>
      <c r="H99" s="56"/>
      <c r="I99" s="55"/>
      <c r="J99" s="57"/>
      <c r="K99" s="55"/>
      <c r="L99" s="56"/>
      <c r="M99" s="55"/>
    </row>
    <row r="100" spans="1:13" ht="21" customHeight="1">
      <c r="A100" s="251" t="s">
        <v>90</v>
      </c>
      <c r="B100" s="251"/>
      <c r="C100" s="251"/>
      <c r="D100" s="251"/>
      <c r="E100" s="251"/>
      <c r="F100" s="251"/>
      <c r="G100" s="251"/>
      <c r="H100" s="251"/>
      <c r="I100" s="251"/>
      <c r="J100" s="251"/>
      <c r="K100" s="251"/>
      <c r="L100" s="251"/>
      <c r="M100" s="251"/>
    </row>
    <row r="101" spans="1:13" ht="21" customHeight="1">
      <c r="A101" s="251" t="s">
        <v>145</v>
      </c>
      <c r="B101" s="252"/>
      <c r="C101" s="252"/>
      <c r="D101" s="252"/>
      <c r="E101" s="252"/>
      <c r="F101" s="252"/>
      <c r="G101" s="252"/>
      <c r="H101" s="252"/>
      <c r="I101" s="252"/>
      <c r="J101" s="252"/>
      <c r="K101" s="252"/>
      <c r="L101" s="252"/>
      <c r="M101" s="252"/>
    </row>
    <row r="102" spans="1:13" ht="21" customHeight="1">
      <c r="A102" s="221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</row>
    <row r="103" spans="1:13" ht="23.25" customHeight="1">
      <c r="A103" s="59"/>
      <c r="B103" s="59"/>
      <c r="G103" s="55"/>
      <c r="H103" s="56"/>
      <c r="I103" s="55"/>
      <c r="J103" s="57"/>
      <c r="K103" s="55"/>
      <c r="L103" s="56"/>
      <c r="M103" s="55"/>
    </row>
    <row r="104" spans="1:13" ht="21.95" customHeight="1">
      <c r="A104" s="45" t="str">
        <f>+A56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45"/>
      <c r="C104" s="45"/>
      <c r="D104" s="45"/>
      <c r="E104" s="46"/>
      <c r="F104" s="45"/>
      <c r="G104" s="45"/>
      <c r="H104" s="45"/>
      <c r="I104" s="45"/>
      <c r="J104" s="45"/>
      <c r="K104" s="54"/>
      <c r="L104" s="54"/>
      <c r="M104" s="54"/>
    </row>
  </sheetData>
  <mergeCells count="8">
    <mergeCell ref="A100:M100"/>
    <mergeCell ref="A101:M101"/>
    <mergeCell ref="G5:I5"/>
    <mergeCell ref="K5:M5"/>
    <mergeCell ref="A53:M53"/>
    <mergeCell ref="A54:M54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9D220-2744-4B23-BE62-ED5E97211783}">
  <dimension ref="A1:M108"/>
  <sheetViews>
    <sheetView topLeftCell="A45" zoomScaleNormal="100" zoomScaleSheetLayoutView="110" workbookViewId="0">
      <selection activeCell="D108" sqref="D108"/>
    </sheetView>
  </sheetViews>
  <sheetFormatPr defaultColWidth="9.42578125" defaultRowHeight="21" customHeight="1"/>
  <cols>
    <col min="1" max="3" width="1" style="2" customWidth="1"/>
    <col min="4" max="4" width="46.5703125" style="2" customWidth="1"/>
    <col min="5" max="5" width="7.85546875" style="42" customWidth="1"/>
    <col min="6" max="6" width="0.85546875" style="2" customWidth="1"/>
    <col min="7" max="7" width="14.7109375" style="2" customWidth="1"/>
    <col min="8" max="8" width="0.85546875" style="2" customWidth="1"/>
    <col min="9" max="9" width="14.5703125" style="2" customWidth="1"/>
    <col min="10" max="10" width="0.85546875" style="2" customWidth="1"/>
    <col min="11" max="11" width="14.85546875" style="58" customWidth="1"/>
    <col min="12" max="12" width="0.85546875" style="58" customWidth="1"/>
    <col min="13" max="13" width="14.5703125" style="58" customWidth="1"/>
    <col min="14" max="16384" width="9.42578125" style="2"/>
  </cols>
  <sheetData>
    <row r="1" spans="1:13" ht="21" customHeight="1">
      <c r="A1" s="36" t="str">
        <f>'PL3M 5-6'!A1</f>
        <v>บริษัท เอเชีย เน็ตเวิร์ค อินเตอร์เนชั่นแนล จำกัด (มหาชน)</v>
      </c>
      <c r="B1" s="37"/>
      <c r="C1" s="49"/>
      <c r="D1" s="49"/>
      <c r="F1" s="49"/>
      <c r="G1" s="49"/>
      <c r="H1" s="49"/>
      <c r="I1" s="49"/>
      <c r="J1" s="49"/>
      <c r="K1" s="50"/>
      <c r="L1" s="50"/>
      <c r="M1" s="50"/>
    </row>
    <row r="2" spans="1:13" ht="21" customHeight="1">
      <c r="A2" s="33" t="s">
        <v>69</v>
      </c>
      <c r="B2" s="37"/>
      <c r="C2" s="49"/>
      <c r="D2" s="49"/>
      <c r="F2" s="49"/>
      <c r="G2" s="49"/>
      <c r="H2" s="49"/>
      <c r="I2" s="49"/>
      <c r="J2" s="49"/>
      <c r="K2" s="50"/>
      <c r="L2" s="50"/>
      <c r="M2" s="50"/>
    </row>
    <row r="3" spans="1:13" ht="21" customHeight="1">
      <c r="A3" s="32" t="s">
        <v>178</v>
      </c>
      <c r="B3" s="40"/>
      <c r="C3" s="51"/>
      <c r="D3" s="51"/>
      <c r="E3" s="46"/>
      <c r="F3" s="51"/>
      <c r="G3" s="51"/>
      <c r="H3" s="51"/>
      <c r="I3" s="51"/>
      <c r="J3" s="51"/>
      <c r="K3" s="52"/>
      <c r="L3" s="52"/>
      <c r="M3" s="52"/>
    </row>
    <row r="4" spans="1:13" ht="21" customHeight="1">
      <c r="A4" s="37"/>
      <c r="B4" s="37"/>
      <c r="C4" s="49"/>
      <c r="D4" s="49"/>
      <c r="F4" s="49"/>
      <c r="G4" s="49"/>
      <c r="H4" s="49"/>
      <c r="I4" s="49"/>
      <c r="J4" s="49"/>
      <c r="K4" s="50"/>
      <c r="L4" s="50"/>
      <c r="M4" s="50"/>
    </row>
    <row r="5" spans="1:13" ht="21" customHeight="1">
      <c r="A5" s="49"/>
      <c r="B5" s="49"/>
      <c r="C5" s="49"/>
      <c r="D5" s="49"/>
      <c r="E5" s="39"/>
      <c r="F5" s="38"/>
      <c r="G5" s="255" t="s">
        <v>85</v>
      </c>
      <c r="H5" s="255"/>
      <c r="I5" s="255"/>
      <c r="J5" s="193"/>
      <c r="K5" s="255" t="s">
        <v>86</v>
      </c>
      <c r="L5" s="255"/>
      <c r="M5" s="255"/>
    </row>
    <row r="6" spans="1:13" ht="21" customHeight="1">
      <c r="A6" s="49"/>
      <c r="B6" s="49"/>
      <c r="C6" s="49"/>
      <c r="D6" s="49"/>
      <c r="E6" s="39"/>
      <c r="F6" s="38"/>
      <c r="G6" s="122" t="s">
        <v>83</v>
      </c>
      <c r="H6" s="194"/>
      <c r="I6" s="122" t="s">
        <v>83</v>
      </c>
      <c r="J6" s="194"/>
      <c r="K6" s="121" t="s">
        <v>83</v>
      </c>
      <c r="L6" s="194"/>
      <c r="M6" s="121" t="s">
        <v>83</v>
      </c>
    </row>
    <row r="7" spans="1:13" ht="21" customHeight="1">
      <c r="A7" s="49"/>
      <c r="B7" s="49"/>
      <c r="C7" s="49"/>
      <c r="D7" s="49"/>
      <c r="E7" s="39"/>
      <c r="F7" s="38"/>
      <c r="G7" s="93" t="s">
        <v>166</v>
      </c>
      <c r="H7" s="194"/>
      <c r="I7" s="93" t="s">
        <v>166</v>
      </c>
      <c r="J7" s="194"/>
      <c r="K7" s="93" t="s">
        <v>166</v>
      </c>
      <c r="L7" s="194"/>
      <c r="M7" s="93" t="s">
        <v>166</v>
      </c>
    </row>
    <row r="8" spans="1:13" ht="21" customHeight="1">
      <c r="F8" s="39"/>
      <c r="G8" s="93" t="s">
        <v>123</v>
      </c>
      <c r="H8" s="39"/>
      <c r="I8" s="93" t="s">
        <v>108</v>
      </c>
      <c r="J8" s="88"/>
      <c r="K8" s="93" t="s">
        <v>123</v>
      </c>
      <c r="L8" s="39"/>
      <c r="M8" s="93" t="s">
        <v>108</v>
      </c>
    </row>
    <row r="9" spans="1:13" ht="21" customHeight="1">
      <c r="E9" s="41" t="s">
        <v>0</v>
      </c>
      <c r="F9" s="42"/>
      <c r="G9" s="94" t="s">
        <v>1</v>
      </c>
      <c r="H9" s="42"/>
      <c r="I9" s="94" t="s">
        <v>1</v>
      </c>
      <c r="J9" s="88"/>
      <c r="K9" s="94" t="s">
        <v>1</v>
      </c>
      <c r="L9" s="42"/>
      <c r="M9" s="94" t="s">
        <v>1</v>
      </c>
    </row>
    <row r="10" spans="1:13" ht="3.95" customHeight="1">
      <c r="F10" s="42"/>
      <c r="G10" s="95"/>
      <c r="H10" s="42"/>
      <c r="I10" s="93"/>
      <c r="J10" s="88"/>
      <c r="K10" s="95"/>
      <c r="L10" s="42"/>
      <c r="M10" s="93"/>
    </row>
    <row r="11" spans="1:13" ht="21" customHeight="1">
      <c r="A11" s="195" t="s">
        <v>99</v>
      </c>
      <c r="F11" s="42"/>
      <c r="G11" s="95"/>
      <c r="H11" s="42"/>
      <c r="I11" s="93"/>
      <c r="J11" s="88"/>
      <c r="K11" s="95"/>
      <c r="L11" s="42"/>
      <c r="M11" s="93"/>
    </row>
    <row r="12" spans="1:13" ht="3.95" customHeight="1">
      <c r="E12" s="39"/>
      <c r="F12" s="42"/>
      <c r="G12" s="95"/>
      <c r="H12" s="42"/>
      <c r="I12" s="93"/>
      <c r="J12" s="88"/>
      <c r="K12" s="99"/>
      <c r="L12" s="88"/>
      <c r="M12" s="233"/>
    </row>
    <row r="13" spans="1:13" ht="21" customHeight="1">
      <c r="A13" s="59" t="s">
        <v>18</v>
      </c>
      <c r="B13" s="21"/>
      <c r="C13" s="21"/>
      <c r="G13" s="96">
        <v>6014514818</v>
      </c>
      <c r="H13" s="44"/>
      <c r="I13" s="226">
        <v>4016605451</v>
      </c>
      <c r="J13" s="97"/>
      <c r="K13" s="96">
        <v>42958368</v>
      </c>
      <c r="L13" s="97"/>
      <c r="M13" s="226">
        <v>35797796</v>
      </c>
    </row>
    <row r="14" spans="1:13" ht="21" customHeight="1">
      <c r="A14" s="59" t="s">
        <v>141</v>
      </c>
      <c r="B14" s="21"/>
      <c r="C14" s="21"/>
      <c r="G14" s="96">
        <v>0</v>
      </c>
      <c r="H14" s="44"/>
      <c r="I14" s="226">
        <v>0</v>
      </c>
      <c r="J14" s="97"/>
      <c r="K14" s="96">
        <v>448495500</v>
      </c>
      <c r="L14" s="97"/>
      <c r="M14" s="226">
        <v>765000911</v>
      </c>
    </row>
    <row r="15" spans="1:13" ht="21" customHeight="1">
      <c r="A15" s="59" t="s">
        <v>9</v>
      </c>
      <c r="B15" s="21"/>
      <c r="C15" s="21"/>
      <c r="G15" s="100">
        <v>14540585</v>
      </c>
      <c r="H15" s="44"/>
      <c r="I15" s="227">
        <v>22129055</v>
      </c>
      <c r="J15" s="44"/>
      <c r="K15" s="100">
        <v>18999178</v>
      </c>
      <c r="L15" s="44"/>
      <c r="M15" s="227">
        <v>99412789</v>
      </c>
    </row>
    <row r="16" spans="1:13" ht="3.95" customHeight="1">
      <c r="E16" s="39"/>
      <c r="F16" s="42"/>
      <c r="G16" s="95"/>
      <c r="H16" s="42"/>
      <c r="I16" s="93"/>
      <c r="J16" s="88"/>
      <c r="K16" s="99"/>
      <c r="L16" s="88"/>
      <c r="M16" s="233"/>
    </row>
    <row r="17" spans="1:13" ht="21" customHeight="1">
      <c r="A17" s="33" t="s">
        <v>110</v>
      </c>
      <c r="B17" s="21"/>
      <c r="C17" s="21"/>
      <c r="G17" s="100">
        <f>SUM(G13:G15)</f>
        <v>6029055403</v>
      </c>
      <c r="H17" s="44"/>
      <c r="I17" s="227">
        <f>SUM(I13:I15)</f>
        <v>4038734506</v>
      </c>
      <c r="J17" s="44"/>
      <c r="K17" s="100">
        <f>SUM(K13:K15)</f>
        <v>510453046</v>
      </c>
      <c r="L17" s="44"/>
      <c r="M17" s="227">
        <f>SUM(M13:M15)</f>
        <v>900211496</v>
      </c>
    </row>
    <row r="18" spans="1:13" ht="8.1" customHeight="1">
      <c r="A18" s="33"/>
      <c r="B18" s="21"/>
      <c r="C18" s="21"/>
      <c r="G18" s="101"/>
      <c r="H18" s="44"/>
      <c r="I18" s="91"/>
      <c r="J18" s="44"/>
      <c r="K18" s="101"/>
      <c r="L18" s="44"/>
      <c r="M18" s="91"/>
    </row>
    <row r="19" spans="1:13" ht="21" customHeight="1">
      <c r="A19" s="195" t="s">
        <v>100</v>
      </c>
      <c r="B19" s="21"/>
      <c r="C19" s="21"/>
      <c r="G19" s="101"/>
      <c r="H19" s="44"/>
      <c r="I19" s="91"/>
      <c r="J19" s="44"/>
      <c r="K19" s="101"/>
      <c r="L19" s="44"/>
      <c r="M19" s="91"/>
    </row>
    <row r="20" spans="1:13" ht="3.95" customHeight="1">
      <c r="E20" s="39"/>
      <c r="F20" s="42"/>
      <c r="G20" s="95"/>
      <c r="H20" s="42"/>
      <c r="I20" s="93"/>
      <c r="J20" s="88"/>
      <c r="K20" s="99"/>
      <c r="L20" s="88"/>
      <c r="M20" s="233"/>
    </row>
    <row r="21" spans="1:13" ht="21" customHeight="1">
      <c r="A21" s="59" t="s">
        <v>142</v>
      </c>
      <c r="B21" s="21"/>
      <c r="C21" s="21"/>
      <c r="G21" s="96">
        <v>-4859216883</v>
      </c>
      <c r="H21" s="44"/>
      <c r="I21" s="226">
        <v>-2897230937</v>
      </c>
      <c r="J21" s="97"/>
      <c r="K21" s="96">
        <v>-35803355</v>
      </c>
      <c r="L21" s="97"/>
      <c r="M21" s="226">
        <v>-27663857</v>
      </c>
    </row>
    <row r="22" spans="1:13" ht="21" customHeight="1">
      <c r="A22" s="59" t="s">
        <v>133</v>
      </c>
      <c r="F22" s="42"/>
      <c r="G22" s="101">
        <v>-17838212</v>
      </c>
      <c r="H22" s="47"/>
      <c r="I22" s="91">
        <v>-11098452</v>
      </c>
      <c r="J22" s="102"/>
      <c r="K22" s="101">
        <v>-64031</v>
      </c>
      <c r="L22" s="97"/>
      <c r="M22" s="91">
        <v>-353462</v>
      </c>
    </row>
    <row r="23" spans="1:13" ht="21" customHeight="1">
      <c r="A23" s="59" t="s">
        <v>16</v>
      </c>
      <c r="B23" s="21"/>
      <c r="C23" s="21"/>
      <c r="G23" s="96">
        <v>-409984906</v>
      </c>
      <c r="H23" s="44"/>
      <c r="I23" s="226">
        <v>-361829261</v>
      </c>
      <c r="J23" s="97"/>
      <c r="K23" s="96">
        <v>-28129143</v>
      </c>
      <c r="L23" s="97"/>
      <c r="M23" s="226">
        <v>-56300274</v>
      </c>
    </row>
    <row r="24" spans="1:13" ht="21" customHeight="1">
      <c r="A24" s="59" t="s">
        <v>161</v>
      </c>
      <c r="B24" s="21"/>
      <c r="C24" s="21"/>
      <c r="G24" s="101">
        <v>-940546</v>
      </c>
      <c r="H24" s="44"/>
      <c r="I24" s="91">
        <v>31655</v>
      </c>
      <c r="J24" s="97"/>
      <c r="K24" s="101">
        <v>0</v>
      </c>
      <c r="L24" s="97"/>
      <c r="M24" s="91">
        <v>0</v>
      </c>
    </row>
    <row r="25" spans="1:13" ht="21" customHeight="1">
      <c r="A25" s="2" t="s">
        <v>42</v>
      </c>
      <c r="F25" s="42"/>
      <c r="G25" s="101">
        <v>-17068177</v>
      </c>
      <c r="H25" s="42"/>
      <c r="I25" s="91">
        <v>91349851</v>
      </c>
      <c r="J25" s="103"/>
      <c r="K25" s="101">
        <v>1224181</v>
      </c>
      <c r="L25" s="103"/>
      <c r="M25" s="91">
        <v>13093370</v>
      </c>
    </row>
    <row r="26" spans="1:13" ht="21" customHeight="1">
      <c r="A26" s="59" t="s">
        <v>28</v>
      </c>
      <c r="B26" s="21"/>
      <c r="C26" s="21"/>
      <c r="F26" s="42"/>
      <c r="G26" s="98">
        <v>-41820461</v>
      </c>
      <c r="H26" s="47"/>
      <c r="I26" s="228">
        <v>-42079180</v>
      </c>
      <c r="J26" s="102"/>
      <c r="K26" s="98">
        <v>-40791674</v>
      </c>
      <c r="L26" s="47"/>
      <c r="M26" s="228">
        <v>-40347142</v>
      </c>
    </row>
    <row r="27" spans="1:13" ht="3.95" customHeight="1">
      <c r="F27" s="42"/>
      <c r="G27" s="95"/>
      <c r="H27" s="42"/>
      <c r="I27" s="93"/>
      <c r="J27" s="88"/>
      <c r="K27" s="99"/>
      <c r="L27" s="88"/>
      <c r="M27" s="233"/>
    </row>
    <row r="28" spans="1:13" ht="21" customHeight="1">
      <c r="A28" s="33" t="s">
        <v>111</v>
      </c>
      <c r="B28" s="21"/>
      <c r="C28" s="21"/>
      <c r="G28" s="100">
        <f>SUM(G21:G26)</f>
        <v>-5346869185</v>
      </c>
      <c r="H28" s="44"/>
      <c r="I28" s="227">
        <f>SUM(I21:I26)</f>
        <v>-3220856324</v>
      </c>
      <c r="J28" s="44"/>
      <c r="K28" s="100">
        <f>SUM(K21:K26)</f>
        <v>-103564022</v>
      </c>
      <c r="L28" s="44"/>
      <c r="M28" s="227">
        <f>SUM(M21:M26)</f>
        <v>-111571365</v>
      </c>
    </row>
    <row r="29" spans="1:13" ht="8.1" customHeight="1">
      <c r="F29" s="42"/>
      <c r="G29" s="95"/>
      <c r="H29" s="42"/>
      <c r="I29" s="93"/>
      <c r="J29" s="88"/>
      <c r="K29" s="99"/>
      <c r="L29" s="88"/>
      <c r="M29" s="233"/>
    </row>
    <row r="30" spans="1:13" ht="21" customHeight="1">
      <c r="A30" s="33" t="s">
        <v>193</v>
      </c>
      <c r="B30" s="21"/>
      <c r="C30" s="21"/>
      <c r="F30" s="42"/>
      <c r="G30" s="89"/>
      <c r="K30" s="111"/>
    </row>
    <row r="31" spans="1:13" ht="21" customHeight="1">
      <c r="A31" s="33"/>
      <c r="B31" s="92" t="s">
        <v>180</v>
      </c>
      <c r="C31" s="21"/>
      <c r="F31" s="42"/>
      <c r="G31" s="96">
        <f>SUM(G17,G28)</f>
        <v>682186218</v>
      </c>
      <c r="H31" s="47"/>
      <c r="I31" s="226">
        <f>SUM(I17,I28)</f>
        <v>817878182</v>
      </c>
      <c r="J31" s="102"/>
      <c r="K31" s="96">
        <f>SUM(K17,K28)</f>
        <v>406889024</v>
      </c>
      <c r="L31" s="47"/>
      <c r="M31" s="226">
        <f>SUM(M17,M28)</f>
        <v>788640131</v>
      </c>
    </row>
    <row r="32" spans="1:13" ht="21" customHeight="1">
      <c r="A32" s="59" t="s">
        <v>181</v>
      </c>
      <c r="B32" s="21"/>
      <c r="C32" s="21"/>
      <c r="E32" s="42">
        <v>9.1999999999999993</v>
      </c>
      <c r="F32" s="42"/>
      <c r="G32" s="98">
        <v>9683593</v>
      </c>
      <c r="H32" s="47"/>
      <c r="I32" s="228">
        <v>2962707</v>
      </c>
      <c r="J32" s="102"/>
      <c r="K32" s="98">
        <v>0</v>
      </c>
      <c r="L32" s="47"/>
      <c r="M32" s="228">
        <v>0</v>
      </c>
    </row>
    <row r="33" spans="1:13" ht="3.95" customHeight="1">
      <c r="F33" s="42"/>
      <c r="G33" s="95"/>
      <c r="H33" s="42"/>
      <c r="I33" s="93"/>
      <c r="J33" s="88"/>
      <c r="K33" s="99"/>
      <c r="L33" s="88"/>
      <c r="M33" s="233"/>
    </row>
    <row r="34" spans="1:13" ht="21" customHeight="1">
      <c r="A34" s="33" t="s">
        <v>167</v>
      </c>
      <c r="B34" s="21"/>
      <c r="C34" s="21"/>
      <c r="F34" s="42"/>
      <c r="G34" s="96">
        <f>SUM(G31:G32)</f>
        <v>691869811</v>
      </c>
      <c r="H34" s="47"/>
      <c r="I34" s="226">
        <f>SUM(I31:I32)</f>
        <v>820840889</v>
      </c>
      <c r="J34" s="102"/>
      <c r="K34" s="96">
        <f>SUM(K31:K32)</f>
        <v>406889024</v>
      </c>
      <c r="L34" s="47"/>
      <c r="M34" s="226">
        <f>SUM(M31:M32)</f>
        <v>788640131</v>
      </c>
    </row>
    <row r="35" spans="1:13" ht="21" customHeight="1">
      <c r="A35" s="59" t="s">
        <v>183</v>
      </c>
      <c r="B35" s="21"/>
      <c r="C35" s="21"/>
      <c r="E35" s="42">
        <v>15</v>
      </c>
      <c r="F35" s="42"/>
      <c r="G35" s="98">
        <v>-130776482</v>
      </c>
      <c r="H35" s="47"/>
      <c r="I35" s="228">
        <v>-150682987</v>
      </c>
      <c r="J35" s="102"/>
      <c r="K35" s="98">
        <v>45801</v>
      </c>
      <c r="L35" s="47"/>
      <c r="M35" s="228">
        <v>-6588060</v>
      </c>
    </row>
    <row r="36" spans="1:13" ht="3.95" customHeight="1">
      <c r="F36" s="42"/>
      <c r="G36" s="104"/>
      <c r="H36" s="53"/>
      <c r="I36" s="53"/>
      <c r="J36" s="88"/>
      <c r="K36" s="196"/>
      <c r="L36" s="103"/>
      <c r="M36" s="234"/>
    </row>
    <row r="37" spans="1:13" ht="21" customHeight="1">
      <c r="A37" s="33" t="s">
        <v>168</v>
      </c>
      <c r="B37" s="33"/>
      <c r="C37" s="92"/>
      <c r="F37" s="42"/>
      <c r="G37" s="101">
        <f>SUM(G34:G35)</f>
        <v>561093329</v>
      </c>
      <c r="H37" s="47"/>
      <c r="I37" s="91">
        <f>SUM(I34:I35)</f>
        <v>670157902</v>
      </c>
      <c r="J37" s="44"/>
      <c r="K37" s="101">
        <f>SUM(K34:K35)</f>
        <v>406934825</v>
      </c>
      <c r="L37" s="44"/>
      <c r="M37" s="91">
        <f>SUM(M34:M35)</f>
        <v>782052071</v>
      </c>
    </row>
    <row r="38" spans="1:13" ht="8.1" customHeight="1">
      <c r="F38" s="42"/>
      <c r="G38" s="95"/>
      <c r="H38" s="42"/>
      <c r="I38" s="93"/>
      <c r="J38" s="88"/>
      <c r="K38" s="99"/>
      <c r="L38" s="88"/>
      <c r="M38" s="233"/>
    </row>
    <row r="39" spans="1:13" ht="21" customHeight="1">
      <c r="A39" s="43" t="s">
        <v>77</v>
      </c>
      <c r="B39" s="92"/>
      <c r="C39" s="21"/>
      <c r="F39" s="42"/>
      <c r="G39" s="90"/>
      <c r="I39" s="44"/>
      <c r="K39" s="89"/>
      <c r="L39" s="2"/>
      <c r="M39" s="2"/>
    </row>
    <row r="40" spans="1:13" ht="21" customHeight="1">
      <c r="A40" s="106"/>
      <c r="B40" s="2" t="s">
        <v>143</v>
      </c>
      <c r="C40" s="21"/>
      <c r="F40" s="42"/>
      <c r="G40" s="101"/>
      <c r="H40" s="105"/>
      <c r="I40" s="91"/>
      <c r="J40" s="105"/>
      <c r="K40" s="101"/>
      <c r="L40" s="105"/>
      <c r="M40" s="91"/>
    </row>
    <row r="41" spans="1:13" ht="21" customHeight="1">
      <c r="A41" s="106"/>
      <c r="C41" s="21" t="s">
        <v>120</v>
      </c>
      <c r="F41" s="42"/>
      <c r="G41" s="96">
        <v>-29662936</v>
      </c>
      <c r="H41" s="105"/>
      <c r="I41" s="226">
        <v>-192134293</v>
      </c>
      <c r="J41" s="105"/>
      <c r="K41" s="96">
        <v>0</v>
      </c>
      <c r="L41" s="105"/>
      <c r="M41" s="226">
        <v>0</v>
      </c>
    </row>
    <row r="42" spans="1:13" ht="21" customHeight="1">
      <c r="A42" s="106"/>
      <c r="C42" s="21" t="s">
        <v>182</v>
      </c>
      <c r="D42" s="105"/>
      <c r="E42" s="42">
        <v>9.1999999999999993</v>
      </c>
      <c r="F42" s="42"/>
      <c r="G42" s="98">
        <v>-1840559</v>
      </c>
      <c r="I42" s="228">
        <v>4589241</v>
      </c>
      <c r="K42" s="98">
        <v>0</v>
      </c>
      <c r="L42" s="47"/>
      <c r="M42" s="228">
        <v>0</v>
      </c>
    </row>
    <row r="43" spans="1:13" ht="3.95" customHeight="1">
      <c r="A43" s="106"/>
      <c r="C43" s="21"/>
      <c r="D43" s="105"/>
      <c r="F43" s="42"/>
      <c r="G43" s="96"/>
      <c r="H43" s="47"/>
      <c r="I43" s="226"/>
      <c r="J43" s="102"/>
      <c r="K43" s="96"/>
      <c r="L43" s="47"/>
      <c r="M43" s="226"/>
    </row>
    <row r="44" spans="1:13" ht="21" customHeight="1">
      <c r="A44" s="106"/>
      <c r="B44" s="92" t="s">
        <v>118</v>
      </c>
      <c r="D44" s="105"/>
      <c r="F44" s="42"/>
      <c r="G44" s="96"/>
      <c r="H44" s="47"/>
      <c r="I44" s="226"/>
      <c r="J44" s="102"/>
      <c r="K44" s="96"/>
      <c r="L44" s="47"/>
      <c r="M44" s="226"/>
    </row>
    <row r="45" spans="1:13" ht="21" customHeight="1">
      <c r="A45" s="106"/>
      <c r="B45" s="43" t="s">
        <v>169</v>
      </c>
      <c r="D45" s="105"/>
      <c r="F45" s="42"/>
      <c r="G45" s="98">
        <f>SUM(G40:G42)</f>
        <v>-31503495</v>
      </c>
      <c r="H45" s="47"/>
      <c r="I45" s="228">
        <f>SUM(I40:I42)</f>
        <v>-187545052</v>
      </c>
      <c r="J45" s="102"/>
      <c r="K45" s="98">
        <f>SUM(K40:K42)</f>
        <v>0</v>
      </c>
      <c r="L45" s="47"/>
      <c r="M45" s="228">
        <f>SUM(M40:M42)</f>
        <v>0</v>
      </c>
    </row>
    <row r="46" spans="1:13" ht="3.95" customHeight="1">
      <c r="A46" s="106"/>
      <c r="B46" s="106"/>
      <c r="C46" s="43"/>
      <c r="F46" s="42"/>
      <c r="G46" s="96"/>
      <c r="H46" s="47"/>
      <c r="I46" s="226"/>
      <c r="J46" s="102"/>
      <c r="K46" s="96"/>
      <c r="L46" s="47"/>
      <c r="M46" s="226"/>
    </row>
    <row r="47" spans="1:13" ht="21" customHeight="1">
      <c r="A47" s="107" t="s">
        <v>184</v>
      </c>
      <c r="B47" s="107"/>
      <c r="C47" s="21"/>
      <c r="F47" s="42"/>
      <c r="G47" s="108">
        <f>SUM(G45)</f>
        <v>-31503495</v>
      </c>
      <c r="I47" s="48">
        <f>SUM(I45)</f>
        <v>-187545052</v>
      </c>
      <c r="K47" s="108">
        <f>SUM(K45)</f>
        <v>0</v>
      </c>
      <c r="L47" s="2"/>
      <c r="M47" s="48">
        <f>SUM(M45)</f>
        <v>0</v>
      </c>
    </row>
    <row r="48" spans="1:13" ht="3.95" customHeight="1">
      <c r="A48" s="106"/>
      <c r="B48" s="106"/>
      <c r="C48" s="21"/>
      <c r="F48" s="42"/>
      <c r="G48" s="89"/>
      <c r="K48" s="89"/>
      <c r="L48" s="2"/>
      <c r="M48" s="2"/>
    </row>
    <row r="49" spans="1:13" ht="21" customHeight="1" thickBot="1">
      <c r="A49" s="43" t="s">
        <v>195</v>
      </c>
      <c r="B49" s="21"/>
      <c r="C49" s="21"/>
      <c r="F49" s="42"/>
      <c r="G49" s="109">
        <f>SUM(G37,G47)</f>
        <v>529589834</v>
      </c>
      <c r="H49" s="47"/>
      <c r="I49" s="229">
        <f>SUM(I37,I47)</f>
        <v>482612850</v>
      </c>
      <c r="J49" s="47"/>
      <c r="K49" s="109">
        <f>SUM(K37,K47)</f>
        <v>406934825</v>
      </c>
      <c r="L49" s="44"/>
      <c r="M49" s="229">
        <f>SUM(M37,M47)</f>
        <v>782052071</v>
      </c>
    </row>
    <row r="50" spans="1:13" ht="21" customHeight="1" thickTop="1">
      <c r="A50" s="43"/>
      <c r="B50" s="21"/>
      <c r="C50" s="21"/>
      <c r="F50" s="42"/>
      <c r="G50" s="53"/>
      <c r="H50" s="47"/>
      <c r="I50" s="53"/>
      <c r="J50" s="47"/>
      <c r="K50" s="53"/>
      <c r="L50" s="44"/>
      <c r="M50" s="53"/>
    </row>
    <row r="51" spans="1:13" ht="21" customHeight="1">
      <c r="A51" s="43"/>
      <c r="B51" s="21"/>
      <c r="C51" s="21"/>
      <c r="F51" s="42"/>
      <c r="G51" s="53"/>
      <c r="H51" s="47"/>
      <c r="I51" s="53"/>
      <c r="J51" s="47"/>
      <c r="K51" s="53"/>
      <c r="L51" s="44"/>
      <c r="M51" s="53"/>
    </row>
    <row r="52" spans="1:13" ht="17.25" customHeight="1">
      <c r="A52" s="43"/>
      <c r="B52" s="21"/>
      <c r="C52" s="21"/>
      <c r="F52" s="42"/>
      <c r="G52" s="53"/>
      <c r="H52" s="47"/>
      <c r="I52" s="53"/>
      <c r="J52" s="47"/>
      <c r="K52" s="53"/>
      <c r="L52" s="44"/>
      <c r="M52" s="53"/>
    </row>
    <row r="53" spans="1:13" ht="17.25" customHeight="1">
      <c r="A53" s="43"/>
      <c r="B53" s="21"/>
      <c r="C53" s="21"/>
      <c r="F53" s="42"/>
      <c r="G53" s="53"/>
      <c r="H53" s="47"/>
      <c r="I53" s="53"/>
      <c r="J53" s="47"/>
      <c r="K53" s="53"/>
      <c r="L53" s="44"/>
      <c r="M53" s="53"/>
    </row>
    <row r="54" spans="1:13" ht="18" customHeight="1">
      <c r="A54" s="43"/>
      <c r="B54" s="21"/>
      <c r="C54" s="21"/>
      <c r="F54" s="42"/>
      <c r="G54" s="53"/>
      <c r="H54" s="47"/>
      <c r="I54" s="53"/>
      <c r="J54" s="47"/>
      <c r="K54" s="53"/>
      <c r="L54" s="44"/>
      <c r="M54" s="53"/>
    </row>
    <row r="55" spans="1:13" ht="21" customHeight="1">
      <c r="A55" s="251" t="s">
        <v>90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</row>
    <row r="56" spans="1:13" ht="21" customHeight="1">
      <c r="A56" s="251" t="s">
        <v>145</v>
      </c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</row>
    <row r="57" spans="1:13" s="197" customFormat="1" ht="11.25" customHeight="1"/>
    <row r="58" spans="1:13" ht="21.95" customHeight="1">
      <c r="A58" s="45" t="s">
        <v>87</v>
      </c>
      <c r="B58" s="45"/>
      <c r="C58" s="45"/>
      <c r="D58" s="45"/>
      <c r="E58" s="46"/>
      <c r="F58" s="45"/>
      <c r="G58" s="45"/>
      <c r="H58" s="45"/>
      <c r="I58" s="45"/>
      <c r="J58" s="45"/>
      <c r="K58" s="54"/>
      <c r="L58" s="54"/>
      <c r="M58" s="54"/>
    </row>
    <row r="59" spans="1:13" ht="21" customHeight="1">
      <c r="A59" s="33" t="str">
        <f>+A1</f>
        <v>บริษัท เอเชีย เน็ตเวิร์ค อินเตอร์เนชั่นแนล จำกัด (มหาชน)</v>
      </c>
      <c r="B59" s="37"/>
      <c r="C59" s="49"/>
      <c r="D59" s="49"/>
      <c r="F59" s="49"/>
      <c r="G59" s="49"/>
      <c r="H59" s="49"/>
      <c r="I59" s="49"/>
      <c r="J59" s="49"/>
      <c r="K59" s="50"/>
      <c r="L59" s="50"/>
      <c r="M59" s="50"/>
    </row>
    <row r="60" spans="1:13" ht="21" customHeight="1">
      <c r="A60" s="33" t="s">
        <v>91</v>
      </c>
      <c r="B60" s="37"/>
      <c r="C60" s="49"/>
      <c r="D60" s="49"/>
      <c r="F60" s="49"/>
      <c r="G60" s="49"/>
      <c r="H60" s="49"/>
      <c r="I60" s="49"/>
      <c r="J60" s="49"/>
      <c r="K60" s="50"/>
      <c r="L60" s="50"/>
      <c r="M60" s="50"/>
    </row>
    <row r="61" spans="1:13" ht="21" customHeight="1">
      <c r="A61" s="32" t="str">
        <f>+A3</f>
        <v>สำหรับรอบระยะเวลาเก้าเดือนสิ้นสุดวันที่ 30 กันยายน พ.ศ. 2567</v>
      </c>
      <c r="B61" s="40"/>
      <c r="C61" s="51"/>
      <c r="D61" s="51"/>
      <c r="E61" s="46"/>
      <c r="F61" s="51"/>
      <c r="G61" s="51"/>
      <c r="H61" s="51"/>
      <c r="I61" s="51"/>
      <c r="J61" s="51"/>
      <c r="K61" s="52"/>
      <c r="L61" s="52"/>
      <c r="M61" s="52"/>
    </row>
    <row r="62" spans="1:13" ht="20.85" customHeight="1">
      <c r="A62" s="37"/>
      <c r="B62" s="37"/>
      <c r="C62" s="49"/>
      <c r="D62" s="49"/>
      <c r="F62" s="49"/>
      <c r="G62" s="49"/>
      <c r="H62" s="49"/>
      <c r="I62" s="49"/>
      <c r="J62" s="49"/>
      <c r="K62" s="50"/>
      <c r="L62" s="50"/>
      <c r="M62" s="50"/>
    </row>
    <row r="63" spans="1:13" ht="21" customHeight="1">
      <c r="A63" s="49"/>
      <c r="B63" s="49"/>
      <c r="C63" s="49"/>
      <c r="D63" s="49"/>
      <c r="E63" s="39"/>
      <c r="F63" s="38"/>
      <c r="G63" s="255" t="s">
        <v>85</v>
      </c>
      <c r="H63" s="255"/>
      <c r="I63" s="255"/>
      <c r="J63" s="193"/>
      <c r="K63" s="255" t="s">
        <v>86</v>
      </c>
      <c r="L63" s="255"/>
      <c r="M63" s="255"/>
    </row>
    <row r="64" spans="1:13" ht="21" customHeight="1">
      <c r="A64" s="49"/>
      <c r="B64" s="49"/>
      <c r="C64" s="49"/>
      <c r="D64" s="49"/>
      <c r="E64" s="39"/>
      <c r="F64" s="38"/>
      <c r="G64" s="121" t="s">
        <v>83</v>
      </c>
      <c r="H64" s="194"/>
      <c r="I64" s="121" t="s">
        <v>83</v>
      </c>
      <c r="J64" s="194"/>
      <c r="K64" s="121" t="s">
        <v>83</v>
      </c>
      <c r="L64" s="194"/>
      <c r="M64" s="121" t="s">
        <v>83</v>
      </c>
    </row>
    <row r="65" spans="1:13" ht="21" customHeight="1">
      <c r="A65" s="49"/>
      <c r="B65" s="49"/>
      <c r="C65" s="49"/>
      <c r="D65" s="49"/>
      <c r="E65" s="39"/>
      <c r="F65" s="38"/>
      <c r="G65" s="93" t="s">
        <v>166</v>
      </c>
      <c r="H65" s="194"/>
      <c r="I65" s="93" t="s">
        <v>166</v>
      </c>
      <c r="J65" s="194"/>
      <c r="K65" s="93" t="s">
        <v>166</v>
      </c>
      <c r="L65" s="194"/>
      <c r="M65" s="93" t="s">
        <v>166</v>
      </c>
    </row>
    <row r="66" spans="1:13" ht="21" customHeight="1">
      <c r="F66" s="39"/>
      <c r="G66" s="93" t="s">
        <v>123</v>
      </c>
      <c r="H66" s="39"/>
      <c r="I66" s="93" t="s">
        <v>108</v>
      </c>
      <c r="J66" s="88"/>
      <c r="K66" s="93" t="s">
        <v>123</v>
      </c>
      <c r="L66" s="39"/>
      <c r="M66" s="93" t="s">
        <v>108</v>
      </c>
    </row>
    <row r="67" spans="1:13" ht="21" customHeight="1">
      <c r="E67" s="41" t="s">
        <v>0</v>
      </c>
      <c r="F67" s="42"/>
      <c r="G67" s="94" t="s">
        <v>1</v>
      </c>
      <c r="H67" s="42"/>
      <c r="I67" s="94" t="s">
        <v>1</v>
      </c>
      <c r="J67" s="88"/>
      <c r="K67" s="94" t="s">
        <v>1</v>
      </c>
      <c r="L67" s="42"/>
      <c r="M67" s="94" t="s">
        <v>1</v>
      </c>
    </row>
    <row r="68" spans="1:13" ht="6" customHeight="1">
      <c r="E68" s="39"/>
      <c r="F68" s="42"/>
      <c r="G68" s="95"/>
      <c r="H68" s="42"/>
      <c r="I68" s="93"/>
      <c r="J68" s="88"/>
      <c r="K68" s="99"/>
      <c r="L68" s="88"/>
      <c r="M68" s="233"/>
    </row>
    <row r="69" spans="1:13" ht="21" customHeight="1">
      <c r="A69" s="33" t="s">
        <v>196</v>
      </c>
      <c r="F69" s="42"/>
      <c r="G69" s="110"/>
      <c r="H69" s="42"/>
      <c r="I69" s="42"/>
      <c r="J69" s="42"/>
      <c r="K69" s="111"/>
    </row>
    <row r="70" spans="1:13" ht="21" customHeight="1">
      <c r="A70" s="59" t="s">
        <v>70</v>
      </c>
      <c r="F70" s="42"/>
      <c r="G70" s="90">
        <v>509814644</v>
      </c>
      <c r="H70" s="44"/>
      <c r="I70" s="44">
        <v>651600559</v>
      </c>
      <c r="J70" s="44"/>
      <c r="K70" s="90">
        <v>406934825</v>
      </c>
      <c r="L70" s="44"/>
      <c r="M70" s="44">
        <v>782052071</v>
      </c>
    </row>
    <row r="71" spans="1:13" ht="21" customHeight="1">
      <c r="A71" s="59" t="s">
        <v>71</v>
      </c>
      <c r="B71" s="92"/>
      <c r="G71" s="112">
        <v>51278685</v>
      </c>
      <c r="I71" s="230">
        <v>18557343</v>
      </c>
      <c r="K71" s="112">
        <v>0</v>
      </c>
      <c r="L71" s="2"/>
      <c r="M71" s="230">
        <v>0</v>
      </c>
    </row>
    <row r="72" spans="1:13" ht="6" customHeight="1">
      <c r="E72" s="39"/>
      <c r="F72" s="42"/>
      <c r="G72" s="95"/>
      <c r="H72" s="42"/>
      <c r="I72" s="93"/>
      <c r="J72" s="88"/>
      <c r="K72" s="95"/>
      <c r="L72" s="88"/>
      <c r="M72" s="93"/>
    </row>
    <row r="73" spans="1:13" ht="20.85" customHeight="1" thickBot="1">
      <c r="F73" s="42"/>
      <c r="G73" s="113">
        <f>SUM(G70:G72)</f>
        <v>561093329</v>
      </c>
      <c r="H73" s="114"/>
      <c r="I73" s="231">
        <f>SUM(I70:I72)</f>
        <v>670157902</v>
      </c>
      <c r="J73" s="114"/>
      <c r="K73" s="113">
        <f>SUM(K70:K72)</f>
        <v>406934825</v>
      </c>
      <c r="L73" s="115"/>
      <c r="M73" s="231">
        <f>SUM(M70:M72)</f>
        <v>782052071</v>
      </c>
    </row>
    <row r="74" spans="1:13" ht="20.85" customHeight="1" thickTop="1">
      <c r="B74" s="59"/>
      <c r="C74" s="21"/>
      <c r="F74" s="42"/>
      <c r="G74" s="104"/>
      <c r="H74" s="47"/>
      <c r="I74" s="53"/>
      <c r="J74" s="47"/>
      <c r="K74" s="90"/>
      <c r="L74" s="44"/>
      <c r="M74" s="44"/>
    </row>
    <row r="75" spans="1:13" ht="21" customHeight="1">
      <c r="A75" s="33" t="s">
        <v>185</v>
      </c>
      <c r="B75" s="59"/>
      <c r="C75" s="92"/>
      <c r="G75" s="89"/>
      <c r="K75" s="89"/>
      <c r="L75" s="2"/>
      <c r="M75" s="2"/>
    </row>
    <row r="76" spans="1:13" ht="21" customHeight="1">
      <c r="A76" s="59" t="s">
        <v>70</v>
      </c>
      <c r="B76" s="92"/>
      <c r="G76" s="90">
        <v>483840683</v>
      </c>
      <c r="I76" s="44">
        <v>462993353</v>
      </c>
      <c r="K76" s="90">
        <v>406934825</v>
      </c>
      <c r="L76" s="2"/>
      <c r="M76" s="44">
        <v>782052071</v>
      </c>
    </row>
    <row r="77" spans="1:13" ht="21" customHeight="1">
      <c r="A77" s="59" t="s">
        <v>71</v>
      </c>
      <c r="B77" s="92"/>
      <c r="G77" s="112">
        <v>45749151</v>
      </c>
      <c r="I77" s="230">
        <v>19619497</v>
      </c>
      <c r="K77" s="112">
        <v>0</v>
      </c>
      <c r="L77" s="2"/>
      <c r="M77" s="230">
        <v>0</v>
      </c>
    </row>
    <row r="78" spans="1:13" ht="6" customHeight="1">
      <c r="E78" s="39"/>
      <c r="F78" s="42"/>
      <c r="G78" s="95"/>
      <c r="H78" s="42"/>
      <c r="I78" s="93"/>
      <c r="J78" s="88"/>
      <c r="K78" s="95"/>
      <c r="L78" s="88"/>
      <c r="M78" s="93"/>
    </row>
    <row r="79" spans="1:13" ht="21" customHeight="1" thickBot="1">
      <c r="F79" s="42"/>
      <c r="G79" s="113">
        <f>SUM(G76:G78)</f>
        <v>529589834</v>
      </c>
      <c r="H79" s="114"/>
      <c r="I79" s="231">
        <f>SUM(I76:I78)</f>
        <v>482612850</v>
      </c>
      <c r="J79" s="114"/>
      <c r="K79" s="113">
        <f>SUM(K76:K78)</f>
        <v>406934825</v>
      </c>
      <c r="L79" s="115"/>
      <c r="M79" s="231">
        <f>SUM(M76:M78)</f>
        <v>782052071</v>
      </c>
    </row>
    <row r="80" spans="1:13" ht="21" customHeight="1" thickTop="1">
      <c r="F80" s="42"/>
      <c r="G80" s="101"/>
      <c r="H80" s="114"/>
      <c r="I80" s="91"/>
      <c r="J80" s="114"/>
      <c r="K80" s="101"/>
      <c r="L80" s="115"/>
      <c r="M80" s="91"/>
    </row>
    <row r="81" spans="1:13" ht="21" customHeight="1">
      <c r="B81" s="59"/>
      <c r="C81" s="21"/>
      <c r="F81" s="42"/>
      <c r="G81" s="104"/>
      <c r="H81" s="47"/>
      <c r="I81" s="53"/>
      <c r="J81" s="47"/>
      <c r="K81" s="90"/>
      <c r="L81" s="44"/>
      <c r="M81" s="44"/>
    </row>
    <row r="82" spans="1:13" ht="21" customHeight="1">
      <c r="A82" s="33" t="s">
        <v>197</v>
      </c>
      <c r="B82" s="59"/>
      <c r="C82" s="21"/>
      <c r="E82" s="42">
        <v>16</v>
      </c>
      <c r="G82" s="90"/>
      <c r="I82" s="44"/>
      <c r="K82" s="89"/>
      <c r="L82" s="2"/>
      <c r="M82" s="2"/>
    </row>
    <row r="83" spans="1:13" ht="6" customHeight="1">
      <c r="E83" s="39"/>
      <c r="F83" s="42"/>
      <c r="G83" s="95"/>
      <c r="H83" s="42"/>
      <c r="I83" s="93"/>
      <c r="J83" s="88"/>
      <c r="K83" s="99"/>
      <c r="L83" s="88"/>
      <c r="M83" s="233"/>
    </row>
    <row r="84" spans="1:13" ht="21" customHeight="1" thickBot="1">
      <c r="A84" s="59" t="s">
        <v>198</v>
      </c>
      <c r="B84" s="117"/>
      <c r="G84" s="240">
        <v>0.27589999999999998</v>
      </c>
      <c r="H84" s="57"/>
      <c r="I84" s="232">
        <v>0.50590000000000002</v>
      </c>
      <c r="J84" s="223"/>
      <c r="K84" s="240">
        <v>0.22020000000000001</v>
      </c>
      <c r="L84" s="223"/>
      <c r="M84" s="232">
        <v>0.60709999999999997</v>
      </c>
    </row>
    <row r="85" spans="1:13" ht="20.85" customHeight="1" thickTop="1">
      <c r="A85" s="59"/>
      <c r="F85" s="42"/>
      <c r="G85" s="118"/>
      <c r="H85" s="119"/>
      <c r="I85" s="118"/>
      <c r="J85" s="119"/>
      <c r="K85" s="118"/>
      <c r="L85" s="116"/>
      <c r="M85" s="118"/>
    </row>
    <row r="86" spans="1:13" ht="21" customHeight="1">
      <c r="A86" s="59"/>
      <c r="B86" s="59"/>
      <c r="G86" s="120"/>
      <c r="H86" s="119"/>
      <c r="I86" s="120"/>
      <c r="J86" s="119"/>
      <c r="K86" s="120"/>
      <c r="L86" s="119"/>
      <c r="M86" s="120"/>
    </row>
    <row r="87" spans="1:13" ht="21" customHeight="1">
      <c r="A87" s="59"/>
      <c r="B87" s="59"/>
      <c r="K87" s="2"/>
      <c r="L87" s="2"/>
      <c r="M87" s="2"/>
    </row>
    <row r="88" spans="1:13" ht="21" customHeight="1">
      <c r="A88" s="59"/>
      <c r="B88" s="59"/>
      <c r="G88" s="55"/>
      <c r="H88" s="56"/>
      <c r="I88" s="55"/>
      <c r="J88" s="57"/>
      <c r="K88" s="55"/>
      <c r="L88" s="56"/>
      <c r="M88" s="55"/>
    </row>
    <row r="89" spans="1:13" ht="21" customHeight="1">
      <c r="A89" s="59"/>
      <c r="B89" s="59"/>
      <c r="G89" s="55"/>
      <c r="H89" s="56"/>
      <c r="I89" s="55"/>
      <c r="J89" s="57"/>
      <c r="K89" s="55"/>
      <c r="L89" s="56"/>
      <c r="M89" s="55"/>
    </row>
    <row r="90" spans="1:13" ht="21" customHeight="1">
      <c r="A90" s="59"/>
      <c r="B90" s="59"/>
      <c r="G90" s="55"/>
      <c r="H90" s="56"/>
      <c r="I90" s="55"/>
      <c r="J90" s="57"/>
      <c r="K90" s="55"/>
      <c r="L90" s="56"/>
      <c r="M90" s="55"/>
    </row>
    <row r="91" spans="1:13" ht="21" customHeight="1">
      <c r="A91" s="59"/>
      <c r="B91" s="59"/>
      <c r="G91" s="55"/>
      <c r="H91" s="56"/>
      <c r="I91" s="55"/>
      <c r="J91" s="57"/>
      <c r="K91" s="55"/>
      <c r="L91" s="56"/>
      <c r="M91" s="55"/>
    </row>
    <row r="92" spans="1:13" ht="21" customHeight="1">
      <c r="A92" s="59"/>
      <c r="B92" s="59"/>
      <c r="G92" s="55"/>
      <c r="H92" s="56"/>
      <c r="I92" s="55"/>
      <c r="J92" s="57"/>
      <c r="K92" s="55"/>
      <c r="L92" s="56"/>
      <c r="M92" s="55"/>
    </row>
    <row r="93" spans="1:13" ht="21" customHeight="1">
      <c r="A93" s="59"/>
      <c r="B93" s="59"/>
      <c r="G93" s="55"/>
      <c r="H93" s="56"/>
      <c r="I93" s="55"/>
      <c r="J93" s="57"/>
      <c r="K93" s="55"/>
      <c r="L93" s="56"/>
      <c r="M93" s="55"/>
    </row>
    <row r="94" spans="1:13" ht="21" customHeight="1">
      <c r="A94" s="59"/>
      <c r="B94" s="59"/>
      <c r="G94" s="55"/>
      <c r="H94" s="56"/>
      <c r="I94" s="55"/>
      <c r="J94" s="57"/>
      <c r="K94" s="55"/>
      <c r="L94" s="56"/>
      <c r="M94" s="55"/>
    </row>
    <row r="95" spans="1:13" ht="21" customHeight="1">
      <c r="A95" s="59"/>
      <c r="B95" s="59"/>
      <c r="G95" s="55"/>
      <c r="H95" s="56"/>
      <c r="I95" s="55"/>
      <c r="J95" s="57"/>
      <c r="K95" s="55"/>
      <c r="L95" s="56"/>
      <c r="M95" s="55"/>
    </row>
    <row r="96" spans="1:13" ht="21" customHeight="1">
      <c r="A96" s="59"/>
      <c r="B96" s="59"/>
      <c r="G96" s="55"/>
      <c r="H96" s="56"/>
      <c r="I96" s="55"/>
      <c r="J96" s="57"/>
      <c r="K96" s="55"/>
      <c r="L96" s="56"/>
      <c r="M96" s="55"/>
    </row>
    <row r="97" spans="1:13" ht="21" customHeight="1">
      <c r="A97" s="59"/>
      <c r="B97" s="59"/>
      <c r="G97" s="55"/>
      <c r="H97" s="56"/>
      <c r="I97" s="55"/>
      <c r="J97" s="57"/>
      <c r="K97" s="55"/>
      <c r="L97" s="56"/>
      <c r="M97" s="55"/>
    </row>
    <row r="98" spans="1:13" ht="21" customHeight="1">
      <c r="A98" s="59"/>
      <c r="B98" s="59"/>
      <c r="G98" s="55"/>
      <c r="H98" s="56"/>
      <c r="I98" s="55"/>
      <c r="J98" s="57"/>
      <c r="K98" s="55"/>
      <c r="L98" s="56"/>
      <c r="M98" s="55"/>
    </row>
    <row r="99" spans="1:13" ht="21" customHeight="1">
      <c r="A99" s="59"/>
      <c r="B99" s="59"/>
      <c r="G99" s="55"/>
      <c r="H99" s="56"/>
      <c r="I99" s="55"/>
      <c r="J99" s="57"/>
      <c r="K99" s="55"/>
      <c r="L99" s="56"/>
      <c r="M99" s="55"/>
    </row>
    <row r="100" spans="1:13" ht="21" customHeight="1">
      <c r="A100" s="59"/>
      <c r="B100" s="59"/>
      <c r="G100" s="55"/>
      <c r="H100" s="56"/>
      <c r="I100" s="55"/>
      <c r="J100" s="57"/>
      <c r="K100" s="55"/>
      <c r="L100" s="56"/>
      <c r="M100" s="55"/>
    </row>
    <row r="101" spans="1:13" ht="21" customHeight="1">
      <c r="A101" s="59"/>
      <c r="B101" s="59"/>
      <c r="G101" s="55"/>
      <c r="H101" s="56"/>
      <c r="I101" s="55"/>
      <c r="J101" s="57"/>
      <c r="K101" s="55"/>
      <c r="L101" s="56"/>
      <c r="M101" s="55"/>
    </row>
    <row r="102" spans="1:13" ht="21" customHeight="1">
      <c r="A102" s="59"/>
      <c r="B102" s="59"/>
      <c r="G102" s="55"/>
      <c r="H102" s="56"/>
      <c r="I102" s="55"/>
      <c r="J102" s="57"/>
      <c r="K102" s="55"/>
      <c r="L102" s="56"/>
      <c r="M102" s="55"/>
    </row>
    <row r="103" spans="1:13" ht="23.25" customHeight="1">
      <c r="A103" s="59"/>
      <c r="B103" s="59"/>
      <c r="G103" s="55"/>
      <c r="H103" s="56"/>
      <c r="I103" s="55"/>
      <c r="J103" s="57"/>
      <c r="K103" s="55"/>
      <c r="L103" s="56"/>
      <c r="M103" s="55"/>
    </row>
    <row r="104" spans="1:13" ht="21" customHeight="1">
      <c r="A104" s="251" t="s">
        <v>90</v>
      </c>
      <c r="B104" s="251"/>
      <c r="C104" s="251"/>
      <c r="D104" s="251"/>
      <c r="E104" s="251"/>
      <c r="F104" s="251"/>
      <c r="G104" s="251"/>
      <c r="H104" s="251"/>
      <c r="I104" s="251"/>
      <c r="J104" s="251"/>
      <c r="K104" s="251"/>
      <c r="L104" s="251"/>
      <c r="M104" s="251"/>
    </row>
    <row r="105" spans="1:13" ht="21" customHeight="1">
      <c r="A105" s="251" t="s">
        <v>145</v>
      </c>
      <c r="B105" s="252"/>
      <c r="C105" s="252"/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</row>
    <row r="106" spans="1:13" ht="21" customHeight="1">
      <c r="A106" s="221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</row>
    <row r="107" spans="1:13" ht="18" customHeight="1">
      <c r="A107" s="221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</row>
    <row r="108" spans="1:13" ht="21.95" customHeight="1">
      <c r="A108" s="45" t="str">
        <f>+A58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8" s="45"/>
      <c r="C108" s="45"/>
      <c r="D108" s="45"/>
      <c r="E108" s="46"/>
      <c r="F108" s="45"/>
      <c r="G108" s="45"/>
      <c r="H108" s="45"/>
      <c r="I108" s="45"/>
      <c r="J108" s="45"/>
      <c r="K108" s="54"/>
      <c r="L108" s="54"/>
      <c r="M108" s="54"/>
    </row>
  </sheetData>
  <mergeCells count="8">
    <mergeCell ref="A104:M104"/>
    <mergeCell ref="A105:M105"/>
    <mergeCell ref="G5:I5"/>
    <mergeCell ref="K5:M5"/>
    <mergeCell ref="A55:M55"/>
    <mergeCell ref="A56:M56"/>
    <mergeCell ref="G63:I63"/>
    <mergeCell ref="K63:M63"/>
  </mergeCells>
  <pageMargins left="0.8" right="0.5" top="0.5" bottom="0.6" header="0.49" footer="0.4"/>
  <pageSetup paperSize="9" scale="82" firstPageNumber="7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6F90-9D46-4338-B789-42D96CFEE3FD}">
  <dimension ref="A1:AB44"/>
  <sheetViews>
    <sheetView topLeftCell="A22" zoomScale="85" zoomScaleNormal="85" zoomScaleSheetLayoutView="100" workbookViewId="0">
      <selection activeCell="D108" sqref="D108"/>
    </sheetView>
  </sheetViews>
  <sheetFormatPr defaultRowHeight="21" customHeight="1"/>
  <cols>
    <col min="1" max="3" width="1.140625" style="31" customWidth="1"/>
    <col min="4" max="4" width="32.5703125" style="31" customWidth="1"/>
    <col min="5" max="5" width="7.7109375" style="31" customWidth="1"/>
    <col min="6" max="6" width="1" style="31" customWidth="1"/>
    <col min="7" max="7" width="11.28515625" style="30" customWidth="1"/>
    <col min="8" max="8" width="1" style="29" customWidth="1"/>
    <col min="9" max="9" width="11.42578125" style="30" customWidth="1"/>
    <col min="10" max="10" width="1" style="29" customWidth="1"/>
    <col min="11" max="11" width="12.140625" style="30" bestFit="1" customWidth="1"/>
    <col min="12" max="12" width="1" style="29" customWidth="1"/>
    <col min="13" max="13" width="10.5703125" style="30" bestFit="1" customWidth="1"/>
    <col min="14" max="14" width="1" style="29" customWidth="1"/>
    <col min="15" max="15" width="11.5703125" style="30" bestFit="1" customWidth="1"/>
    <col min="16" max="16" width="1" style="30" customWidth="1"/>
    <col min="17" max="17" width="19.5703125" style="30" customWidth="1"/>
    <col min="18" max="18" width="1" style="29" customWidth="1"/>
    <col min="19" max="19" width="19.5703125" style="30" customWidth="1"/>
    <col min="20" max="20" width="1" style="29" customWidth="1"/>
    <col min="21" max="21" width="12.140625" style="30" bestFit="1" customWidth="1"/>
    <col min="22" max="22" width="1" style="29" customWidth="1"/>
    <col min="23" max="23" width="16.42578125" style="29" bestFit="1" customWidth="1"/>
    <col min="24" max="24" width="1" style="29" customWidth="1"/>
    <col min="25" max="25" width="12.85546875" style="30" bestFit="1" customWidth="1"/>
    <col min="26" max="26" width="1" style="29" customWidth="1"/>
    <col min="27" max="27" width="12.42578125" style="30" bestFit="1" customWidth="1"/>
    <col min="28" max="28" width="12.42578125" style="31" bestFit="1" customWidth="1"/>
    <col min="29" max="260" width="9.140625" style="31"/>
    <col min="261" max="263" width="1.140625" style="31" customWidth="1"/>
    <col min="264" max="264" width="25.5703125" style="31" customWidth="1"/>
    <col min="265" max="265" width="6.140625" style="31" customWidth="1"/>
    <col min="266" max="266" width="0.5703125" style="31" customWidth="1"/>
    <col min="267" max="267" width="8.85546875" style="31" customWidth="1"/>
    <col min="268" max="268" width="0.5703125" style="31" customWidth="1"/>
    <col min="269" max="269" width="8.85546875" style="31" customWidth="1"/>
    <col min="270" max="270" width="0.5703125" style="31" customWidth="1"/>
    <col min="271" max="271" width="9.42578125" style="31" bestFit="1" customWidth="1"/>
    <col min="272" max="272" width="0.5703125" style="31" customWidth="1"/>
    <col min="273" max="273" width="11" style="31" customWidth="1"/>
    <col min="274" max="274" width="0.5703125" style="31" customWidth="1"/>
    <col min="275" max="275" width="14" style="31" customWidth="1"/>
    <col min="276" max="276" width="0.5703125" style="31" customWidth="1"/>
    <col min="277" max="277" width="10.5703125" style="31" customWidth="1"/>
    <col min="278" max="278" width="0.5703125" style="31" customWidth="1"/>
    <col min="279" max="279" width="10" style="31" customWidth="1"/>
    <col min="280" max="280" width="0.5703125" style="31" customWidth="1"/>
    <col min="281" max="281" width="10.5703125" style="31" customWidth="1"/>
    <col min="282" max="282" width="10.42578125" style="31" customWidth="1"/>
    <col min="283" max="516" width="9.140625" style="31"/>
    <col min="517" max="519" width="1.140625" style="31" customWidth="1"/>
    <col min="520" max="520" width="25.5703125" style="31" customWidth="1"/>
    <col min="521" max="521" width="6.140625" style="31" customWidth="1"/>
    <col min="522" max="522" width="0.5703125" style="31" customWidth="1"/>
    <col min="523" max="523" width="8.85546875" style="31" customWidth="1"/>
    <col min="524" max="524" width="0.5703125" style="31" customWidth="1"/>
    <col min="525" max="525" width="8.85546875" style="31" customWidth="1"/>
    <col min="526" max="526" width="0.5703125" style="31" customWidth="1"/>
    <col min="527" max="527" width="9.42578125" style="31" bestFit="1" customWidth="1"/>
    <col min="528" max="528" width="0.5703125" style="31" customWidth="1"/>
    <col min="529" max="529" width="11" style="31" customWidth="1"/>
    <col min="530" max="530" width="0.5703125" style="31" customWidth="1"/>
    <col min="531" max="531" width="14" style="31" customWidth="1"/>
    <col min="532" max="532" width="0.5703125" style="31" customWidth="1"/>
    <col min="533" max="533" width="10.5703125" style="31" customWidth="1"/>
    <col min="534" max="534" width="0.5703125" style="31" customWidth="1"/>
    <col min="535" max="535" width="10" style="31" customWidth="1"/>
    <col min="536" max="536" width="0.5703125" style="31" customWidth="1"/>
    <col min="537" max="537" width="10.5703125" style="31" customWidth="1"/>
    <col min="538" max="538" width="10.42578125" style="31" customWidth="1"/>
    <col min="539" max="772" width="9.140625" style="31"/>
    <col min="773" max="775" width="1.140625" style="31" customWidth="1"/>
    <col min="776" max="776" width="25.5703125" style="31" customWidth="1"/>
    <col min="777" max="777" width="6.140625" style="31" customWidth="1"/>
    <col min="778" max="778" width="0.5703125" style="31" customWidth="1"/>
    <col min="779" max="779" width="8.85546875" style="31" customWidth="1"/>
    <col min="780" max="780" width="0.5703125" style="31" customWidth="1"/>
    <col min="781" max="781" width="8.85546875" style="31" customWidth="1"/>
    <col min="782" max="782" width="0.5703125" style="31" customWidth="1"/>
    <col min="783" max="783" width="9.42578125" style="31" bestFit="1" customWidth="1"/>
    <col min="784" max="784" width="0.5703125" style="31" customWidth="1"/>
    <col min="785" max="785" width="11" style="31" customWidth="1"/>
    <col min="786" max="786" width="0.5703125" style="31" customWidth="1"/>
    <col min="787" max="787" width="14" style="31" customWidth="1"/>
    <col min="788" max="788" width="0.5703125" style="31" customWidth="1"/>
    <col min="789" max="789" width="10.5703125" style="31" customWidth="1"/>
    <col min="790" max="790" width="0.5703125" style="31" customWidth="1"/>
    <col min="791" max="791" width="10" style="31" customWidth="1"/>
    <col min="792" max="792" width="0.5703125" style="31" customWidth="1"/>
    <col min="793" max="793" width="10.5703125" style="31" customWidth="1"/>
    <col min="794" max="794" width="10.42578125" style="31" customWidth="1"/>
    <col min="795" max="1028" width="9.140625" style="31"/>
    <col min="1029" max="1031" width="1.140625" style="31" customWidth="1"/>
    <col min="1032" max="1032" width="25.5703125" style="31" customWidth="1"/>
    <col min="1033" max="1033" width="6.140625" style="31" customWidth="1"/>
    <col min="1034" max="1034" width="0.5703125" style="31" customWidth="1"/>
    <col min="1035" max="1035" width="8.85546875" style="31" customWidth="1"/>
    <col min="1036" max="1036" width="0.5703125" style="31" customWidth="1"/>
    <col min="1037" max="1037" width="8.85546875" style="31" customWidth="1"/>
    <col min="1038" max="1038" width="0.5703125" style="31" customWidth="1"/>
    <col min="1039" max="1039" width="9.42578125" style="31" bestFit="1" customWidth="1"/>
    <col min="1040" max="1040" width="0.5703125" style="31" customWidth="1"/>
    <col min="1041" max="1041" width="11" style="31" customWidth="1"/>
    <col min="1042" max="1042" width="0.5703125" style="31" customWidth="1"/>
    <col min="1043" max="1043" width="14" style="31" customWidth="1"/>
    <col min="1044" max="1044" width="0.5703125" style="31" customWidth="1"/>
    <col min="1045" max="1045" width="10.5703125" style="31" customWidth="1"/>
    <col min="1046" max="1046" width="0.5703125" style="31" customWidth="1"/>
    <col min="1047" max="1047" width="10" style="31" customWidth="1"/>
    <col min="1048" max="1048" width="0.5703125" style="31" customWidth="1"/>
    <col min="1049" max="1049" width="10.5703125" style="31" customWidth="1"/>
    <col min="1050" max="1050" width="10.42578125" style="31" customWidth="1"/>
    <col min="1051" max="1284" width="9.140625" style="31"/>
    <col min="1285" max="1287" width="1.140625" style="31" customWidth="1"/>
    <col min="1288" max="1288" width="25.5703125" style="31" customWidth="1"/>
    <col min="1289" max="1289" width="6.140625" style="31" customWidth="1"/>
    <col min="1290" max="1290" width="0.5703125" style="31" customWidth="1"/>
    <col min="1291" max="1291" width="8.85546875" style="31" customWidth="1"/>
    <col min="1292" max="1292" width="0.5703125" style="31" customWidth="1"/>
    <col min="1293" max="1293" width="8.85546875" style="31" customWidth="1"/>
    <col min="1294" max="1294" width="0.5703125" style="31" customWidth="1"/>
    <col min="1295" max="1295" width="9.42578125" style="31" bestFit="1" customWidth="1"/>
    <col min="1296" max="1296" width="0.5703125" style="31" customWidth="1"/>
    <col min="1297" max="1297" width="11" style="31" customWidth="1"/>
    <col min="1298" max="1298" width="0.5703125" style="31" customWidth="1"/>
    <col min="1299" max="1299" width="14" style="31" customWidth="1"/>
    <col min="1300" max="1300" width="0.5703125" style="31" customWidth="1"/>
    <col min="1301" max="1301" width="10.5703125" style="31" customWidth="1"/>
    <col min="1302" max="1302" width="0.5703125" style="31" customWidth="1"/>
    <col min="1303" max="1303" width="10" style="31" customWidth="1"/>
    <col min="1304" max="1304" width="0.5703125" style="31" customWidth="1"/>
    <col min="1305" max="1305" width="10.5703125" style="31" customWidth="1"/>
    <col min="1306" max="1306" width="10.42578125" style="31" customWidth="1"/>
    <col min="1307" max="1540" width="9.140625" style="31"/>
    <col min="1541" max="1543" width="1.140625" style="31" customWidth="1"/>
    <col min="1544" max="1544" width="25.5703125" style="31" customWidth="1"/>
    <col min="1545" max="1545" width="6.140625" style="31" customWidth="1"/>
    <col min="1546" max="1546" width="0.5703125" style="31" customWidth="1"/>
    <col min="1547" max="1547" width="8.85546875" style="31" customWidth="1"/>
    <col min="1548" max="1548" width="0.5703125" style="31" customWidth="1"/>
    <col min="1549" max="1549" width="8.85546875" style="31" customWidth="1"/>
    <col min="1550" max="1550" width="0.5703125" style="31" customWidth="1"/>
    <col min="1551" max="1551" width="9.42578125" style="31" bestFit="1" customWidth="1"/>
    <col min="1552" max="1552" width="0.5703125" style="31" customWidth="1"/>
    <col min="1553" max="1553" width="11" style="31" customWidth="1"/>
    <col min="1554" max="1554" width="0.5703125" style="31" customWidth="1"/>
    <col min="1555" max="1555" width="14" style="31" customWidth="1"/>
    <col min="1556" max="1556" width="0.5703125" style="31" customWidth="1"/>
    <col min="1557" max="1557" width="10.5703125" style="31" customWidth="1"/>
    <col min="1558" max="1558" width="0.5703125" style="31" customWidth="1"/>
    <col min="1559" max="1559" width="10" style="31" customWidth="1"/>
    <col min="1560" max="1560" width="0.5703125" style="31" customWidth="1"/>
    <col min="1561" max="1561" width="10.5703125" style="31" customWidth="1"/>
    <col min="1562" max="1562" width="10.42578125" style="31" customWidth="1"/>
    <col min="1563" max="1796" width="9.140625" style="31"/>
    <col min="1797" max="1799" width="1.140625" style="31" customWidth="1"/>
    <col min="1800" max="1800" width="25.5703125" style="31" customWidth="1"/>
    <col min="1801" max="1801" width="6.140625" style="31" customWidth="1"/>
    <col min="1802" max="1802" width="0.5703125" style="31" customWidth="1"/>
    <col min="1803" max="1803" width="8.85546875" style="31" customWidth="1"/>
    <col min="1804" max="1804" width="0.5703125" style="31" customWidth="1"/>
    <col min="1805" max="1805" width="8.85546875" style="31" customWidth="1"/>
    <col min="1806" max="1806" width="0.5703125" style="31" customWidth="1"/>
    <col min="1807" max="1807" width="9.42578125" style="31" bestFit="1" customWidth="1"/>
    <col min="1808" max="1808" width="0.5703125" style="31" customWidth="1"/>
    <col min="1809" max="1809" width="11" style="31" customWidth="1"/>
    <col min="1810" max="1810" width="0.5703125" style="31" customWidth="1"/>
    <col min="1811" max="1811" width="14" style="31" customWidth="1"/>
    <col min="1812" max="1812" width="0.5703125" style="31" customWidth="1"/>
    <col min="1813" max="1813" width="10.5703125" style="31" customWidth="1"/>
    <col min="1814" max="1814" width="0.5703125" style="31" customWidth="1"/>
    <col min="1815" max="1815" width="10" style="31" customWidth="1"/>
    <col min="1816" max="1816" width="0.5703125" style="31" customWidth="1"/>
    <col min="1817" max="1817" width="10.5703125" style="31" customWidth="1"/>
    <col min="1818" max="1818" width="10.42578125" style="31" customWidth="1"/>
    <col min="1819" max="2052" width="9.140625" style="31"/>
    <col min="2053" max="2055" width="1.140625" style="31" customWidth="1"/>
    <col min="2056" max="2056" width="25.5703125" style="31" customWidth="1"/>
    <col min="2057" max="2057" width="6.140625" style="31" customWidth="1"/>
    <col min="2058" max="2058" width="0.5703125" style="31" customWidth="1"/>
    <col min="2059" max="2059" width="8.85546875" style="31" customWidth="1"/>
    <col min="2060" max="2060" width="0.5703125" style="31" customWidth="1"/>
    <col min="2061" max="2061" width="8.85546875" style="31" customWidth="1"/>
    <col min="2062" max="2062" width="0.5703125" style="31" customWidth="1"/>
    <col min="2063" max="2063" width="9.42578125" style="31" bestFit="1" customWidth="1"/>
    <col min="2064" max="2064" width="0.5703125" style="31" customWidth="1"/>
    <col min="2065" max="2065" width="11" style="31" customWidth="1"/>
    <col min="2066" max="2066" width="0.5703125" style="31" customWidth="1"/>
    <col min="2067" max="2067" width="14" style="31" customWidth="1"/>
    <col min="2068" max="2068" width="0.5703125" style="31" customWidth="1"/>
    <col min="2069" max="2069" width="10.5703125" style="31" customWidth="1"/>
    <col min="2070" max="2070" width="0.5703125" style="31" customWidth="1"/>
    <col min="2071" max="2071" width="10" style="31" customWidth="1"/>
    <col min="2072" max="2072" width="0.5703125" style="31" customWidth="1"/>
    <col min="2073" max="2073" width="10.5703125" style="31" customWidth="1"/>
    <col min="2074" max="2074" width="10.42578125" style="31" customWidth="1"/>
    <col min="2075" max="2308" width="9.140625" style="31"/>
    <col min="2309" max="2311" width="1.140625" style="31" customWidth="1"/>
    <col min="2312" max="2312" width="25.5703125" style="31" customWidth="1"/>
    <col min="2313" max="2313" width="6.140625" style="31" customWidth="1"/>
    <col min="2314" max="2314" width="0.5703125" style="31" customWidth="1"/>
    <col min="2315" max="2315" width="8.85546875" style="31" customWidth="1"/>
    <col min="2316" max="2316" width="0.5703125" style="31" customWidth="1"/>
    <col min="2317" max="2317" width="8.85546875" style="31" customWidth="1"/>
    <col min="2318" max="2318" width="0.5703125" style="31" customWidth="1"/>
    <col min="2319" max="2319" width="9.42578125" style="31" bestFit="1" customWidth="1"/>
    <col min="2320" max="2320" width="0.5703125" style="31" customWidth="1"/>
    <col min="2321" max="2321" width="11" style="31" customWidth="1"/>
    <col min="2322" max="2322" width="0.5703125" style="31" customWidth="1"/>
    <col min="2323" max="2323" width="14" style="31" customWidth="1"/>
    <col min="2324" max="2324" width="0.5703125" style="31" customWidth="1"/>
    <col min="2325" max="2325" width="10.5703125" style="31" customWidth="1"/>
    <col min="2326" max="2326" width="0.5703125" style="31" customWidth="1"/>
    <col min="2327" max="2327" width="10" style="31" customWidth="1"/>
    <col min="2328" max="2328" width="0.5703125" style="31" customWidth="1"/>
    <col min="2329" max="2329" width="10.5703125" style="31" customWidth="1"/>
    <col min="2330" max="2330" width="10.42578125" style="31" customWidth="1"/>
    <col min="2331" max="2564" width="9.140625" style="31"/>
    <col min="2565" max="2567" width="1.140625" style="31" customWidth="1"/>
    <col min="2568" max="2568" width="25.5703125" style="31" customWidth="1"/>
    <col min="2569" max="2569" width="6.140625" style="31" customWidth="1"/>
    <col min="2570" max="2570" width="0.5703125" style="31" customWidth="1"/>
    <col min="2571" max="2571" width="8.85546875" style="31" customWidth="1"/>
    <col min="2572" max="2572" width="0.5703125" style="31" customWidth="1"/>
    <col min="2573" max="2573" width="8.85546875" style="31" customWidth="1"/>
    <col min="2574" max="2574" width="0.5703125" style="31" customWidth="1"/>
    <col min="2575" max="2575" width="9.42578125" style="31" bestFit="1" customWidth="1"/>
    <col min="2576" max="2576" width="0.5703125" style="31" customWidth="1"/>
    <col min="2577" max="2577" width="11" style="31" customWidth="1"/>
    <col min="2578" max="2578" width="0.5703125" style="31" customWidth="1"/>
    <col min="2579" max="2579" width="14" style="31" customWidth="1"/>
    <col min="2580" max="2580" width="0.5703125" style="31" customWidth="1"/>
    <col min="2581" max="2581" width="10.5703125" style="31" customWidth="1"/>
    <col min="2582" max="2582" width="0.5703125" style="31" customWidth="1"/>
    <col min="2583" max="2583" width="10" style="31" customWidth="1"/>
    <col min="2584" max="2584" width="0.5703125" style="31" customWidth="1"/>
    <col min="2585" max="2585" width="10.5703125" style="31" customWidth="1"/>
    <col min="2586" max="2586" width="10.42578125" style="31" customWidth="1"/>
    <col min="2587" max="2820" width="9.140625" style="31"/>
    <col min="2821" max="2823" width="1.140625" style="31" customWidth="1"/>
    <col min="2824" max="2824" width="25.5703125" style="31" customWidth="1"/>
    <col min="2825" max="2825" width="6.140625" style="31" customWidth="1"/>
    <col min="2826" max="2826" width="0.5703125" style="31" customWidth="1"/>
    <col min="2827" max="2827" width="8.85546875" style="31" customWidth="1"/>
    <col min="2828" max="2828" width="0.5703125" style="31" customWidth="1"/>
    <col min="2829" max="2829" width="8.85546875" style="31" customWidth="1"/>
    <col min="2830" max="2830" width="0.5703125" style="31" customWidth="1"/>
    <col min="2831" max="2831" width="9.42578125" style="31" bestFit="1" customWidth="1"/>
    <col min="2832" max="2832" width="0.5703125" style="31" customWidth="1"/>
    <col min="2833" max="2833" width="11" style="31" customWidth="1"/>
    <col min="2834" max="2834" width="0.5703125" style="31" customWidth="1"/>
    <col min="2835" max="2835" width="14" style="31" customWidth="1"/>
    <col min="2836" max="2836" width="0.5703125" style="31" customWidth="1"/>
    <col min="2837" max="2837" width="10.5703125" style="31" customWidth="1"/>
    <col min="2838" max="2838" width="0.5703125" style="31" customWidth="1"/>
    <col min="2839" max="2839" width="10" style="31" customWidth="1"/>
    <col min="2840" max="2840" width="0.5703125" style="31" customWidth="1"/>
    <col min="2841" max="2841" width="10.5703125" style="31" customWidth="1"/>
    <col min="2842" max="2842" width="10.42578125" style="31" customWidth="1"/>
    <col min="2843" max="3076" width="9.140625" style="31"/>
    <col min="3077" max="3079" width="1.140625" style="31" customWidth="1"/>
    <col min="3080" max="3080" width="25.5703125" style="31" customWidth="1"/>
    <col min="3081" max="3081" width="6.140625" style="31" customWidth="1"/>
    <col min="3082" max="3082" width="0.5703125" style="31" customWidth="1"/>
    <col min="3083" max="3083" width="8.85546875" style="31" customWidth="1"/>
    <col min="3084" max="3084" width="0.5703125" style="31" customWidth="1"/>
    <col min="3085" max="3085" width="8.85546875" style="31" customWidth="1"/>
    <col min="3086" max="3086" width="0.5703125" style="31" customWidth="1"/>
    <col min="3087" max="3087" width="9.42578125" style="31" bestFit="1" customWidth="1"/>
    <col min="3088" max="3088" width="0.5703125" style="31" customWidth="1"/>
    <col min="3089" max="3089" width="11" style="31" customWidth="1"/>
    <col min="3090" max="3090" width="0.5703125" style="31" customWidth="1"/>
    <col min="3091" max="3091" width="14" style="31" customWidth="1"/>
    <col min="3092" max="3092" width="0.5703125" style="31" customWidth="1"/>
    <col min="3093" max="3093" width="10.5703125" style="31" customWidth="1"/>
    <col min="3094" max="3094" width="0.5703125" style="31" customWidth="1"/>
    <col min="3095" max="3095" width="10" style="31" customWidth="1"/>
    <col min="3096" max="3096" width="0.5703125" style="31" customWidth="1"/>
    <col min="3097" max="3097" width="10.5703125" style="31" customWidth="1"/>
    <col min="3098" max="3098" width="10.42578125" style="31" customWidth="1"/>
    <col min="3099" max="3332" width="9.140625" style="31"/>
    <col min="3333" max="3335" width="1.140625" style="31" customWidth="1"/>
    <col min="3336" max="3336" width="25.5703125" style="31" customWidth="1"/>
    <col min="3337" max="3337" width="6.140625" style="31" customWidth="1"/>
    <col min="3338" max="3338" width="0.5703125" style="31" customWidth="1"/>
    <col min="3339" max="3339" width="8.85546875" style="31" customWidth="1"/>
    <col min="3340" max="3340" width="0.5703125" style="31" customWidth="1"/>
    <col min="3341" max="3341" width="8.85546875" style="31" customWidth="1"/>
    <col min="3342" max="3342" width="0.5703125" style="31" customWidth="1"/>
    <col min="3343" max="3343" width="9.42578125" style="31" bestFit="1" customWidth="1"/>
    <col min="3344" max="3344" width="0.5703125" style="31" customWidth="1"/>
    <col min="3345" max="3345" width="11" style="31" customWidth="1"/>
    <col min="3346" max="3346" width="0.5703125" style="31" customWidth="1"/>
    <col min="3347" max="3347" width="14" style="31" customWidth="1"/>
    <col min="3348" max="3348" width="0.5703125" style="31" customWidth="1"/>
    <col min="3349" max="3349" width="10.5703125" style="31" customWidth="1"/>
    <col min="3350" max="3350" width="0.5703125" style="31" customWidth="1"/>
    <col min="3351" max="3351" width="10" style="31" customWidth="1"/>
    <col min="3352" max="3352" width="0.5703125" style="31" customWidth="1"/>
    <col min="3353" max="3353" width="10.5703125" style="31" customWidth="1"/>
    <col min="3354" max="3354" width="10.42578125" style="31" customWidth="1"/>
    <col min="3355" max="3588" width="9.140625" style="31"/>
    <col min="3589" max="3591" width="1.140625" style="31" customWidth="1"/>
    <col min="3592" max="3592" width="25.5703125" style="31" customWidth="1"/>
    <col min="3593" max="3593" width="6.140625" style="31" customWidth="1"/>
    <col min="3594" max="3594" width="0.5703125" style="31" customWidth="1"/>
    <col min="3595" max="3595" width="8.85546875" style="31" customWidth="1"/>
    <col min="3596" max="3596" width="0.5703125" style="31" customWidth="1"/>
    <col min="3597" max="3597" width="8.85546875" style="31" customWidth="1"/>
    <col min="3598" max="3598" width="0.5703125" style="31" customWidth="1"/>
    <col min="3599" max="3599" width="9.42578125" style="31" bestFit="1" customWidth="1"/>
    <col min="3600" max="3600" width="0.5703125" style="31" customWidth="1"/>
    <col min="3601" max="3601" width="11" style="31" customWidth="1"/>
    <col min="3602" max="3602" width="0.5703125" style="31" customWidth="1"/>
    <col min="3603" max="3603" width="14" style="31" customWidth="1"/>
    <col min="3604" max="3604" width="0.5703125" style="31" customWidth="1"/>
    <col min="3605" max="3605" width="10.5703125" style="31" customWidth="1"/>
    <col min="3606" max="3606" width="0.5703125" style="31" customWidth="1"/>
    <col min="3607" max="3607" width="10" style="31" customWidth="1"/>
    <col min="3608" max="3608" width="0.5703125" style="31" customWidth="1"/>
    <col min="3609" max="3609" width="10.5703125" style="31" customWidth="1"/>
    <col min="3610" max="3610" width="10.42578125" style="31" customWidth="1"/>
    <col min="3611" max="3844" width="9.140625" style="31"/>
    <col min="3845" max="3847" width="1.140625" style="31" customWidth="1"/>
    <col min="3848" max="3848" width="25.5703125" style="31" customWidth="1"/>
    <col min="3849" max="3849" width="6.140625" style="31" customWidth="1"/>
    <col min="3850" max="3850" width="0.5703125" style="31" customWidth="1"/>
    <col min="3851" max="3851" width="8.85546875" style="31" customWidth="1"/>
    <col min="3852" max="3852" width="0.5703125" style="31" customWidth="1"/>
    <col min="3853" max="3853" width="8.85546875" style="31" customWidth="1"/>
    <col min="3854" max="3854" width="0.5703125" style="31" customWidth="1"/>
    <col min="3855" max="3855" width="9.42578125" style="31" bestFit="1" customWidth="1"/>
    <col min="3856" max="3856" width="0.5703125" style="31" customWidth="1"/>
    <col min="3857" max="3857" width="11" style="31" customWidth="1"/>
    <col min="3858" max="3858" width="0.5703125" style="31" customWidth="1"/>
    <col min="3859" max="3859" width="14" style="31" customWidth="1"/>
    <col min="3860" max="3860" width="0.5703125" style="31" customWidth="1"/>
    <col min="3861" max="3861" width="10.5703125" style="31" customWidth="1"/>
    <col min="3862" max="3862" width="0.5703125" style="31" customWidth="1"/>
    <col min="3863" max="3863" width="10" style="31" customWidth="1"/>
    <col min="3864" max="3864" width="0.5703125" style="31" customWidth="1"/>
    <col min="3865" max="3865" width="10.5703125" style="31" customWidth="1"/>
    <col min="3866" max="3866" width="10.42578125" style="31" customWidth="1"/>
    <col min="3867" max="4100" width="9.140625" style="31"/>
    <col min="4101" max="4103" width="1.140625" style="31" customWidth="1"/>
    <col min="4104" max="4104" width="25.5703125" style="31" customWidth="1"/>
    <col min="4105" max="4105" width="6.140625" style="31" customWidth="1"/>
    <col min="4106" max="4106" width="0.5703125" style="31" customWidth="1"/>
    <col min="4107" max="4107" width="8.85546875" style="31" customWidth="1"/>
    <col min="4108" max="4108" width="0.5703125" style="31" customWidth="1"/>
    <col min="4109" max="4109" width="8.85546875" style="31" customWidth="1"/>
    <col min="4110" max="4110" width="0.5703125" style="31" customWidth="1"/>
    <col min="4111" max="4111" width="9.42578125" style="31" bestFit="1" customWidth="1"/>
    <col min="4112" max="4112" width="0.5703125" style="31" customWidth="1"/>
    <col min="4113" max="4113" width="11" style="31" customWidth="1"/>
    <col min="4114" max="4114" width="0.5703125" style="31" customWidth="1"/>
    <col min="4115" max="4115" width="14" style="31" customWidth="1"/>
    <col min="4116" max="4116" width="0.5703125" style="31" customWidth="1"/>
    <col min="4117" max="4117" width="10.5703125" style="31" customWidth="1"/>
    <col min="4118" max="4118" width="0.5703125" style="31" customWidth="1"/>
    <col min="4119" max="4119" width="10" style="31" customWidth="1"/>
    <col min="4120" max="4120" width="0.5703125" style="31" customWidth="1"/>
    <col min="4121" max="4121" width="10.5703125" style="31" customWidth="1"/>
    <col min="4122" max="4122" width="10.42578125" style="31" customWidth="1"/>
    <col min="4123" max="4356" width="9.140625" style="31"/>
    <col min="4357" max="4359" width="1.140625" style="31" customWidth="1"/>
    <col min="4360" max="4360" width="25.5703125" style="31" customWidth="1"/>
    <col min="4361" max="4361" width="6.140625" style="31" customWidth="1"/>
    <col min="4362" max="4362" width="0.5703125" style="31" customWidth="1"/>
    <col min="4363" max="4363" width="8.85546875" style="31" customWidth="1"/>
    <col min="4364" max="4364" width="0.5703125" style="31" customWidth="1"/>
    <col min="4365" max="4365" width="8.85546875" style="31" customWidth="1"/>
    <col min="4366" max="4366" width="0.5703125" style="31" customWidth="1"/>
    <col min="4367" max="4367" width="9.42578125" style="31" bestFit="1" customWidth="1"/>
    <col min="4368" max="4368" width="0.5703125" style="31" customWidth="1"/>
    <col min="4369" max="4369" width="11" style="31" customWidth="1"/>
    <col min="4370" max="4370" width="0.5703125" style="31" customWidth="1"/>
    <col min="4371" max="4371" width="14" style="31" customWidth="1"/>
    <col min="4372" max="4372" width="0.5703125" style="31" customWidth="1"/>
    <col min="4373" max="4373" width="10.5703125" style="31" customWidth="1"/>
    <col min="4374" max="4374" width="0.5703125" style="31" customWidth="1"/>
    <col min="4375" max="4375" width="10" style="31" customWidth="1"/>
    <col min="4376" max="4376" width="0.5703125" style="31" customWidth="1"/>
    <col min="4377" max="4377" width="10.5703125" style="31" customWidth="1"/>
    <col min="4378" max="4378" width="10.42578125" style="31" customWidth="1"/>
    <col min="4379" max="4612" width="9.140625" style="31"/>
    <col min="4613" max="4615" width="1.140625" style="31" customWidth="1"/>
    <col min="4616" max="4616" width="25.5703125" style="31" customWidth="1"/>
    <col min="4617" max="4617" width="6.140625" style="31" customWidth="1"/>
    <col min="4618" max="4618" width="0.5703125" style="31" customWidth="1"/>
    <col min="4619" max="4619" width="8.85546875" style="31" customWidth="1"/>
    <col min="4620" max="4620" width="0.5703125" style="31" customWidth="1"/>
    <col min="4621" max="4621" width="8.85546875" style="31" customWidth="1"/>
    <col min="4622" max="4622" width="0.5703125" style="31" customWidth="1"/>
    <col min="4623" max="4623" width="9.42578125" style="31" bestFit="1" customWidth="1"/>
    <col min="4624" max="4624" width="0.5703125" style="31" customWidth="1"/>
    <col min="4625" max="4625" width="11" style="31" customWidth="1"/>
    <col min="4626" max="4626" width="0.5703125" style="31" customWidth="1"/>
    <col min="4627" max="4627" width="14" style="31" customWidth="1"/>
    <col min="4628" max="4628" width="0.5703125" style="31" customWidth="1"/>
    <col min="4629" max="4629" width="10.5703125" style="31" customWidth="1"/>
    <col min="4630" max="4630" width="0.5703125" style="31" customWidth="1"/>
    <col min="4631" max="4631" width="10" style="31" customWidth="1"/>
    <col min="4632" max="4632" width="0.5703125" style="31" customWidth="1"/>
    <col min="4633" max="4633" width="10.5703125" style="31" customWidth="1"/>
    <col min="4634" max="4634" width="10.42578125" style="31" customWidth="1"/>
    <col min="4635" max="4868" width="9.140625" style="31"/>
    <col min="4869" max="4871" width="1.140625" style="31" customWidth="1"/>
    <col min="4872" max="4872" width="25.5703125" style="31" customWidth="1"/>
    <col min="4873" max="4873" width="6.140625" style="31" customWidth="1"/>
    <col min="4874" max="4874" width="0.5703125" style="31" customWidth="1"/>
    <col min="4875" max="4875" width="8.85546875" style="31" customWidth="1"/>
    <col min="4876" max="4876" width="0.5703125" style="31" customWidth="1"/>
    <col min="4877" max="4877" width="8.85546875" style="31" customWidth="1"/>
    <col min="4878" max="4878" width="0.5703125" style="31" customWidth="1"/>
    <col min="4879" max="4879" width="9.42578125" style="31" bestFit="1" customWidth="1"/>
    <col min="4880" max="4880" width="0.5703125" style="31" customWidth="1"/>
    <col min="4881" max="4881" width="11" style="31" customWidth="1"/>
    <col min="4882" max="4882" width="0.5703125" style="31" customWidth="1"/>
    <col min="4883" max="4883" width="14" style="31" customWidth="1"/>
    <col min="4884" max="4884" width="0.5703125" style="31" customWidth="1"/>
    <col min="4885" max="4885" width="10.5703125" style="31" customWidth="1"/>
    <col min="4886" max="4886" width="0.5703125" style="31" customWidth="1"/>
    <col min="4887" max="4887" width="10" style="31" customWidth="1"/>
    <col min="4888" max="4888" width="0.5703125" style="31" customWidth="1"/>
    <col min="4889" max="4889" width="10.5703125" style="31" customWidth="1"/>
    <col min="4890" max="4890" width="10.42578125" style="31" customWidth="1"/>
    <col min="4891" max="5124" width="9.140625" style="31"/>
    <col min="5125" max="5127" width="1.140625" style="31" customWidth="1"/>
    <col min="5128" max="5128" width="25.5703125" style="31" customWidth="1"/>
    <col min="5129" max="5129" width="6.140625" style="31" customWidth="1"/>
    <col min="5130" max="5130" width="0.5703125" style="31" customWidth="1"/>
    <col min="5131" max="5131" width="8.85546875" style="31" customWidth="1"/>
    <col min="5132" max="5132" width="0.5703125" style="31" customWidth="1"/>
    <col min="5133" max="5133" width="8.85546875" style="31" customWidth="1"/>
    <col min="5134" max="5134" width="0.5703125" style="31" customWidth="1"/>
    <col min="5135" max="5135" width="9.42578125" style="31" bestFit="1" customWidth="1"/>
    <col min="5136" max="5136" width="0.5703125" style="31" customWidth="1"/>
    <col min="5137" max="5137" width="11" style="31" customWidth="1"/>
    <col min="5138" max="5138" width="0.5703125" style="31" customWidth="1"/>
    <col min="5139" max="5139" width="14" style="31" customWidth="1"/>
    <col min="5140" max="5140" width="0.5703125" style="31" customWidth="1"/>
    <col min="5141" max="5141" width="10.5703125" style="31" customWidth="1"/>
    <col min="5142" max="5142" width="0.5703125" style="31" customWidth="1"/>
    <col min="5143" max="5143" width="10" style="31" customWidth="1"/>
    <col min="5144" max="5144" width="0.5703125" style="31" customWidth="1"/>
    <col min="5145" max="5145" width="10.5703125" style="31" customWidth="1"/>
    <col min="5146" max="5146" width="10.42578125" style="31" customWidth="1"/>
    <col min="5147" max="5380" width="9.140625" style="31"/>
    <col min="5381" max="5383" width="1.140625" style="31" customWidth="1"/>
    <col min="5384" max="5384" width="25.5703125" style="31" customWidth="1"/>
    <col min="5385" max="5385" width="6.140625" style="31" customWidth="1"/>
    <col min="5386" max="5386" width="0.5703125" style="31" customWidth="1"/>
    <col min="5387" max="5387" width="8.85546875" style="31" customWidth="1"/>
    <col min="5388" max="5388" width="0.5703125" style="31" customWidth="1"/>
    <col min="5389" max="5389" width="8.85546875" style="31" customWidth="1"/>
    <col min="5390" max="5390" width="0.5703125" style="31" customWidth="1"/>
    <col min="5391" max="5391" width="9.42578125" style="31" bestFit="1" customWidth="1"/>
    <col min="5392" max="5392" width="0.5703125" style="31" customWidth="1"/>
    <col min="5393" max="5393" width="11" style="31" customWidth="1"/>
    <col min="5394" max="5394" width="0.5703125" style="31" customWidth="1"/>
    <col min="5395" max="5395" width="14" style="31" customWidth="1"/>
    <col min="5396" max="5396" width="0.5703125" style="31" customWidth="1"/>
    <col min="5397" max="5397" width="10.5703125" style="31" customWidth="1"/>
    <col min="5398" max="5398" width="0.5703125" style="31" customWidth="1"/>
    <col min="5399" max="5399" width="10" style="31" customWidth="1"/>
    <col min="5400" max="5400" width="0.5703125" style="31" customWidth="1"/>
    <col min="5401" max="5401" width="10.5703125" style="31" customWidth="1"/>
    <col min="5402" max="5402" width="10.42578125" style="31" customWidth="1"/>
    <col min="5403" max="5636" width="9.140625" style="31"/>
    <col min="5637" max="5639" width="1.140625" style="31" customWidth="1"/>
    <col min="5640" max="5640" width="25.5703125" style="31" customWidth="1"/>
    <col min="5641" max="5641" width="6.140625" style="31" customWidth="1"/>
    <col min="5642" max="5642" width="0.5703125" style="31" customWidth="1"/>
    <col min="5643" max="5643" width="8.85546875" style="31" customWidth="1"/>
    <col min="5644" max="5644" width="0.5703125" style="31" customWidth="1"/>
    <col min="5645" max="5645" width="8.85546875" style="31" customWidth="1"/>
    <col min="5646" max="5646" width="0.5703125" style="31" customWidth="1"/>
    <col min="5647" max="5647" width="9.42578125" style="31" bestFit="1" customWidth="1"/>
    <col min="5648" max="5648" width="0.5703125" style="31" customWidth="1"/>
    <col min="5649" max="5649" width="11" style="31" customWidth="1"/>
    <col min="5650" max="5650" width="0.5703125" style="31" customWidth="1"/>
    <col min="5651" max="5651" width="14" style="31" customWidth="1"/>
    <col min="5652" max="5652" width="0.5703125" style="31" customWidth="1"/>
    <col min="5653" max="5653" width="10.5703125" style="31" customWidth="1"/>
    <col min="5654" max="5654" width="0.5703125" style="31" customWidth="1"/>
    <col min="5655" max="5655" width="10" style="31" customWidth="1"/>
    <col min="5656" max="5656" width="0.5703125" style="31" customWidth="1"/>
    <col min="5657" max="5657" width="10.5703125" style="31" customWidth="1"/>
    <col min="5658" max="5658" width="10.42578125" style="31" customWidth="1"/>
    <col min="5659" max="5892" width="9.140625" style="31"/>
    <col min="5893" max="5895" width="1.140625" style="31" customWidth="1"/>
    <col min="5896" max="5896" width="25.5703125" style="31" customWidth="1"/>
    <col min="5897" max="5897" width="6.140625" style="31" customWidth="1"/>
    <col min="5898" max="5898" width="0.5703125" style="31" customWidth="1"/>
    <col min="5899" max="5899" width="8.85546875" style="31" customWidth="1"/>
    <col min="5900" max="5900" width="0.5703125" style="31" customWidth="1"/>
    <col min="5901" max="5901" width="8.85546875" style="31" customWidth="1"/>
    <col min="5902" max="5902" width="0.5703125" style="31" customWidth="1"/>
    <col min="5903" max="5903" width="9.42578125" style="31" bestFit="1" customWidth="1"/>
    <col min="5904" max="5904" width="0.5703125" style="31" customWidth="1"/>
    <col min="5905" max="5905" width="11" style="31" customWidth="1"/>
    <col min="5906" max="5906" width="0.5703125" style="31" customWidth="1"/>
    <col min="5907" max="5907" width="14" style="31" customWidth="1"/>
    <col min="5908" max="5908" width="0.5703125" style="31" customWidth="1"/>
    <col min="5909" max="5909" width="10.5703125" style="31" customWidth="1"/>
    <col min="5910" max="5910" width="0.5703125" style="31" customWidth="1"/>
    <col min="5911" max="5911" width="10" style="31" customWidth="1"/>
    <col min="5912" max="5912" width="0.5703125" style="31" customWidth="1"/>
    <col min="5913" max="5913" width="10.5703125" style="31" customWidth="1"/>
    <col min="5914" max="5914" width="10.42578125" style="31" customWidth="1"/>
    <col min="5915" max="6148" width="9.140625" style="31"/>
    <col min="6149" max="6151" width="1.140625" style="31" customWidth="1"/>
    <col min="6152" max="6152" width="25.5703125" style="31" customWidth="1"/>
    <col min="6153" max="6153" width="6.140625" style="31" customWidth="1"/>
    <col min="6154" max="6154" width="0.5703125" style="31" customWidth="1"/>
    <col min="6155" max="6155" width="8.85546875" style="31" customWidth="1"/>
    <col min="6156" max="6156" width="0.5703125" style="31" customWidth="1"/>
    <col min="6157" max="6157" width="8.85546875" style="31" customWidth="1"/>
    <col min="6158" max="6158" width="0.5703125" style="31" customWidth="1"/>
    <col min="6159" max="6159" width="9.42578125" style="31" bestFit="1" customWidth="1"/>
    <col min="6160" max="6160" width="0.5703125" style="31" customWidth="1"/>
    <col min="6161" max="6161" width="11" style="31" customWidth="1"/>
    <col min="6162" max="6162" width="0.5703125" style="31" customWidth="1"/>
    <col min="6163" max="6163" width="14" style="31" customWidth="1"/>
    <col min="6164" max="6164" width="0.5703125" style="31" customWidth="1"/>
    <col min="6165" max="6165" width="10.5703125" style="31" customWidth="1"/>
    <col min="6166" max="6166" width="0.5703125" style="31" customWidth="1"/>
    <col min="6167" max="6167" width="10" style="31" customWidth="1"/>
    <col min="6168" max="6168" width="0.5703125" style="31" customWidth="1"/>
    <col min="6169" max="6169" width="10.5703125" style="31" customWidth="1"/>
    <col min="6170" max="6170" width="10.42578125" style="31" customWidth="1"/>
    <col min="6171" max="6404" width="9.140625" style="31"/>
    <col min="6405" max="6407" width="1.140625" style="31" customWidth="1"/>
    <col min="6408" max="6408" width="25.5703125" style="31" customWidth="1"/>
    <col min="6409" max="6409" width="6.140625" style="31" customWidth="1"/>
    <col min="6410" max="6410" width="0.5703125" style="31" customWidth="1"/>
    <col min="6411" max="6411" width="8.85546875" style="31" customWidth="1"/>
    <col min="6412" max="6412" width="0.5703125" style="31" customWidth="1"/>
    <col min="6413" max="6413" width="8.85546875" style="31" customWidth="1"/>
    <col min="6414" max="6414" width="0.5703125" style="31" customWidth="1"/>
    <col min="6415" max="6415" width="9.42578125" style="31" bestFit="1" customWidth="1"/>
    <col min="6416" max="6416" width="0.5703125" style="31" customWidth="1"/>
    <col min="6417" max="6417" width="11" style="31" customWidth="1"/>
    <col min="6418" max="6418" width="0.5703125" style="31" customWidth="1"/>
    <col min="6419" max="6419" width="14" style="31" customWidth="1"/>
    <col min="6420" max="6420" width="0.5703125" style="31" customWidth="1"/>
    <col min="6421" max="6421" width="10.5703125" style="31" customWidth="1"/>
    <col min="6422" max="6422" width="0.5703125" style="31" customWidth="1"/>
    <col min="6423" max="6423" width="10" style="31" customWidth="1"/>
    <col min="6424" max="6424" width="0.5703125" style="31" customWidth="1"/>
    <col min="6425" max="6425" width="10.5703125" style="31" customWidth="1"/>
    <col min="6426" max="6426" width="10.42578125" style="31" customWidth="1"/>
    <col min="6427" max="6660" width="9.140625" style="31"/>
    <col min="6661" max="6663" width="1.140625" style="31" customWidth="1"/>
    <col min="6664" max="6664" width="25.5703125" style="31" customWidth="1"/>
    <col min="6665" max="6665" width="6.140625" style="31" customWidth="1"/>
    <col min="6666" max="6666" width="0.5703125" style="31" customWidth="1"/>
    <col min="6667" max="6667" width="8.85546875" style="31" customWidth="1"/>
    <col min="6668" max="6668" width="0.5703125" style="31" customWidth="1"/>
    <col min="6669" max="6669" width="8.85546875" style="31" customWidth="1"/>
    <col min="6670" max="6670" width="0.5703125" style="31" customWidth="1"/>
    <col min="6671" max="6671" width="9.42578125" style="31" bestFit="1" customWidth="1"/>
    <col min="6672" max="6672" width="0.5703125" style="31" customWidth="1"/>
    <col min="6673" max="6673" width="11" style="31" customWidth="1"/>
    <col min="6674" max="6674" width="0.5703125" style="31" customWidth="1"/>
    <col min="6675" max="6675" width="14" style="31" customWidth="1"/>
    <col min="6676" max="6676" width="0.5703125" style="31" customWidth="1"/>
    <col min="6677" max="6677" width="10.5703125" style="31" customWidth="1"/>
    <col min="6678" max="6678" width="0.5703125" style="31" customWidth="1"/>
    <col min="6679" max="6679" width="10" style="31" customWidth="1"/>
    <col min="6680" max="6680" width="0.5703125" style="31" customWidth="1"/>
    <col min="6681" max="6681" width="10.5703125" style="31" customWidth="1"/>
    <col min="6682" max="6682" width="10.42578125" style="31" customWidth="1"/>
    <col min="6683" max="6916" width="9.140625" style="31"/>
    <col min="6917" max="6919" width="1.140625" style="31" customWidth="1"/>
    <col min="6920" max="6920" width="25.5703125" style="31" customWidth="1"/>
    <col min="6921" max="6921" width="6.140625" style="31" customWidth="1"/>
    <col min="6922" max="6922" width="0.5703125" style="31" customWidth="1"/>
    <col min="6923" max="6923" width="8.85546875" style="31" customWidth="1"/>
    <col min="6924" max="6924" width="0.5703125" style="31" customWidth="1"/>
    <col min="6925" max="6925" width="8.85546875" style="31" customWidth="1"/>
    <col min="6926" max="6926" width="0.5703125" style="31" customWidth="1"/>
    <col min="6927" max="6927" width="9.42578125" style="31" bestFit="1" customWidth="1"/>
    <col min="6928" max="6928" width="0.5703125" style="31" customWidth="1"/>
    <col min="6929" max="6929" width="11" style="31" customWidth="1"/>
    <col min="6930" max="6930" width="0.5703125" style="31" customWidth="1"/>
    <col min="6931" max="6931" width="14" style="31" customWidth="1"/>
    <col min="6932" max="6932" width="0.5703125" style="31" customWidth="1"/>
    <col min="6933" max="6933" width="10.5703125" style="31" customWidth="1"/>
    <col min="6934" max="6934" width="0.5703125" style="31" customWidth="1"/>
    <col min="6935" max="6935" width="10" style="31" customWidth="1"/>
    <col min="6936" max="6936" width="0.5703125" style="31" customWidth="1"/>
    <col min="6937" max="6937" width="10.5703125" style="31" customWidth="1"/>
    <col min="6938" max="6938" width="10.42578125" style="31" customWidth="1"/>
    <col min="6939" max="7172" width="9.140625" style="31"/>
    <col min="7173" max="7175" width="1.140625" style="31" customWidth="1"/>
    <col min="7176" max="7176" width="25.5703125" style="31" customWidth="1"/>
    <col min="7177" max="7177" width="6.140625" style="31" customWidth="1"/>
    <col min="7178" max="7178" width="0.5703125" style="31" customWidth="1"/>
    <col min="7179" max="7179" width="8.85546875" style="31" customWidth="1"/>
    <col min="7180" max="7180" width="0.5703125" style="31" customWidth="1"/>
    <col min="7181" max="7181" width="8.85546875" style="31" customWidth="1"/>
    <col min="7182" max="7182" width="0.5703125" style="31" customWidth="1"/>
    <col min="7183" max="7183" width="9.42578125" style="31" bestFit="1" customWidth="1"/>
    <col min="7184" max="7184" width="0.5703125" style="31" customWidth="1"/>
    <col min="7185" max="7185" width="11" style="31" customWidth="1"/>
    <col min="7186" max="7186" width="0.5703125" style="31" customWidth="1"/>
    <col min="7187" max="7187" width="14" style="31" customWidth="1"/>
    <col min="7188" max="7188" width="0.5703125" style="31" customWidth="1"/>
    <col min="7189" max="7189" width="10.5703125" style="31" customWidth="1"/>
    <col min="7190" max="7190" width="0.5703125" style="31" customWidth="1"/>
    <col min="7191" max="7191" width="10" style="31" customWidth="1"/>
    <col min="7192" max="7192" width="0.5703125" style="31" customWidth="1"/>
    <col min="7193" max="7193" width="10.5703125" style="31" customWidth="1"/>
    <col min="7194" max="7194" width="10.42578125" style="31" customWidth="1"/>
    <col min="7195" max="7428" width="9.140625" style="31"/>
    <col min="7429" max="7431" width="1.140625" style="31" customWidth="1"/>
    <col min="7432" max="7432" width="25.5703125" style="31" customWidth="1"/>
    <col min="7433" max="7433" width="6.140625" style="31" customWidth="1"/>
    <col min="7434" max="7434" width="0.5703125" style="31" customWidth="1"/>
    <col min="7435" max="7435" width="8.85546875" style="31" customWidth="1"/>
    <col min="7436" max="7436" width="0.5703125" style="31" customWidth="1"/>
    <col min="7437" max="7437" width="8.85546875" style="31" customWidth="1"/>
    <col min="7438" max="7438" width="0.5703125" style="31" customWidth="1"/>
    <col min="7439" max="7439" width="9.42578125" style="31" bestFit="1" customWidth="1"/>
    <col min="7440" max="7440" width="0.5703125" style="31" customWidth="1"/>
    <col min="7441" max="7441" width="11" style="31" customWidth="1"/>
    <col min="7442" max="7442" width="0.5703125" style="31" customWidth="1"/>
    <col min="7443" max="7443" width="14" style="31" customWidth="1"/>
    <col min="7444" max="7444" width="0.5703125" style="31" customWidth="1"/>
    <col min="7445" max="7445" width="10.5703125" style="31" customWidth="1"/>
    <col min="7446" max="7446" width="0.5703125" style="31" customWidth="1"/>
    <col min="7447" max="7447" width="10" style="31" customWidth="1"/>
    <col min="7448" max="7448" width="0.5703125" style="31" customWidth="1"/>
    <col min="7449" max="7449" width="10.5703125" style="31" customWidth="1"/>
    <col min="7450" max="7450" width="10.42578125" style="31" customWidth="1"/>
    <col min="7451" max="7684" width="9.140625" style="31"/>
    <col min="7685" max="7687" width="1.140625" style="31" customWidth="1"/>
    <col min="7688" max="7688" width="25.5703125" style="31" customWidth="1"/>
    <col min="7689" max="7689" width="6.140625" style="31" customWidth="1"/>
    <col min="7690" max="7690" width="0.5703125" style="31" customWidth="1"/>
    <col min="7691" max="7691" width="8.85546875" style="31" customWidth="1"/>
    <col min="7692" max="7692" width="0.5703125" style="31" customWidth="1"/>
    <col min="7693" max="7693" width="8.85546875" style="31" customWidth="1"/>
    <col min="7694" max="7694" width="0.5703125" style="31" customWidth="1"/>
    <col min="7695" max="7695" width="9.42578125" style="31" bestFit="1" customWidth="1"/>
    <col min="7696" max="7696" width="0.5703125" style="31" customWidth="1"/>
    <col min="7697" max="7697" width="11" style="31" customWidth="1"/>
    <col min="7698" max="7698" width="0.5703125" style="31" customWidth="1"/>
    <col min="7699" max="7699" width="14" style="31" customWidth="1"/>
    <col min="7700" max="7700" width="0.5703125" style="31" customWidth="1"/>
    <col min="7701" max="7701" width="10.5703125" style="31" customWidth="1"/>
    <col min="7702" max="7702" width="0.5703125" style="31" customWidth="1"/>
    <col min="7703" max="7703" width="10" style="31" customWidth="1"/>
    <col min="7704" max="7704" width="0.5703125" style="31" customWidth="1"/>
    <col min="7705" max="7705" width="10.5703125" style="31" customWidth="1"/>
    <col min="7706" max="7706" width="10.42578125" style="31" customWidth="1"/>
    <col min="7707" max="7940" width="9.140625" style="31"/>
    <col min="7941" max="7943" width="1.140625" style="31" customWidth="1"/>
    <col min="7944" max="7944" width="25.5703125" style="31" customWidth="1"/>
    <col min="7945" max="7945" width="6.140625" style="31" customWidth="1"/>
    <col min="7946" max="7946" width="0.5703125" style="31" customWidth="1"/>
    <col min="7947" max="7947" width="8.85546875" style="31" customWidth="1"/>
    <col min="7948" max="7948" width="0.5703125" style="31" customWidth="1"/>
    <col min="7949" max="7949" width="8.85546875" style="31" customWidth="1"/>
    <col min="7950" max="7950" width="0.5703125" style="31" customWidth="1"/>
    <col min="7951" max="7951" width="9.42578125" style="31" bestFit="1" customWidth="1"/>
    <col min="7952" max="7952" width="0.5703125" style="31" customWidth="1"/>
    <col min="7953" max="7953" width="11" style="31" customWidth="1"/>
    <col min="7954" max="7954" width="0.5703125" style="31" customWidth="1"/>
    <col min="7955" max="7955" width="14" style="31" customWidth="1"/>
    <col min="7956" max="7956" width="0.5703125" style="31" customWidth="1"/>
    <col min="7957" max="7957" width="10.5703125" style="31" customWidth="1"/>
    <col min="7958" max="7958" width="0.5703125" style="31" customWidth="1"/>
    <col min="7959" max="7959" width="10" style="31" customWidth="1"/>
    <col min="7960" max="7960" width="0.5703125" style="31" customWidth="1"/>
    <col min="7961" max="7961" width="10.5703125" style="31" customWidth="1"/>
    <col min="7962" max="7962" width="10.42578125" style="31" customWidth="1"/>
    <col min="7963" max="8196" width="9.140625" style="31"/>
    <col min="8197" max="8199" width="1.140625" style="31" customWidth="1"/>
    <col min="8200" max="8200" width="25.5703125" style="31" customWidth="1"/>
    <col min="8201" max="8201" width="6.140625" style="31" customWidth="1"/>
    <col min="8202" max="8202" width="0.5703125" style="31" customWidth="1"/>
    <col min="8203" max="8203" width="8.85546875" style="31" customWidth="1"/>
    <col min="8204" max="8204" width="0.5703125" style="31" customWidth="1"/>
    <col min="8205" max="8205" width="8.85546875" style="31" customWidth="1"/>
    <col min="8206" max="8206" width="0.5703125" style="31" customWidth="1"/>
    <col min="8207" max="8207" width="9.42578125" style="31" bestFit="1" customWidth="1"/>
    <col min="8208" max="8208" width="0.5703125" style="31" customWidth="1"/>
    <col min="8209" max="8209" width="11" style="31" customWidth="1"/>
    <col min="8210" max="8210" width="0.5703125" style="31" customWidth="1"/>
    <col min="8211" max="8211" width="14" style="31" customWidth="1"/>
    <col min="8212" max="8212" width="0.5703125" style="31" customWidth="1"/>
    <col min="8213" max="8213" width="10.5703125" style="31" customWidth="1"/>
    <col min="8214" max="8214" width="0.5703125" style="31" customWidth="1"/>
    <col min="8215" max="8215" width="10" style="31" customWidth="1"/>
    <col min="8216" max="8216" width="0.5703125" style="31" customWidth="1"/>
    <col min="8217" max="8217" width="10.5703125" style="31" customWidth="1"/>
    <col min="8218" max="8218" width="10.42578125" style="31" customWidth="1"/>
    <col min="8219" max="8452" width="9.140625" style="31"/>
    <col min="8453" max="8455" width="1.140625" style="31" customWidth="1"/>
    <col min="8456" max="8456" width="25.5703125" style="31" customWidth="1"/>
    <col min="8457" max="8457" width="6.140625" style="31" customWidth="1"/>
    <col min="8458" max="8458" width="0.5703125" style="31" customWidth="1"/>
    <col min="8459" max="8459" width="8.85546875" style="31" customWidth="1"/>
    <col min="8460" max="8460" width="0.5703125" style="31" customWidth="1"/>
    <col min="8461" max="8461" width="8.85546875" style="31" customWidth="1"/>
    <col min="8462" max="8462" width="0.5703125" style="31" customWidth="1"/>
    <col min="8463" max="8463" width="9.42578125" style="31" bestFit="1" customWidth="1"/>
    <col min="8464" max="8464" width="0.5703125" style="31" customWidth="1"/>
    <col min="8465" max="8465" width="11" style="31" customWidth="1"/>
    <col min="8466" max="8466" width="0.5703125" style="31" customWidth="1"/>
    <col min="8467" max="8467" width="14" style="31" customWidth="1"/>
    <col min="8468" max="8468" width="0.5703125" style="31" customWidth="1"/>
    <col min="8469" max="8469" width="10.5703125" style="31" customWidth="1"/>
    <col min="8470" max="8470" width="0.5703125" style="31" customWidth="1"/>
    <col min="8471" max="8471" width="10" style="31" customWidth="1"/>
    <col min="8472" max="8472" width="0.5703125" style="31" customWidth="1"/>
    <col min="8473" max="8473" width="10.5703125" style="31" customWidth="1"/>
    <col min="8474" max="8474" width="10.42578125" style="31" customWidth="1"/>
    <col min="8475" max="8708" width="9.140625" style="31"/>
    <col min="8709" max="8711" width="1.140625" style="31" customWidth="1"/>
    <col min="8712" max="8712" width="25.5703125" style="31" customWidth="1"/>
    <col min="8713" max="8713" width="6.140625" style="31" customWidth="1"/>
    <col min="8714" max="8714" width="0.5703125" style="31" customWidth="1"/>
    <col min="8715" max="8715" width="8.85546875" style="31" customWidth="1"/>
    <col min="8716" max="8716" width="0.5703125" style="31" customWidth="1"/>
    <col min="8717" max="8717" width="8.85546875" style="31" customWidth="1"/>
    <col min="8718" max="8718" width="0.5703125" style="31" customWidth="1"/>
    <col min="8719" max="8719" width="9.42578125" style="31" bestFit="1" customWidth="1"/>
    <col min="8720" max="8720" width="0.5703125" style="31" customWidth="1"/>
    <col min="8721" max="8721" width="11" style="31" customWidth="1"/>
    <col min="8722" max="8722" width="0.5703125" style="31" customWidth="1"/>
    <col min="8723" max="8723" width="14" style="31" customWidth="1"/>
    <col min="8724" max="8724" width="0.5703125" style="31" customWidth="1"/>
    <col min="8725" max="8725" width="10.5703125" style="31" customWidth="1"/>
    <col min="8726" max="8726" width="0.5703125" style="31" customWidth="1"/>
    <col min="8727" max="8727" width="10" style="31" customWidth="1"/>
    <col min="8728" max="8728" width="0.5703125" style="31" customWidth="1"/>
    <col min="8729" max="8729" width="10.5703125" style="31" customWidth="1"/>
    <col min="8730" max="8730" width="10.42578125" style="31" customWidth="1"/>
    <col min="8731" max="8964" width="9.140625" style="31"/>
    <col min="8965" max="8967" width="1.140625" style="31" customWidth="1"/>
    <col min="8968" max="8968" width="25.5703125" style="31" customWidth="1"/>
    <col min="8969" max="8969" width="6.140625" style="31" customWidth="1"/>
    <col min="8970" max="8970" width="0.5703125" style="31" customWidth="1"/>
    <col min="8971" max="8971" width="8.85546875" style="31" customWidth="1"/>
    <col min="8972" max="8972" width="0.5703125" style="31" customWidth="1"/>
    <col min="8973" max="8973" width="8.85546875" style="31" customWidth="1"/>
    <col min="8974" max="8974" width="0.5703125" style="31" customWidth="1"/>
    <col min="8975" max="8975" width="9.42578125" style="31" bestFit="1" customWidth="1"/>
    <col min="8976" max="8976" width="0.5703125" style="31" customWidth="1"/>
    <col min="8977" max="8977" width="11" style="31" customWidth="1"/>
    <col min="8978" max="8978" width="0.5703125" style="31" customWidth="1"/>
    <col min="8979" max="8979" width="14" style="31" customWidth="1"/>
    <col min="8980" max="8980" width="0.5703125" style="31" customWidth="1"/>
    <col min="8981" max="8981" width="10.5703125" style="31" customWidth="1"/>
    <col min="8982" max="8982" width="0.5703125" style="31" customWidth="1"/>
    <col min="8983" max="8983" width="10" style="31" customWidth="1"/>
    <col min="8984" max="8984" width="0.5703125" style="31" customWidth="1"/>
    <col min="8985" max="8985" width="10.5703125" style="31" customWidth="1"/>
    <col min="8986" max="8986" width="10.42578125" style="31" customWidth="1"/>
    <col min="8987" max="9220" width="9.140625" style="31"/>
    <col min="9221" max="9223" width="1.140625" style="31" customWidth="1"/>
    <col min="9224" max="9224" width="25.5703125" style="31" customWidth="1"/>
    <col min="9225" max="9225" width="6.140625" style="31" customWidth="1"/>
    <col min="9226" max="9226" width="0.5703125" style="31" customWidth="1"/>
    <col min="9227" max="9227" width="8.85546875" style="31" customWidth="1"/>
    <col min="9228" max="9228" width="0.5703125" style="31" customWidth="1"/>
    <col min="9229" max="9229" width="8.85546875" style="31" customWidth="1"/>
    <col min="9230" max="9230" width="0.5703125" style="31" customWidth="1"/>
    <col min="9231" max="9231" width="9.42578125" style="31" bestFit="1" customWidth="1"/>
    <col min="9232" max="9232" width="0.5703125" style="31" customWidth="1"/>
    <col min="9233" max="9233" width="11" style="31" customWidth="1"/>
    <col min="9234" max="9234" width="0.5703125" style="31" customWidth="1"/>
    <col min="9235" max="9235" width="14" style="31" customWidth="1"/>
    <col min="9236" max="9236" width="0.5703125" style="31" customWidth="1"/>
    <col min="9237" max="9237" width="10.5703125" style="31" customWidth="1"/>
    <col min="9238" max="9238" width="0.5703125" style="31" customWidth="1"/>
    <col min="9239" max="9239" width="10" style="31" customWidth="1"/>
    <col min="9240" max="9240" width="0.5703125" style="31" customWidth="1"/>
    <col min="9241" max="9241" width="10.5703125" style="31" customWidth="1"/>
    <col min="9242" max="9242" width="10.42578125" style="31" customWidth="1"/>
    <col min="9243" max="9476" width="9.140625" style="31"/>
    <col min="9477" max="9479" width="1.140625" style="31" customWidth="1"/>
    <col min="9480" max="9480" width="25.5703125" style="31" customWidth="1"/>
    <col min="9481" max="9481" width="6.140625" style="31" customWidth="1"/>
    <col min="9482" max="9482" width="0.5703125" style="31" customWidth="1"/>
    <col min="9483" max="9483" width="8.85546875" style="31" customWidth="1"/>
    <col min="9484" max="9484" width="0.5703125" style="31" customWidth="1"/>
    <col min="9485" max="9485" width="8.85546875" style="31" customWidth="1"/>
    <col min="9486" max="9486" width="0.5703125" style="31" customWidth="1"/>
    <col min="9487" max="9487" width="9.42578125" style="31" bestFit="1" customWidth="1"/>
    <col min="9488" max="9488" width="0.5703125" style="31" customWidth="1"/>
    <col min="9489" max="9489" width="11" style="31" customWidth="1"/>
    <col min="9490" max="9490" width="0.5703125" style="31" customWidth="1"/>
    <col min="9491" max="9491" width="14" style="31" customWidth="1"/>
    <col min="9492" max="9492" width="0.5703125" style="31" customWidth="1"/>
    <col min="9493" max="9493" width="10.5703125" style="31" customWidth="1"/>
    <col min="9494" max="9494" width="0.5703125" style="31" customWidth="1"/>
    <col min="9495" max="9495" width="10" style="31" customWidth="1"/>
    <col min="9496" max="9496" width="0.5703125" style="31" customWidth="1"/>
    <col min="9497" max="9497" width="10.5703125" style="31" customWidth="1"/>
    <col min="9498" max="9498" width="10.42578125" style="31" customWidth="1"/>
    <col min="9499" max="9732" width="9.140625" style="31"/>
    <col min="9733" max="9735" width="1.140625" style="31" customWidth="1"/>
    <col min="9736" max="9736" width="25.5703125" style="31" customWidth="1"/>
    <col min="9737" max="9737" width="6.140625" style="31" customWidth="1"/>
    <col min="9738" max="9738" width="0.5703125" style="31" customWidth="1"/>
    <col min="9739" max="9739" width="8.85546875" style="31" customWidth="1"/>
    <col min="9740" max="9740" width="0.5703125" style="31" customWidth="1"/>
    <col min="9741" max="9741" width="8.85546875" style="31" customWidth="1"/>
    <col min="9742" max="9742" width="0.5703125" style="31" customWidth="1"/>
    <col min="9743" max="9743" width="9.42578125" style="31" bestFit="1" customWidth="1"/>
    <col min="9744" max="9744" width="0.5703125" style="31" customWidth="1"/>
    <col min="9745" max="9745" width="11" style="31" customWidth="1"/>
    <col min="9746" max="9746" width="0.5703125" style="31" customWidth="1"/>
    <col min="9747" max="9747" width="14" style="31" customWidth="1"/>
    <col min="9748" max="9748" width="0.5703125" style="31" customWidth="1"/>
    <col min="9749" max="9749" width="10.5703125" style="31" customWidth="1"/>
    <col min="9750" max="9750" width="0.5703125" style="31" customWidth="1"/>
    <col min="9751" max="9751" width="10" style="31" customWidth="1"/>
    <col min="9752" max="9752" width="0.5703125" style="31" customWidth="1"/>
    <col min="9753" max="9753" width="10.5703125" style="31" customWidth="1"/>
    <col min="9754" max="9754" width="10.42578125" style="31" customWidth="1"/>
    <col min="9755" max="9988" width="9.140625" style="31"/>
    <col min="9989" max="9991" width="1.140625" style="31" customWidth="1"/>
    <col min="9992" max="9992" width="25.5703125" style="31" customWidth="1"/>
    <col min="9993" max="9993" width="6.140625" style="31" customWidth="1"/>
    <col min="9994" max="9994" width="0.5703125" style="31" customWidth="1"/>
    <col min="9995" max="9995" width="8.85546875" style="31" customWidth="1"/>
    <col min="9996" max="9996" width="0.5703125" style="31" customWidth="1"/>
    <col min="9997" max="9997" width="8.85546875" style="31" customWidth="1"/>
    <col min="9998" max="9998" width="0.5703125" style="31" customWidth="1"/>
    <col min="9999" max="9999" width="9.42578125" style="31" bestFit="1" customWidth="1"/>
    <col min="10000" max="10000" width="0.5703125" style="31" customWidth="1"/>
    <col min="10001" max="10001" width="11" style="31" customWidth="1"/>
    <col min="10002" max="10002" width="0.5703125" style="31" customWidth="1"/>
    <col min="10003" max="10003" width="14" style="31" customWidth="1"/>
    <col min="10004" max="10004" width="0.5703125" style="31" customWidth="1"/>
    <col min="10005" max="10005" width="10.5703125" style="31" customWidth="1"/>
    <col min="10006" max="10006" width="0.5703125" style="31" customWidth="1"/>
    <col min="10007" max="10007" width="10" style="31" customWidth="1"/>
    <col min="10008" max="10008" width="0.5703125" style="31" customWidth="1"/>
    <col min="10009" max="10009" width="10.5703125" style="31" customWidth="1"/>
    <col min="10010" max="10010" width="10.42578125" style="31" customWidth="1"/>
    <col min="10011" max="10244" width="9.140625" style="31"/>
    <col min="10245" max="10247" width="1.140625" style="31" customWidth="1"/>
    <col min="10248" max="10248" width="25.5703125" style="31" customWidth="1"/>
    <col min="10249" max="10249" width="6.140625" style="31" customWidth="1"/>
    <col min="10250" max="10250" width="0.5703125" style="31" customWidth="1"/>
    <col min="10251" max="10251" width="8.85546875" style="31" customWidth="1"/>
    <col min="10252" max="10252" width="0.5703125" style="31" customWidth="1"/>
    <col min="10253" max="10253" width="8.85546875" style="31" customWidth="1"/>
    <col min="10254" max="10254" width="0.5703125" style="31" customWidth="1"/>
    <col min="10255" max="10255" width="9.42578125" style="31" bestFit="1" customWidth="1"/>
    <col min="10256" max="10256" width="0.5703125" style="31" customWidth="1"/>
    <col min="10257" max="10257" width="11" style="31" customWidth="1"/>
    <col min="10258" max="10258" width="0.5703125" style="31" customWidth="1"/>
    <col min="10259" max="10259" width="14" style="31" customWidth="1"/>
    <col min="10260" max="10260" width="0.5703125" style="31" customWidth="1"/>
    <col min="10261" max="10261" width="10.5703125" style="31" customWidth="1"/>
    <col min="10262" max="10262" width="0.5703125" style="31" customWidth="1"/>
    <col min="10263" max="10263" width="10" style="31" customWidth="1"/>
    <col min="10264" max="10264" width="0.5703125" style="31" customWidth="1"/>
    <col min="10265" max="10265" width="10.5703125" style="31" customWidth="1"/>
    <col min="10266" max="10266" width="10.42578125" style="31" customWidth="1"/>
    <col min="10267" max="10500" width="9.140625" style="31"/>
    <col min="10501" max="10503" width="1.140625" style="31" customWidth="1"/>
    <col min="10504" max="10504" width="25.5703125" style="31" customWidth="1"/>
    <col min="10505" max="10505" width="6.140625" style="31" customWidth="1"/>
    <col min="10506" max="10506" width="0.5703125" style="31" customWidth="1"/>
    <col min="10507" max="10507" width="8.85546875" style="31" customWidth="1"/>
    <col min="10508" max="10508" width="0.5703125" style="31" customWidth="1"/>
    <col min="10509" max="10509" width="8.85546875" style="31" customWidth="1"/>
    <col min="10510" max="10510" width="0.5703125" style="31" customWidth="1"/>
    <col min="10511" max="10511" width="9.42578125" style="31" bestFit="1" customWidth="1"/>
    <col min="10512" max="10512" width="0.5703125" style="31" customWidth="1"/>
    <col min="10513" max="10513" width="11" style="31" customWidth="1"/>
    <col min="10514" max="10514" width="0.5703125" style="31" customWidth="1"/>
    <col min="10515" max="10515" width="14" style="31" customWidth="1"/>
    <col min="10516" max="10516" width="0.5703125" style="31" customWidth="1"/>
    <col min="10517" max="10517" width="10.5703125" style="31" customWidth="1"/>
    <col min="10518" max="10518" width="0.5703125" style="31" customWidth="1"/>
    <col min="10519" max="10519" width="10" style="31" customWidth="1"/>
    <col min="10520" max="10520" width="0.5703125" style="31" customWidth="1"/>
    <col min="10521" max="10521" width="10.5703125" style="31" customWidth="1"/>
    <col min="10522" max="10522" width="10.42578125" style="31" customWidth="1"/>
    <col min="10523" max="10756" width="9.140625" style="31"/>
    <col min="10757" max="10759" width="1.140625" style="31" customWidth="1"/>
    <col min="10760" max="10760" width="25.5703125" style="31" customWidth="1"/>
    <col min="10761" max="10761" width="6.140625" style="31" customWidth="1"/>
    <col min="10762" max="10762" width="0.5703125" style="31" customWidth="1"/>
    <col min="10763" max="10763" width="8.85546875" style="31" customWidth="1"/>
    <col min="10764" max="10764" width="0.5703125" style="31" customWidth="1"/>
    <col min="10765" max="10765" width="8.85546875" style="31" customWidth="1"/>
    <col min="10766" max="10766" width="0.5703125" style="31" customWidth="1"/>
    <col min="10767" max="10767" width="9.42578125" style="31" bestFit="1" customWidth="1"/>
    <col min="10768" max="10768" width="0.5703125" style="31" customWidth="1"/>
    <col min="10769" max="10769" width="11" style="31" customWidth="1"/>
    <col min="10770" max="10770" width="0.5703125" style="31" customWidth="1"/>
    <col min="10771" max="10771" width="14" style="31" customWidth="1"/>
    <col min="10772" max="10772" width="0.5703125" style="31" customWidth="1"/>
    <col min="10773" max="10773" width="10.5703125" style="31" customWidth="1"/>
    <col min="10774" max="10774" width="0.5703125" style="31" customWidth="1"/>
    <col min="10775" max="10775" width="10" style="31" customWidth="1"/>
    <col min="10776" max="10776" width="0.5703125" style="31" customWidth="1"/>
    <col min="10777" max="10777" width="10.5703125" style="31" customWidth="1"/>
    <col min="10778" max="10778" width="10.42578125" style="31" customWidth="1"/>
    <col min="10779" max="11012" width="9.140625" style="31"/>
    <col min="11013" max="11015" width="1.140625" style="31" customWidth="1"/>
    <col min="11016" max="11016" width="25.5703125" style="31" customWidth="1"/>
    <col min="11017" max="11017" width="6.140625" style="31" customWidth="1"/>
    <col min="11018" max="11018" width="0.5703125" style="31" customWidth="1"/>
    <col min="11019" max="11019" width="8.85546875" style="31" customWidth="1"/>
    <col min="11020" max="11020" width="0.5703125" style="31" customWidth="1"/>
    <col min="11021" max="11021" width="8.85546875" style="31" customWidth="1"/>
    <col min="11022" max="11022" width="0.5703125" style="31" customWidth="1"/>
    <col min="11023" max="11023" width="9.42578125" style="31" bestFit="1" customWidth="1"/>
    <col min="11024" max="11024" width="0.5703125" style="31" customWidth="1"/>
    <col min="11025" max="11025" width="11" style="31" customWidth="1"/>
    <col min="11026" max="11026" width="0.5703125" style="31" customWidth="1"/>
    <col min="11027" max="11027" width="14" style="31" customWidth="1"/>
    <col min="11028" max="11028" width="0.5703125" style="31" customWidth="1"/>
    <col min="11029" max="11029" width="10.5703125" style="31" customWidth="1"/>
    <col min="11030" max="11030" width="0.5703125" style="31" customWidth="1"/>
    <col min="11031" max="11031" width="10" style="31" customWidth="1"/>
    <col min="11032" max="11032" width="0.5703125" style="31" customWidth="1"/>
    <col min="11033" max="11033" width="10.5703125" style="31" customWidth="1"/>
    <col min="11034" max="11034" width="10.42578125" style="31" customWidth="1"/>
    <col min="11035" max="11268" width="9.140625" style="31"/>
    <col min="11269" max="11271" width="1.140625" style="31" customWidth="1"/>
    <col min="11272" max="11272" width="25.5703125" style="31" customWidth="1"/>
    <col min="11273" max="11273" width="6.140625" style="31" customWidth="1"/>
    <col min="11274" max="11274" width="0.5703125" style="31" customWidth="1"/>
    <col min="11275" max="11275" width="8.85546875" style="31" customWidth="1"/>
    <col min="11276" max="11276" width="0.5703125" style="31" customWidth="1"/>
    <col min="11277" max="11277" width="8.85546875" style="31" customWidth="1"/>
    <col min="11278" max="11278" width="0.5703125" style="31" customWidth="1"/>
    <col min="11279" max="11279" width="9.42578125" style="31" bestFit="1" customWidth="1"/>
    <col min="11280" max="11280" width="0.5703125" style="31" customWidth="1"/>
    <col min="11281" max="11281" width="11" style="31" customWidth="1"/>
    <col min="11282" max="11282" width="0.5703125" style="31" customWidth="1"/>
    <col min="11283" max="11283" width="14" style="31" customWidth="1"/>
    <col min="11284" max="11284" width="0.5703125" style="31" customWidth="1"/>
    <col min="11285" max="11285" width="10.5703125" style="31" customWidth="1"/>
    <col min="11286" max="11286" width="0.5703125" style="31" customWidth="1"/>
    <col min="11287" max="11287" width="10" style="31" customWidth="1"/>
    <col min="11288" max="11288" width="0.5703125" style="31" customWidth="1"/>
    <col min="11289" max="11289" width="10.5703125" style="31" customWidth="1"/>
    <col min="11290" max="11290" width="10.42578125" style="31" customWidth="1"/>
    <col min="11291" max="11524" width="9.140625" style="31"/>
    <col min="11525" max="11527" width="1.140625" style="31" customWidth="1"/>
    <col min="11528" max="11528" width="25.5703125" style="31" customWidth="1"/>
    <col min="11529" max="11529" width="6.140625" style="31" customWidth="1"/>
    <col min="11530" max="11530" width="0.5703125" style="31" customWidth="1"/>
    <col min="11531" max="11531" width="8.85546875" style="31" customWidth="1"/>
    <col min="11532" max="11532" width="0.5703125" style="31" customWidth="1"/>
    <col min="11533" max="11533" width="8.85546875" style="31" customWidth="1"/>
    <col min="11534" max="11534" width="0.5703125" style="31" customWidth="1"/>
    <col min="11535" max="11535" width="9.42578125" style="31" bestFit="1" customWidth="1"/>
    <col min="11536" max="11536" width="0.5703125" style="31" customWidth="1"/>
    <col min="11537" max="11537" width="11" style="31" customWidth="1"/>
    <col min="11538" max="11538" width="0.5703125" style="31" customWidth="1"/>
    <col min="11539" max="11539" width="14" style="31" customWidth="1"/>
    <col min="11540" max="11540" width="0.5703125" style="31" customWidth="1"/>
    <col min="11541" max="11541" width="10.5703125" style="31" customWidth="1"/>
    <col min="11542" max="11542" width="0.5703125" style="31" customWidth="1"/>
    <col min="11543" max="11543" width="10" style="31" customWidth="1"/>
    <col min="11544" max="11544" width="0.5703125" style="31" customWidth="1"/>
    <col min="11545" max="11545" width="10.5703125" style="31" customWidth="1"/>
    <col min="11546" max="11546" width="10.42578125" style="31" customWidth="1"/>
    <col min="11547" max="11780" width="9.140625" style="31"/>
    <col min="11781" max="11783" width="1.140625" style="31" customWidth="1"/>
    <col min="11784" max="11784" width="25.5703125" style="31" customWidth="1"/>
    <col min="11785" max="11785" width="6.140625" style="31" customWidth="1"/>
    <col min="11786" max="11786" width="0.5703125" style="31" customWidth="1"/>
    <col min="11787" max="11787" width="8.85546875" style="31" customWidth="1"/>
    <col min="11788" max="11788" width="0.5703125" style="31" customWidth="1"/>
    <col min="11789" max="11789" width="8.85546875" style="31" customWidth="1"/>
    <col min="11790" max="11790" width="0.5703125" style="31" customWidth="1"/>
    <col min="11791" max="11791" width="9.42578125" style="31" bestFit="1" customWidth="1"/>
    <col min="11792" max="11792" width="0.5703125" style="31" customWidth="1"/>
    <col min="11793" max="11793" width="11" style="31" customWidth="1"/>
    <col min="11794" max="11794" width="0.5703125" style="31" customWidth="1"/>
    <col min="11795" max="11795" width="14" style="31" customWidth="1"/>
    <col min="11796" max="11796" width="0.5703125" style="31" customWidth="1"/>
    <col min="11797" max="11797" width="10.5703125" style="31" customWidth="1"/>
    <col min="11798" max="11798" width="0.5703125" style="31" customWidth="1"/>
    <col min="11799" max="11799" width="10" style="31" customWidth="1"/>
    <col min="11800" max="11800" width="0.5703125" style="31" customWidth="1"/>
    <col min="11801" max="11801" width="10.5703125" style="31" customWidth="1"/>
    <col min="11802" max="11802" width="10.42578125" style="31" customWidth="1"/>
    <col min="11803" max="12036" width="9.140625" style="31"/>
    <col min="12037" max="12039" width="1.140625" style="31" customWidth="1"/>
    <col min="12040" max="12040" width="25.5703125" style="31" customWidth="1"/>
    <col min="12041" max="12041" width="6.140625" style="31" customWidth="1"/>
    <col min="12042" max="12042" width="0.5703125" style="31" customWidth="1"/>
    <col min="12043" max="12043" width="8.85546875" style="31" customWidth="1"/>
    <col min="12044" max="12044" width="0.5703125" style="31" customWidth="1"/>
    <col min="12045" max="12045" width="8.85546875" style="31" customWidth="1"/>
    <col min="12046" max="12046" width="0.5703125" style="31" customWidth="1"/>
    <col min="12047" max="12047" width="9.42578125" style="31" bestFit="1" customWidth="1"/>
    <col min="12048" max="12048" width="0.5703125" style="31" customWidth="1"/>
    <col min="12049" max="12049" width="11" style="31" customWidth="1"/>
    <col min="12050" max="12050" width="0.5703125" style="31" customWidth="1"/>
    <col min="12051" max="12051" width="14" style="31" customWidth="1"/>
    <col min="12052" max="12052" width="0.5703125" style="31" customWidth="1"/>
    <col min="12053" max="12053" width="10.5703125" style="31" customWidth="1"/>
    <col min="12054" max="12054" width="0.5703125" style="31" customWidth="1"/>
    <col min="12055" max="12055" width="10" style="31" customWidth="1"/>
    <col min="12056" max="12056" width="0.5703125" style="31" customWidth="1"/>
    <col min="12057" max="12057" width="10.5703125" style="31" customWidth="1"/>
    <col min="12058" max="12058" width="10.42578125" style="31" customWidth="1"/>
    <col min="12059" max="12292" width="9.140625" style="31"/>
    <col min="12293" max="12295" width="1.140625" style="31" customWidth="1"/>
    <col min="12296" max="12296" width="25.5703125" style="31" customWidth="1"/>
    <col min="12297" max="12297" width="6.140625" style="31" customWidth="1"/>
    <col min="12298" max="12298" width="0.5703125" style="31" customWidth="1"/>
    <col min="12299" max="12299" width="8.85546875" style="31" customWidth="1"/>
    <col min="12300" max="12300" width="0.5703125" style="31" customWidth="1"/>
    <col min="12301" max="12301" width="8.85546875" style="31" customWidth="1"/>
    <col min="12302" max="12302" width="0.5703125" style="31" customWidth="1"/>
    <col min="12303" max="12303" width="9.42578125" style="31" bestFit="1" customWidth="1"/>
    <col min="12304" max="12304" width="0.5703125" style="31" customWidth="1"/>
    <col min="12305" max="12305" width="11" style="31" customWidth="1"/>
    <col min="12306" max="12306" width="0.5703125" style="31" customWidth="1"/>
    <col min="12307" max="12307" width="14" style="31" customWidth="1"/>
    <col min="12308" max="12308" width="0.5703125" style="31" customWidth="1"/>
    <col min="12309" max="12309" width="10.5703125" style="31" customWidth="1"/>
    <col min="12310" max="12310" width="0.5703125" style="31" customWidth="1"/>
    <col min="12311" max="12311" width="10" style="31" customWidth="1"/>
    <col min="12312" max="12312" width="0.5703125" style="31" customWidth="1"/>
    <col min="12313" max="12313" width="10.5703125" style="31" customWidth="1"/>
    <col min="12314" max="12314" width="10.42578125" style="31" customWidth="1"/>
    <col min="12315" max="12548" width="9.140625" style="31"/>
    <col min="12549" max="12551" width="1.140625" style="31" customWidth="1"/>
    <col min="12552" max="12552" width="25.5703125" style="31" customWidth="1"/>
    <col min="12553" max="12553" width="6.140625" style="31" customWidth="1"/>
    <col min="12554" max="12554" width="0.5703125" style="31" customWidth="1"/>
    <col min="12555" max="12555" width="8.85546875" style="31" customWidth="1"/>
    <col min="12556" max="12556" width="0.5703125" style="31" customWidth="1"/>
    <col min="12557" max="12557" width="8.85546875" style="31" customWidth="1"/>
    <col min="12558" max="12558" width="0.5703125" style="31" customWidth="1"/>
    <col min="12559" max="12559" width="9.42578125" style="31" bestFit="1" customWidth="1"/>
    <col min="12560" max="12560" width="0.5703125" style="31" customWidth="1"/>
    <col min="12561" max="12561" width="11" style="31" customWidth="1"/>
    <col min="12562" max="12562" width="0.5703125" style="31" customWidth="1"/>
    <col min="12563" max="12563" width="14" style="31" customWidth="1"/>
    <col min="12564" max="12564" width="0.5703125" style="31" customWidth="1"/>
    <col min="12565" max="12565" width="10.5703125" style="31" customWidth="1"/>
    <col min="12566" max="12566" width="0.5703125" style="31" customWidth="1"/>
    <col min="12567" max="12567" width="10" style="31" customWidth="1"/>
    <col min="12568" max="12568" width="0.5703125" style="31" customWidth="1"/>
    <col min="12569" max="12569" width="10.5703125" style="31" customWidth="1"/>
    <col min="12570" max="12570" width="10.42578125" style="31" customWidth="1"/>
    <col min="12571" max="12804" width="9.140625" style="31"/>
    <col min="12805" max="12807" width="1.140625" style="31" customWidth="1"/>
    <col min="12808" max="12808" width="25.5703125" style="31" customWidth="1"/>
    <col min="12809" max="12809" width="6.140625" style="31" customWidth="1"/>
    <col min="12810" max="12810" width="0.5703125" style="31" customWidth="1"/>
    <col min="12811" max="12811" width="8.85546875" style="31" customWidth="1"/>
    <col min="12812" max="12812" width="0.5703125" style="31" customWidth="1"/>
    <col min="12813" max="12813" width="8.85546875" style="31" customWidth="1"/>
    <col min="12814" max="12814" width="0.5703125" style="31" customWidth="1"/>
    <col min="12815" max="12815" width="9.42578125" style="31" bestFit="1" customWidth="1"/>
    <col min="12816" max="12816" width="0.5703125" style="31" customWidth="1"/>
    <col min="12817" max="12817" width="11" style="31" customWidth="1"/>
    <col min="12818" max="12818" width="0.5703125" style="31" customWidth="1"/>
    <col min="12819" max="12819" width="14" style="31" customWidth="1"/>
    <col min="12820" max="12820" width="0.5703125" style="31" customWidth="1"/>
    <col min="12821" max="12821" width="10.5703125" style="31" customWidth="1"/>
    <col min="12822" max="12822" width="0.5703125" style="31" customWidth="1"/>
    <col min="12823" max="12823" width="10" style="31" customWidth="1"/>
    <col min="12824" max="12824" width="0.5703125" style="31" customWidth="1"/>
    <col min="12825" max="12825" width="10.5703125" style="31" customWidth="1"/>
    <col min="12826" max="12826" width="10.42578125" style="31" customWidth="1"/>
    <col min="12827" max="13060" width="9.140625" style="31"/>
    <col min="13061" max="13063" width="1.140625" style="31" customWidth="1"/>
    <col min="13064" max="13064" width="25.5703125" style="31" customWidth="1"/>
    <col min="13065" max="13065" width="6.140625" style="31" customWidth="1"/>
    <col min="13066" max="13066" width="0.5703125" style="31" customWidth="1"/>
    <col min="13067" max="13067" width="8.85546875" style="31" customWidth="1"/>
    <col min="13068" max="13068" width="0.5703125" style="31" customWidth="1"/>
    <col min="13069" max="13069" width="8.85546875" style="31" customWidth="1"/>
    <col min="13070" max="13070" width="0.5703125" style="31" customWidth="1"/>
    <col min="13071" max="13071" width="9.42578125" style="31" bestFit="1" customWidth="1"/>
    <col min="13072" max="13072" width="0.5703125" style="31" customWidth="1"/>
    <col min="13073" max="13073" width="11" style="31" customWidth="1"/>
    <col min="13074" max="13074" width="0.5703125" style="31" customWidth="1"/>
    <col min="13075" max="13075" width="14" style="31" customWidth="1"/>
    <col min="13076" max="13076" width="0.5703125" style="31" customWidth="1"/>
    <col min="13077" max="13077" width="10.5703125" style="31" customWidth="1"/>
    <col min="13078" max="13078" width="0.5703125" style="31" customWidth="1"/>
    <col min="13079" max="13079" width="10" style="31" customWidth="1"/>
    <col min="13080" max="13080" width="0.5703125" style="31" customWidth="1"/>
    <col min="13081" max="13081" width="10.5703125" style="31" customWidth="1"/>
    <col min="13082" max="13082" width="10.42578125" style="31" customWidth="1"/>
    <col min="13083" max="13316" width="9.140625" style="31"/>
    <col min="13317" max="13319" width="1.140625" style="31" customWidth="1"/>
    <col min="13320" max="13320" width="25.5703125" style="31" customWidth="1"/>
    <col min="13321" max="13321" width="6.140625" style="31" customWidth="1"/>
    <col min="13322" max="13322" width="0.5703125" style="31" customWidth="1"/>
    <col min="13323" max="13323" width="8.85546875" style="31" customWidth="1"/>
    <col min="13324" max="13324" width="0.5703125" style="31" customWidth="1"/>
    <col min="13325" max="13325" width="8.85546875" style="31" customWidth="1"/>
    <col min="13326" max="13326" width="0.5703125" style="31" customWidth="1"/>
    <col min="13327" max="13327" width="9.42578125" style="31" bestFit="1" customWidth="1"/>
    <col min="13328" max="13328" width="0.5703125" style="31" customWidth="1"/>
    <col min="13329" max="13329" width="11" style="31" customWidth="1"/>
    <col min="13330" max="13330" width="0.5703125" style="31" customWidth="1"/>
    <col min="13331" max="13331" width="14" style="31" customWidth="1"/>
    <col min="13332" max="13332" width="0.5703125" style="31" customWidth="1"/>
    <col min="13333" max="13333" width="10.5703125" style="31" customWidth="1"/>
    <col min="13334" max="13334" width="0.5703125" style="31" customWidth="1"/>
    <col min="13335" max="13335" width="10" style="31" customWidth="1"/>
    <col min="13336" max="13336" width="0.5703125" style="31" customWidth="1"/>
    <col min="13337" max="13337" width="10.5703125" style="31" customWidth="1"/>
    <col min="13338" max="13338" width="10.42578125" style="31" customWidth="1"/>
    <col min="13339" max="13572" width="9.140625" style="31"/>
    <col min="13573" max="13575" width="1.140625" style="31" customWidth="1"/>
    <col min="13576" max="13576" width="25.5703125" style="31" customWidth="1"/>
    <col min="13577" max="13577" width="6.140625" style="31" customWidth="1"/>
    <col min="13578" max="13578" width="0.5703125" style="31" customWidth="1"/>
    <col min="13579" max="13579" width="8.85546875" style="31" customWidth="1"/>
    <col min="13580" max="13580" width="0.5703125" style="31" customWidth="1"/>
    <col min="13581" max="13581" width="8.85546875" style="31" customWidth="1"/>
    <col min="13582" max="13582" width="0.5703125" style="31" customWidth="1"/>
    <col min="13583" max="13583" width="9.42578125" style="31" bestFit="1" customWidth="1"/>
    <col min="13584" max="13584" width="0.5703125" style="31" customWidth="1"/>
    <col min="13585" max="13585" width="11" style="31" customWidth="1"/>
    <col min="13586" max="13586" width="0.5703125" style="31" customWidth="1"/>
    <col min="13587" max="13587" width="14" style="31" customWidth="1"/>
    <col min="13588" max="13588" width="0.5703125" style="31" customWidth="1"/>
    <col min="13589" max="13589" width="10.5703125" style="31" customWidth="1"/>
    <col min="13590" max="13590" width="0.5703125" style="31" customWidth="1"/>
    <col min="13591" max="13591" width="10" style="31" customWidth="1"/>
    <col min="13592" max="13592" width="0.5703125" style="31" customWidth="1"/>
    <col min="13593" max="13593" width="10.5703125" style="31" customWidth="1"/>
    <col min="13594" max="13594" width="10.42578125" style="31" customWidth="1"/>
    <col min="13595" max="13828" width="9.140625" style="31"/>
    <col min="13829" max="13831" width="1.140625" style="31" customWidth="1"/>
    <col min="13832" max="13832" width="25.5703125" style="31" customWidth="1"/>
    <col min="13833" max="13833" width="6.140625" style="31" customWidth="1"/>
    <col min="13834" max="13834" width="0.5703125" style="31" customWidth="1"/>
    <col min="13835" max="13835" width="8.85546875" style="31" customWidth="1"/>
    <col min="13836" max="13836" width="0.5703125" style="31" customWidth="1"/>
    <col min="13837" max="13837" width="8.85546875" style="31" customWidth="1"/>
    <col min="13838" max="13838" width="0.5703125" style="31" customWidth="1"/>
    <col min="13839" max="13839" width="9.42578125" style="31" bestFit="1" customWidth="1"/>
    <col min="13840" max="13840" width="0.5703125" style="31" customWidth="1"/>
    <col min="13841" max="13841" width="11" style="31" customWidth="1"/>
    <col min="13842" max="13842" width="0.5703125" style="31" customWidth="1"/>
    <col min="13843" max="13843" width="14" style="31" customWidth="1"/>
    <col min="13844" max="13844" width="0.5703125" style="31" customWidth="1"/>
    <col min="13845" max="13845" width="10.5703125" style="31" customWidth="1"/>
    <col min="13846" max="13846" width="0.5703125" style="31" customWidth="1"/>
    <col min="13847" max="13847" width="10" style="31" customWidth="1"/>
    <col min="13848" max="13848" width="0.5703125" style="31" customWidth="1"/>
    <col min="13849" max="13849" width="10.5703125" style="31" customWidth="1"/>
    <col min="13850" max="13850" width="10.42578125" style="31" customWidth="1"/>
    <col min="13851" max="14084" width="9.140625" style="31"/>
    <col min="14085" max="14087" width="1.140625" style="31" customWidth="1"/>
    <col min="14088" max="14088" width="25.5703125" style="31" customWidth="1"/>
    <col min="14089" max="14089" width="6.140625" style="31" customWidth="1"/>
    <col min="14090" max="14090" width="0.5703125" style="31" customWidth="1"/>
    <col min="14091" max="14091" width="8.85546875" style="31" customWidth="1"/>
    <col min="14092" max="14092" width="0.5703125" style="31" customWidth="1"/>
    <col min="14093" max="14093" width="8.85546875" style="31" customWidth="1"/>
    <col min="14094" max="14094" width="0.5703125" style="31" customWidth="1"/>
    <col min="14095" max="14095" width="9.42578125" style="31" bestFit="1" customWidth="1"/>
    <col min="14096" max="14096" width="0.5703125" style="31" customWidth="1"/>
    <col min="14097" max="14097" width="11" style="31" customWidth="1"/>
    <col min="14098" max="14098" width="0.5703125" style="31" customWidth="1"/>
    <col min="14099" max="14099" width="14" style="31" customWidth="1"/>
    <col min="14100" max="14100" width="0.5703125" style="31" customWidth="1"/>
    <col min="14101" max="14101" width="10.5703125" style="31" customWidth="1"/>
    <col min="14102" max="14102" width="0.5703125" style="31" customWidth="1"/>
    <col min="14103" max="14103" width="10" style="31" customWidth="1"/>
    <col min="14104" max="14104" width="0.5703125" style="31" customWidth="1"/>
    <col min="14105" max="14105" width="10.5703125" style="31" customWidth="1"/>
    <col min="14106" max="14106" width="10.42578125" style="31" customWidth="1"/>
    <col min="14107" max="14340" width="9.140625" style="31"/>
    <col min="14341" max="14343" width="1.140625" style="31" customWidth="1"/>
    <col min="14344" max="14344" width="25.5703125" style="31" customWidth="1"/>
    <col min="14345" max="14345" width="6.140625" style="31" customWidth="1"/>
    <col min="14346" max="14346" width="0.5703125" style="31" customWidth="1"/>
    <col min="14347" max="14347" width="8.85546875" style="31" customWidth="1"/>
    <col min="14348" max="14348" width="0.5703125" style="31" customWidth="1"/>
    <col min="14349" max="14349" width="8.85546875" style="31" customWidth="1"/>
    <col min="14350" max="14350" width="0.5703125" style="31" customWidth="1"/>
    <col min="14351" max="14351" width="9.42578125" style="31" bestFit="1" customWidth="1"/>
    <col min="14352" max="14352" width="0.5703125" style="31" customWidth="1"/>
    <col min="14353" max="14353" width="11" style="31" customWidth="1"/>
    <col min="14354" max="14354" width="0.5703125" style="31" customWidth="1"/>
    <col min="14355" max="14355" width="14" style="31" customWidth="1"/>
    <col min="14356" max="14356" width="0.5703125" style="31" customWidth="1"/>
    <col min="14357" max="14357" width="10.5703125" style="31" customWidth="1"/>
    <col min="14358" max="14358" width="0.5703125" style="31" customWidth="1"/>
    <col min="14359" max="14359" width="10" style="31" customWidth="1"/>
    <col min="14360" max="14360" width="0.5703125" style="31" customWidth="1"/>
    <col min="14361" max="14361" width="10.5703125" style="31" customWidth="1"/>
    <col min="14362" max="14362" width="10.42578125" style="31" customWidth="1"/>
    <col min="14363" max="14596" width="9.140625" style="31"/>
    <col min="14597" max="14599" width="1.140625" style="31" customWidth="1"/>
    <col min="14600" max="14600" width="25.5703125" style="31" customWidth="1"/>
    <col min="14601" max="14601" width="6.140625" style="31" customWidth="1"/>
    <col min="14602" max="14602" width="0.5703125" style="31" customWidth="1"/>
    <col min="14603" max="14603" width="8.85546875" style="31" customWidth="1"/>
    <col min="14604" max="14604" width="0.5703125" style="31" customWidth="1"/>
    <col min="14605" max="14605" width="8.85546875" style="31" customWidth="1"/>
    <col min="14606" max="14606" width="0.5703125" style="31" customWidth="1"/>
    <col min="14607" max="14607" width="9.42578125" style="31" bestFit="1" customWidth="1"/>
    <col min="14608" max="14608" width="0.5703125" style="31" customWidth="1"/>
    <col min="14609" max="14609" width="11" style="31" customWidth="1"/>
    <col min="14610" max="14610" width="0.5703125" style="31" customWidth="1"/>
    <col min="14611" max="14611" width="14" style="31" customWidth="1"/>
    <col min="14612" max="14612" width="0.5703125" style="31" customWidth="1"/>
    <col min="14613" max="14613" width="10.5703125" style="31" customWidth="1"/>
    <col min="14614" max="14614" width="0.5703125" style="31" customWidth="1"/>
    <col min="14615" max="14615" width="10" style="31" customWidth="1"/>
    <col min="14616" max="14616" width="0.5703125" style="31" customWidth="1"/>
    <col min="14617" max="14617" width="10.5703125" style="31" customWidth="1"/>
    <col min="14618" max="14618" width="10.42578125" style="31" customWidth="1"/>
    <col min="14619" max="14852" width="9.140625" style="31"/>
    <col min="14853" max="14855" width="1.140625" style="31" customWidth="1"/>
    <col min="14856" max="14856" width="25.5703125" style="31" customWidth="1"/>
    <col min="14857" max="14857" width="6.140625" style="31" customWidth="1"/>
    <col min="14858" max="14858" width="0.5703125" style="31" customWidth="1"/>
    <col min="14859" max="14859" width="8.85546875" style="31" customWidth="1"/>
    <col min="14860" max="14860" width="0.5703125" style="31" customWidth="1"/>
    <col min="14861" max="14861" width="8.85546875" style="31" customWidth="1"/>
    <col min="14862" max="14862" width="0.5703125" style="31" customWidth="1"/>
    <col min="14863" max="14863" width="9.42578125" style="31" bestFit="1" customWidth="1"/>
    <col min="14864" max="14864" width="0.5703125" style="31" customWidth="1"/>
    <col min="14865" max="14865" width="11" style="31" customWidth="1"/>
    <col min="14866" max="14866" width="0.5703125" style="31" customWidth="1"/>
    <col min="14867" max="14867" width="14" style="31" customWidth="1"/>
    <col min="14868" max="14868" width="0.5703125" style="31" customWidth="1"/>
    <col min="14869" max="14869" width="10.5703125" style="31" customWidth="1"/>
    <col min="14870" max="14870" width="0.5703125" style="31" customWidth="1"/>
    <col min="14871" max="14871" width="10" style="31" customWidth="1"/>
    <col min="14872" max="14872" width="0.5703125" style="31" customWidth="1"/>
    <col min="14873" max="14873" width="10.5703125" style="31" customWidth="1"/>
    <col min="14874" max="14874" width="10.42578125" style="31" customWidth="1"/>
    <col min="14875" max="15108" width="9.140625" style="31"/>
    <col min="15109" max="15111" width="1.140625" style="31" customWidth="1"/>
    <col min="15112" max="15112" width="25.5703125" style="31" customWidth="1"/>
    <col min="15113" max="15113" width="6.140625" style="31" customWidth="1"/>
    <col min="15114" max="15114" width="0.5703125" style="31" customWidth="1"/>
    <col min="15115" max="15115" width="8.85546875" style="31" customWidth="1"/>
    <col min="15116" max="15116" width="0.5703125" style="31" customWidth="1"/>
    <col min="15117" max="15117" width="8.85546875" style="31" customWidth="1"/>
    <col min="15118" max="15118" width="0.5703125" style="31" customWidth="1"/>
    <col min="15119" max="15119" width="9.42578125" style="31" bestFit="1" customWidth="1"/>
    <col min="15120" max="15120" width="0.5703125" style="31" customWidth="1"/>
    <col min="15121" max="15121" width="11" style="31" customWidth="1"/>
    <col min="15122" max="15122" width="0.5703125" style="31" customWidth="1"/>
    <col min="15123" max="15123" width="14" style="31" customWidth="1"/>
    <col min="15124" max="15124" width="0.5703125" style="31" customWidth="1"/>
    <col min="15125" max="15125" width="10.5703125" style="31" customWidth="1"/>
    <col min="15126" max="15126" width="0.5703125" style="31" customWidth="1"/>
    <col min="15127" max="15127" width="10" style="31" customWidth="1"/>
    <col min="15128" max="15128" width="0.5703125" style="31" customWidth="1"/>
    <col min="15129" max="15129" width="10.5703125" style="31" customWidth="1"/>
    <col min="15130" max="15130" width="10.42578125" style="31" customWidth="1"/>
    <col min="15131" max="15364" width="9.140625" style="31"/>
    <col min="15365" max="15367" width="1.140625" style="31" customWidth="1"/>
    <col min="15368" max="15368" width="25.5703125" style="31" customWidth="1"/>
    <col min="15369" max="15369" width="6.140625" style="31" customWidth="1"/>
    <col min="15370" max="15370" width="0.5703125" style="31" customWidth="1"/>
    <col min="15371" max="15371" width="8.85546875" style="31" customWidth="1"/>
    <col min="15372" max="15372" width="0.5703125" style="31" customWidth="1"/>
    <col min="15373" max="15373" width="8.85546875" style="31" customWidth="1"/>
    <col min="15374" max="15374" width="0.5703125" style="31" customWidth="1"/>
    <col min="15375" max="15375" width="9.42578125" style="31" bestFit="1" customWidth="1"/>
    <col min="15376" max="15376" width="0.5703125" style="31" customWidth="1"/>
    <col min="15377" max="15377" width="11" style="31" customWidth="1"/>
    <col min="15378" max="15378" width="0.5703125" style="31" customWidth="1"/>
    <col min="15379" max="15379" width="14" style="31" customWidth="1"/>
    <col min="15380" max="15380" width="0.5703125" style="31" customWidth="1"/>
    <col min="15381" max="15381" width="10.5703125" style="31" customWidth="1"/>
    <col min="15382" max="15382" width="0.5703125" style="31" customWidth="1"/>
    <col min="15383" max="15383" width="10" style="31" customWidth="1"/>
    <col min="15384" max="15384" width="0.5703125" style="31" customWidth="1"/>
    <col min="15385" max="15385" width="10.5703125" style="31" customWidth="1"/>
    <col min="15386" max="15386" width="10.42578125" style="31" customWidth="1"/>
    <col min="15387" max="15620" width="9.140625" style="31"/>
    <col min="15621" max="15623" width="1.140625" style="31" customWidth="1"/>
    <col min="15624" max="15624" width="25.5703125" style="31" customWidth="1"/>
    <col min="15625" max="15625" width="6.140625" style="31" customWidth="1"/>
    <col min="15626" max="15626" width="0.5703125" style="31" customWidth="1"/>
    <col min="15627" max="15627" width="8.85546875" style="31" customWidth="1"/>
    <col min="15628" max="15628" width="0.5703125" style="31" customWidth="1"/>
    <col min="15629" max="15629" width="8.85546875" style="31" customWidth="1"/>
    <col min="15630" max="15630" width="0.5703125" style="31" customWidth="1"/>
    <col min="15631" max="15631" width="9.42578125" style="31" bestFit="1" customWidth="1"/>
    <col min="15632" max="15632" width="0.5703125" style="31" customWidth="1"/>
    <col min="15633" max="15633" width="11" style="31" customWidth="1"/>
    <col min="15634" max="15634" width="0.5703125" style="31" customWidth="1"/>
    <col min="15635" max="15635" width="14" style="31" customWidth="1"/>
    <col min="15636" max="15636" width="0.5703125" style="31" customWidth="1"/>
    <col min="15637" max="15637" width="10.5703125" style="31" customWidth="1"/>
    <col min="15638" max="15638" width="0.5703125" style="31" customWidth="1"/>
    <col min="15639" max="15639" width="10" style="31" customWidth="1"/>
    <col min="15640" max="15640" width="0.5703125" style="31" customWidth="1"/>
    <col min="15641" max="15641" width="10.5703125" style="31" customWidth="1"/>
    <col min="15642" max="15642" width="10.42578125" style="31" customWidth="1"/>
    <col min="15643" max="15876" width="9.140625" style="31"/>
    <col min="15877" max="15879" width="1.140625" style="31" customWidth="1"/>
    <col min="15880" max="15880" width="25.5703125" style="31" customWidth="1"/>
    <col min="15881" max="15881" width="6.140625" style="31" customWidth="1"/>
    <col min="15882" max="15882" width="0.5703125" style="31" customWidth="1"/>
    <col min="15883" max="15883" width="8.85546875" style="31" customWidth="1"/>
    <col min="15884" max="15884" width="0.5703125" style="31" customWidth="1"/>
    <col min="15885" max="15885" width="8.85546875" style="31" customWidth="1"/>
    <col min="15886" max="15886" width="0.5703125" style="31" customWidth="1"/>
    <col min="15887" max="15887" width="9.42578125" style="31" bestFit="1" customWidth="1"/>
    <col min="15888" max="15888" width="0.5703125" style="31" customWidth="1"/>
    <col min="15889" max="15889" width="11" style="31" customWidth="1"/>
    <col min="15890" max="15890" width="0.5703125" style="31" customWidth="1"/>
    <col min="15891" max="15891" width="14" style="31" customWidth="1"/>
    <col min="15892" max="15892" width="0.5703125" style="31" customWidth="1"/>
    <col min="15893" max="15893" width="10.5703125" style="31" customWidth="1"/>
    <col min="15894" max="15894" width="0.5703125" style="31" customWidth="1"/>
    <col min="15895" max="15895" width="10" style="31" customWidth="1"/>
    <col min="15896" max="15896" width="0.5703125" style="31" customWidth="1"/>
    <col min="15897" max="15897" width="10.5703125" style="31" customWidth="1"/>
    <col min="15898" max="15898" width="10.42578125" style="31" customWidth="1"/>
    <col min="15899" max="16132" width="9.140625" style="31"/>
    <col min="16133" max="16135" width="1.140625" style="31" customWidth="1"/>
    <col min="16136" max="16136" width="25.5703125" style="31" customWidth="1"/>
    <col min="16137" max="16137" width="6.140625" style="31" customWidth="1"/>
    <col min="16138" max="16138" width="0.5703125" style="31" customWidth="1"/>
    <col min="16139" max="16139" width="8.85546875" style="31" customWidth="1"/>
    <col min="16140" max="16140" width="0.5703125" style="31" customWidth="1"/>
    <col min="16141" max="16141" width="8.85546875" style="31" customWidth="1"/>
    <col min="16142" max="16142" width="0.5703125" style="31" customWidth="1"/>
    <col min="16143" max="16143" width="9.42578125" style="31" bestFit="1" customWidth="1"/>
    <col min="16144" max="16144" width="0.5703125" style="31" customWidth="1"/>
    <col min="16145" max="16145" width="11" style="31" customWidth="1"/>
    <col min="16146" max="16146" width="0.5703125" style="31" customWidth="1"/>
    <col min="16147" max="16147" width="14" style="31" customWidth="1"/>
    <col min="16148" max="16148" width="0.5703125" style="31" customWidth="1"/>
    <col min="16149" max="16149" width="10.5703125" style="31" customWidth="1"/>
    <col min="16150" max="16150" width="0.5703125" style="31" customWidth="1"/>
    <col min="16151" max="16151" width="10" style="31" customWidth="1"/>
    <col min="16152" max="16152" width="0.5703125" style="31" customWidth="1"/>
    <col min="16153" max="16153" width="10.5703125" style="31" customWidth="1"/>
    <col min="16154" max="16154" width="10.42578125" style="31" customWidth="1"/>
    <col min="16155" max="16384" width="9.140625" style="31"/>
  </cols>
  <sheetData>
    <row r="1" spans="1:28" ht="21.75" customHeight="1">
      <c r="A1" s="195" t="s">
        <v>132</v>
      </c>
    </row>
    <row r="2" spans="1:28" ht="21.75" customHeight="1">
      <c r="A2" s="28" t="s">
        <v>156</v>
      </c>
    </row>
    <row r="3" spans="1:28" ht="21.75" customHeight="1">
      <c r="A3" s="27" t="s">
        <v>178</v>
      </c>
      <c r="B3" s="26"/>
      <c r="C3" s="26"/>
      <c r="D3" s="26"/>
      <c r="E3" s="26"/>
      <c r="F3" s="26"/>
      <c r="G3" s="25"/>
      <c r="H3" s="24"/>
      <c r="I3" s="25"/>
      <c r="J3" s="24"/>
      <c r="K3" s="25"/>
      <c r="L3" s="24"/>
      <c r="M3" s="25"/>
      <c r="N3" s="24"/>
      <c r="O3" s="25"/>
      <c r="P3" s="25"/>
      <c r="Q3" s="25"/>
      <c r="R3" s="24"/>
      <c r="S3" s="25"/>
      <c r="T3" s="24"/>
      <c r="U3" s="25"/>
      <c r="V3" s="24"/>
      <c r="W3" s="24"/>
      <c r="X3" s="24"/>
      <c r="Y3" s="25"/>
      <c r="Z3" s="24"/>
      <c r="AA3" s="25"/>
    </row>
    <row r="4" spans="1:28" ht="21.75" customHeight="1">
      <c r="A4" s="19"/>
      <c r="B4" s="20"/>
      <c r="C4" s="20"/>
      <c r="D4" s="20"/>
      <c r="E4" s="20"/>
      <c r="F4" s="20"/>
      <c r="G4" s="178"/>
      <c r="H4" s="14"/>
      <c r="I4" s="178"/>
      <c r="J4" s="14"/>
      <c r="K4" s="178"/>
      <c r="L4" s="14"/>
      <c r="M4" s="178"/>
      <c r="N4" s="14"/>
      <c r="O4" s="178"/>
      <c r="P4" s="178"/>
      <c r="Q4" s="178"/>
      <c r="R4" s="14"/>
      <c r="S4" s="178"/>
      <c r="T4" s="14"/>
      <c r="U4" s="178"/>
      <c r="V4" s="14"/>
      <c r="W4" s="14"/>
      <c r="X4" s="14"/>
      <c r="Y4" s="178"/>
      <c r="Z4" s="14"/>
      <c r="AA4" s="178"/>
    </row>
    <row r="5" spans="1:28" s="20" customFormat="1" ht="21.75" customHeight="1">
      <c r="G5" s="257" t="s">
        <v>94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</row>
    <row r="6" spans="1:28" s="20" customFormat="1" ht="21.75" customHeight="1">
      <c r="G6" s="258" t="s">
        <v>70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198"/>
      <c r="Y6" s="198"/>
      <c r="Z6" s="11"/>
      <c r="AA6" s="11"/>
    </row>
    <row r="7" spans="1:28" s="20" customFormat="1" ht="21.75" customHeight="1">
      <c r="G7" s="11"/>
      <c r="H7" s="11"/>
      <c r="I7" s="11"/>
      <c r="J7" s="11"/>
      <c r="K7" s="11"/>
      <c r="L7" s="11"/>
      <c r="M7" s="11"/>
      <c r="N7" s="11"/>
      <c r="O7" s="11"/>
      <c r="P7" s="198"/>
      <c r="Q7" s="257" t="s">
        <v>39</v>
      </c>
      <c r="R7" s="257"/>
      <c r="S7" s="257"/>
      <c r="T7" s="257"/>
      <c r="U7" s="257"/>
      <c r="V7" s="198"/>
      <c r="W7" s="198"/>
      <c r="X7" s="198"/>
      <c r="Y7" s="198"/>
      <c r="Z7" s="11"/>
      <c r="AA7" s="11"/>
    </row>
    <row r="8" spans="1:28" s="19" customFormat="1" ht="21.75" customHeight="1">
      <c r="B8" s="18"/>
      <c r="C8" s="18"/>
      <c r="D8" s="18"/>
      <c r="E8" s="18"/>
      <c r="F8" s="18"/>
      <c r="G8" s="198"/>
      <c r="H8" s="179"/>
      <c r="I8" s="198"/>
      <c r="J8" s="179"/>
      <c r="K8" s="198"/>
      <c r="L8" s="179"/>
      <c r="M8" s="259" t="s">
        <v>146</v>
      </c>
      <c r="N8" s="259"/>
      <c r="O8" s="259"/>
      <c r="P8" s="179"/>
      <c r="Q8" s="260" t="s">
        <v>103</v>
      </c>
      <c r="R8" s="260"/>
      <c r="S8" s="260"/>
      <c r="T8" s="260"/>
      <c r="U8" s="260"/>
      <c r="V8" s="199"/>
      <c r="W8" s="199"/>
      <c r="X8" s="198"/>
      <c r="Y8" s="198"/>
      <c r="Z8" s="198"/>
      <c r="AA8" s="198"/>
    </row>
    <row r="9" spans="1:28" s="19" customFormat="1" ht="21.75" customHeight="1">
      <c r="B9" s="18"/>
      <c r="C9" s="18"/>
      <c r="D9" s="18"/>
      <c r="E9" s="18"/>
      <c r="F9" s="18"/>
      <c r="G9" s="198"/>
      <c r="H9" s="179"/>
      <c r="I9" s="179" t="s">
        <v>43</v>
      </c>
      <c r="J9" s="179"/>
      <c r="K9" s="179"/>
      <c r="L9" s="179"/>
      <c r="M9" s="179" t="s">
        <v>22</v>
      </c>
      <c r="N9" s="179"/>
      <c r="O9" s="198"/>
      <c r="P9" s="179"/>
      <c r="Q9" s="179" t="s">
        <v>80</v>
      </c>
      <c r="R9" s="179"/>
      <c r="S9" s="179" t="s">
        <v>102</v>
      </c>
      <c r="T9" s="179"/>
      <c r="U9" s="179"/>
      <c r="V9" s="179"/>
      <c r="W9" s="179" t="s">
        <v>10</v>
      </c>
      <c r="X9" s="198"/>
      <c r="Y9" s="198"/>
      <c r="Z9" s="198"/>
      <c r="AA9" s="198"/>
    </row>
    <row r="10" spans="1:28" s="19" customFormat="1" ht="21.75" customHeight="1">
      <c r="B10" s="18"/>
      <c r="C10" s="18"/>
      <c r="D10" s="18"/>
      <c r="E10" s="18"/>
      <c r="F10" s="18"/>
      <c r="G10" s="179" t="s">
        <v>44</v>
      </c>
      <c r="H10" s="179"/>
      <c r="I10" s="179" t="s">
        <v>45</v>
      </c>
      <c r="J10" s="179"/>
      <c r="K10" s="179" t="s">
        <v>116</v>
      </c>
      <c r="L10" s="179"/>
      <c r="M10" s="200" t="s">
        <v>25</v>
      </c>
      <c r="N10" s="179"/>
      <c r="O10" s="179"/>
      <c r="P10" s="179"/>
      <c r="Q10" s="179" t="s">
        <v>48</v>
      </c>
      <c r="R10" s="179" t="s">
        <v>124</v>
      </c>
      <c r="S10" s="179" t="s">
        <v>172</v>
      </c>
      <c r="T10" s="179" t="s">
        <v>124</v>
      </c>
      <c r="U10" s="179"/>
      <c r="V10" s="179" t="s">
        <v>124</v>
      </c>
      <c r="W10" s="179" t="s">
        <v>81</v>
      </c>
      <c r="X10" s="179"/>
      <c r="Y10" s="9" t="s">
        <v>49</v>
      </c>
      <c r="Z10" s="179"/>
      <c r="AA10" s="179" t="s">
        <v>10</v>
      </c>
    </row>
    <row r="11" spans="1:28" s="19" customFormat="1" ht="21.75" customHeight="1">
      <c r="B11" s="18"/>
      <c r="C11" s="18"/>
      <c r="D11" s="18"/>
      <c r="E11" s="18"/>
      <c r="F11" s="18"/>
      <c r="G11" s="179" t="s">
        <v>46</v>
      </c>
      <c r="H11" s="179"/>
      <c r="I11" s="217" t="s">
        <v>79</v>
      </c>
      <c r="J11" s="179"/>
      <c r="K11" s="217" t="s">
        <v>121</v>
      </c>
      <c r="L11" s="179"/>
      <c r="M11" s="179" t="s">
        <v>23</v>
      </c>
      <c r="N11" s="179"/>
      <c r="O11" s="179" t="s">
        <v>24</v>
      </c>
      <c r="P11" s="179"/>
      <c r="Q11" s="179" t="s">
        <v>98</v>
      </c>
      <c r="R11" s="179"/>
      <c r="S11" s="179" t="s">
        <v>173</v>
      </c>
      <c r="T11" s="179"/>
      <c r="U11" s="179" t="s">
        <v>10</v>
      </c>
      <c r="V11" s="179"/>
      <c r="W11" s="179" t="s">
        <v>82</v>
      </c>
      <c r="X11" s="179"/>
      <c r="Y11" s="9" t="s">
        <v>50</v>
      </c>
      <c r="Z11" s="179"/>
      <c r="AA11" s="179" t="s">
        <v>31</v>
      </c>
    </row>
    <row r="12" spans="1:28" s="19" customFormat="1" ht="21.75" customHeight="1">
      <c r="E12" s="201" t="s">
        <v>0</v>
      </c>
      <c r="F12" s="17"/>
      <c r="G12" s="10" t="s">
        <v>1</v>
      </c>
      <c r="H12" s="179"/>
      <c r="I12" s="10" t="s">
        <v>1</v>
      </c>
      <c r="J12" s="179"/>
      <c r="K12" s="10" t="s">
        <v>1</v>
      </c>
      <c r="L12" s="179"/>
      <c r="M12" s="10" t="s">
        <v>1</v>
      </c>
      <c r="N12" s="179"/>
      <c r="O12" s="10" t="s">
        <v>1</v>
      </c>
      <c r="P12" s="9"/>
      <c r="Q12" s="10" t="s">
        <v>1</v>
      </c>
      <c r="R12" s="179"/>
      <c r="S12" s="10" t="s">
        <v>1</v>
      </c>
      <c r="T12" s="179"/>
      <c r="U12" s="10" t="s">
        <v>1</v>
      </c>
      <c r="V12" s="179"/>
      <c r="W12" s="10" t="s">
        <v>1</v>
      </c>
      <c r="X12" s="179"/>
      <c r="Y12" s="10" t="s">
        <v>1</v>
      </c>
      <c r="Z12" s="179"/>
      <c r="AA12" s="10" t="s">
        <v>1</v>
      </c>
    </row>
    <row r="13" spans="1:28" s="19" customFormat="1" ht="6" customHeight="1">
      <c r="E13" s="218"/>
      <c r="F13" s="17"/>
      <c r="G13" s="202"/>
      <c r="H13" s="179"/>
      <c r="I13" s="202"/>
      <c r="J13" s="179"/>
      <c r="K13" s="202"/>
      <c r="L13" s="179"/>
      <c r="M13" s="202"/>
      <c r="N13" s="179"/>
      <c r="O13" s="202"/>
      <c r="P13" s="9"/>
      <c r="Q13" s="202"/>
      <c r="R13" s="179"/>
      <c r="S13" s="202"/>
      <c r="T13" s="179"/>
      <c r="U13" s="202"/>
      <c r="V13" s="179"/>
      <c r="W13" s="202"/>
      <c r="X13" s="179"/>
      <c r="Y13" s="202"/>
      <c r="Z13" s="179"/>
      <c r="AA13" s="202"/>
    </row>
    <row r="14" spans="1:28" s="19" customFormat="1" ht="21.75" customHeight="1">
      <c r="A14" s="16" t="s">
        <v>109</v>
      </c>
      <c r="B14" s="203"/>
      <c r="D14" s="18"/>
      <c r="E14" s="204"/>
      <c r="F14" s="15"/>
      <c r="G14" s="202">
        <v>505813900</v>
      </c>
      <c r="H14" s="202"/>
      <c r="I14" s="202">
        <v>1513691700</v>
      </c>
      <c r="J14" s="202"/>
      <c r="K14" s="202">
        <v>917963380</v>
      </c>
      <c r="L14" s="202"/>
      <c r="M14" s="202">
        <v>15375000</v>
      </c>
      <c r="N14" s="202"/>
      <c r="O14" s="202">
        <v>934323813</v>
      </c>
      <c r="P14" s="202"/>
      <c r="Q14" s="202">
        <v>-14251817</v>
      </c>
      <c r="R14" s="202"/>
      <c r="S14" s="202">
        <v>-4942670</v>
      </c>
      <c r="T14" s="202"/>
      <c r="U14" s="202">
        <f>SUM(S14,Q14)</f>
        <v>-19194487</v>
      </c>
      <c r="V14" s="202"/>
      <c r="W14" s="202">
        <f>SUM(U14,G14:O14)</f>
        <v>3867973306</v>
      </c>
      <c r="X14" s="202"/>
      <c r="Y14" s="202">
        <v>77177769</v>
      </c>
      <c r="Z14" s="202"/>
      <c r="AA14" s="202">
        <f>SUM(W14,Y14)</f>
        <v>3945151075</v>
      </c>
      <c r="AB14" s="198"/>
    </row>
    <row r="15" spans="1:28" s="19" customFormat="1" ht="21.75" customHeight="1">
      <c r="A15" s="16"/>
      <c r="B15" s="205" t="s">
        <v>47</v>
      </c>
      <c r="C15" s="206"/>
      <c r="D15" s="205"/>
      <c r="E15" s="219"/>
      <c r="F15" s="15"/>
      <c r="G15" s="202">
        <v>65573750</v>
      </c>
      <c r="H15" s="202"/>
      <c r="I15" s="202">
        <v>734426000</v>
      </c>
      <c r="J15" s="202"/>
      <c r="K15" s="202">
        <v>0</v>
      </c>
      <c r="L15" s="202"/>
      <c r="M15" s="202">
        <v>0</v>
      </c>
      <c r="N15" s="202"/>
      <c r="O15" s="202">
        <v>0</v>
      </c>
      <c r="P15" s="202"/>
      <c r="Q15" s="202">
        <v>0</v>
      </c>
      <c r="R15" s="202"/>
      <c r="S15" s="202">
        <v>0</v>
      </c>
      <c r="T15" s="202"/>
      <c r="U15" s="202">
        <f>SUM(Q15,S15)</f>
        <v>0</v>
      </c>
      <c r="V15" s="202"/>
      <c r="W15" s="202">
        <f>SUM(G15,I15,M15,O15,U15)</f>
        <v>799999750</v>
      </c>
      <c r="X15" s="202"/>
      <c r="Y15" s="202">
        <v>0</v>
      </c>
      <c r="Z15" s="202"/>
      <c r="AA15" s="202">
        <f>SUM(W15,Y15)</f>
        <v>799999750</v>
      </c>
      <c r="AB15" s="198"/>
    </row>
    <row r="16" spans="1:28" s="19" customFormat="1" ht="21.75" customHeight="1">
      <c r="A16" s="16"/>
      <c r="B16" s="205" t="s">
        <v>101</v>
      </c>
      <c r="C16" s="206"/>
      <c r="D16" s="205"/>
      <c r="E16" s="219"/>
      <c r="F16" s="15"/>
      <c r="G16" s="202">
        <v>75242900</v>
      </c>
      <c r="H16" s="202"/>
      <c r="I16" s="202">
        <v>842720480</v>
      </c>
      <c r="J16" s="202"/>
      <c r="K16" s="202">
        <v>-917963380</v>
      </c>
      <c r="L16" s="202"/>
      <c r="M16" s="202">
        <v>0</v>
      </c>
      <c r="N16" s="202"/>
      <c r="O16" s="202">
        <v>0</v>
      </c>
      <c r="P16" s="202"/>
      <c r="Q16" s="202">
        <v>0</v>
      </c>
      <c r="R16" s="202"/>
      <c r="S16" s="202">
        <v>0</v>
      </c>
      <c r="T16" s="202"/>
      <c r="U16" s="202">
        <v>0</v>
      </c>
      <c r="V16" s="202"/>
      <c r="W16" s="202">
        <v>0</v>
      </c>
      <c r="X16" s="202"/>
      <c r="Y16" s="202">
        <v>0</v>
      </c>
      <c r="Z16" s="202"/>
      <c r="AA16" s="202">
        <f>SUM(W16,Y16)</f>
        <v>0</v>
      </c>
      <c r="AB16" s="198"/>
    </row>
    <row r="17" spans="1:28" s="19" customFormat="1" ht="21.75" customHeight="1">
      <c r="A17" s="16"/>
      <c r="B17" s="205" t="s">
        <v>147</v>
      </c>
      <c r="C17" s="206"/>
      <c r="D17" s="205"/>
      <c r="E17" s="224"/>
      <c r="F17" s="15"/>
      <c r="G17" s="202">
        <v>0</v>
      </c>
      <c r="H17" s="202"/>
      <c r="I17" s="202">
        <v>0</v>
      </c>
      <c r="J17" s="202"/>
      <c r="K17" s="202">
        <v>0</v>
      </c>
      <c r="L17" s="202"/>
      <c r="M17" s="202">
        <v>0</v>
      </c>
      <c r="N17" s="202"/>
      <c r="O17" s="202">
        <v>-594900106</v>
      </c>
      <c r="P17" s="202"/>
      <c r="Q17" s="202">
        <v>0</v>
      </c>
      <c r="R17" s="202"/>
      <c r="S17" s="202">
        <v>0</v>
      </c>
      <c r="T17" s="202"/>
      <c r="U17" s="202">
        <f t="shared" ref="U17:U19" si="0">SUM(Q17,S17)</f>
        <v>0</v>
      </c>
      <c r="V17" s="202"/>
      <c r="W17" s="202">
        <f>SUM(G17,I17,M17,O17,U17)</f>
        <v>-594900106</v>
      </c>
      <c r="X17" s="202"/>
      <c r="Y17" s="202">
        <v>0</v>
      </c>
      <c r="Z17" s="202"/>
      <c r="AA17" s="202">
        <f t="shared" ref="AA17:AA20" si="1">SUM(W17,Y17)</f>
        <v>-594900106</v>
      </c>
      <c r="AB17" s="198"/>
    </row>
    <row r="18" spans="1:28" s="19" customFormat="1" ht="21.75" customHeight="1">
      <c r="A18" s="16"/>
      <c r="B18" s="205" t="s">
        <v>148</v>
      </c>
      <c r="C18" s="206"/>
      <c r="D18" s="205"/>
      <c r="E18" s="224"/>
      <c r="F18" s="15"/>
      <c r="G18" s="202">
        <v>0</v>
      </c>
      <c r="H18" s="202"/>
      <c r="I18" s="202">
        <v>0</v>
      </c>
      <c r="J18" s="202"/>
      <c r="K18" s="202">
        <v>0</v>
      </c>
      <c r="L18" s="202"/>
      <c r="M18" s="202">
        <v>0</v>
      </c>
      <c r="N18" s="202"/>
      <c r="O18" s="202">
        <v>0</v>
      </c>
      <c r="P18" s="202"/>
      <c r="Q18" s="202">
        <v>0</v>
      </c>
      <c r="R18" s="202"/>
      <c r="S18" s="202">
        <v>0</v>
      </c>
      <c r="T18" s="202"/>
      <c r="U18" s="202">
        <f t="shared" si="0"/>
        <v>0</v>
      </c>
      <c r="V18" s="202"/>
      <c r="W18" s="202">
        <f>SUM(G18,I18,M18,O18,U18)</f>
        <v>0</v>
      </c>
      <c r="X18" s="202"/>
      <c r="Y18" s="202">
        <v>-41953734</v>
      </c>
      <c r="Z18" s="202"/>
      <c r="AA18" s="202">
        <f t="shared" si="1"/>
        <v>-41953734</v>
      </c>
      <c r="AB18" s="198"/>
    </row>
    <row r="19" spans="1:28" s="19" customFormat="1" ht="21.75" customHeight="1">
      <c r="A19" s="16"/>
      <c r="B19" s="205" t="s">
        <v>149</v>
      </c>
      <c r="C19" s="206"/>
      <c r="D19" s="205"/>
      <c r="E19" s="224"/>
      <c r="F19" s="15"/>
      <c r="G19" s="202">
        <v>0</v>
      </c>
      <c r="H19" s="202"/>
      <c r="I19" s="202">
        <v>0</v>
      </c>
      <c r="J19" s="202"/>
      <c r="K19" s="202">
        <v>0</v>
      </c>
      <c r="L19" s="202"/>
      <c r="M19" s="202">
        <v>40124999.997480005</v>
      </c>
      <c r="N19" s="202"/>
      <c r="O19" s="202">
        <v>-40124999.997480005</v>
      </c>
      <c r="P19" s="202"/>
      <c r="Q19" s="202">
        <v>0</v>
      </c>
      <c r="R19" s="202"/>
      <c r="S19" s="202">
        <v>0</v>
      </c>
      <c r="T19" s="202"/>
      <c r="U19" s="202">
        <f t="shared" si="0"/>
        <v>0</v>
      </c>
      <c r="V19" s="202"/>
      <c r="W19" s="202">
        <f>SUM(G19,I19,M19,O19,U19)</f>
        <v>0</v>
      </c>
      <c r="X19" s="202"/>
      <c r="Y19" s="202">
        <v>0</v>
      </c>
      <c r="Z19" s="202"/>
      <c r="AA19" s="202">
        <f t="shared" si="1"/>
        <v>0</v>
      </c>
      <c r="AB19" s="198"/>
    </row>
    <row r="20" spans="1:28" s="19" customFormat="1" ht="21.75" customHeight="1">
      <c r="A20" s="16"/>
      <c r="B20" s="220" t="s">
        <v>160</v>
      </c>
      <c r="D20" s="18"/>
      <c r="E20" s="204"/>
      <c r="F20" s="15"/>
      <c r="G20" s="243">
        <v>0</v>
      </c>
      <c r="H20" s="202"/>
      <c r="I20" s="243">
        <v>0</v>
      </c>
      <c r="J20" s="202"/>
      <c r="K20" s="243">
        <v>0</v>
      </c>
      <c r="L20" s="202"/>
      <c r="M20" s="243">
        <v>0</v>
      </c>
      <c r="N20" s="202"/>
      <c r="O20" s="243">
        <v>651600559</v>
      </c>
      <c r="P20" s="202"/>
      <c r="Q20" s="243">
        <v>-193196447</v>
      </c>
      <c r="R20" s="202"/>
      <c r="S20" s="243">
        <v>4589241</v>
      </c>
      <c r="T20" s="202"/>
      <c r="U20" s="243">
        <f>SUM(Q20,S20)</f>
        <v>-188607206</v>
      </c>
      <c r="V20" s="202"/>
      <c r="W20" s="243">
        <f>SUM(G20,I20,M20,O20,U20)</f>
        <v>462993353</v>
      </c>
      <c r="X20" s="202"/>
      <c r="Y20" s="243">
        <v>19619497</v>
      </c>
      <c r="Z20" s="202"/>
      <c r="AA20" s="243">
        <f t="shared" si="1"/>
        <v>482612850</v>
      </c>
      <c r="AB20" s="198"/>
    </row>
    <row r="21" spans="1:28" s="19" customFormat="1" ht="6" customHeight="1">
      <c r="A21" s="12"/>
      <c r="B21" s="34"/>
      <c r="C21" s="20"/>
      <c r="D21" s="20"/>
      <c r="E21" s="15"/>
      <c r="F21" s="20"/>
      <c r="G21" s="245"/>
      <c r="H21" s="202"/>
      <c r="I21" s="245"/>
      <c r="J21" s="202"/>
      <c r="K21" s="245"/>
      <c r="L21" s="202"/>
      <c r="M21" s="245"/>
      <c r="N21" s="202"/>
      <c r="O21" s="245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198"/>
    </row>
    <row r="22" spans="1:28" s="19" customFormat="1" ht="21.75" customHeight="1" thickBot="1">
      <c r="A22" s="16" t="s">
        <v>174</v>
      </c>
      <c r="B22" s="203"/>
      <c r="D22" s="18"/>
      <c r="E22" s="18"/>
      <c r="F22" s="15"/>
      <c r="G22" s="244">
        <f>SUM(G14:H20)</f>
        <v>646630550</v>
      </c>
      <c r="H22" s="202"/>
      <c r="I22" s="244">
        <f>SUM(I14:J20)</f>
        <v>3090838180</v>
      </c>
      <c r="J22" s="202"/>
      <c r="K22" s="244">
        <f>SUM(K14:L20)</f>
        <v>0</v>
      </c>
      <c r="L22" s="202"/>
      <c r="M22" s="244">
        <f>SUM(M14:N20)</f>
        <v>55499999.997480005</v>
      </c>
      <c r="N22" s="202"/>
      <c r="O22" s="244">
        <f>SUM(O14:P20)</f>
        <v>950899266.00251997</v>
      </c>
      <c r="P22" s="202"/>
      <c r="Q22" s="244">
        <f>SUM(Q14:R20)</f>
        <v>-207448264</v>
      </c>
      <c r="R22" s="202"/>
      <c r="S22" s="244">
        <f>SUM(S14:T20)</f>
        <v>-353429</v>
      </c>
      <c r="T22" s="202"/>
      <c r="U22" s="244">
        <f>SUM(U14:U20)</f>
        <v>-207801693</v>
      </c>
      <c r="V22" s="202"/>
      <c r="W22" s="244">
        <f>SUM(W14:X20)</f>
        <v>4536066303</v>
      </c>
      <c r="X22" s="202"/>
      <c r="Y22" s="244">
        <f>SUM(Y14:Z20)</f>
        <v>54843532</v>
      </c>
      <c r="Z22" s="202"/>
      <c r="AA22" s="244">
        <f>SUM(AA14:AA20)</f>
        <v>4590909835</v>
      </c>
      <c r="AB22" s="198"/>
    </row>
    <row r="23" spans="1:28" s="19" customFormat="1" ht="21.75" customHeight="1" thickTop="1">
      <c r="A23" s="16"/>
      <c r="B23" s="203"/>
      <c r="D23" s="18"/>
      <c r="E23" s="18"/>
      <c r="F23" s="15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198"/>
    </row>
    <row r="24" spans="1:28" s="20" customFormat="1" ht="21.75" customHeight="1">
      <c r="A24" s="16" t="s">
        <v>122</v>
      </c>
      <c r="B24" s="203"/>
      <c r="C24" s="19"/>
      <c r="D24" s="18"/>
      <c r="E24" s="204"/>
      <c r="F24" s="15"/>
      <c r="G24" s="207">
        <v>924000000</v>
      </c>
      <c r="H24" s="202"/>
      <c r="I24" s="207">
        <v>5650789665</v>
      </c>
      <c r="J24" s="202"/>
      <c r="K24" s="207">
        <v>0</v>
      </c>
      <c r="L24" s="202"/>
      <c r="M24" s="207">
        <v>55500000</v>
      </c>
      <c r="N24" s="202"/>
      <c r="O24" s="207">
        <v>1102255063</v>
      </c>
      <c r="P24" s="202"/>
      <c r="Q24" s="207">
        <v>-125644992</v>
      </c>
      <c r="R24" s="202"/>
      <c r="S24" s="207">
        <v>-1537878</v>
      </c>
      <c r="T24" s="202"/>
      <c r="U24" s="207">
        <f>SUM(Q24,S24)</f>
        <v>-127182870</v>
      </c>
      <c r="V24" s="202"/>
      <c r="W24" s="207">
        <f>SUM(U24,O24,M24,K24,I24,G24)</f>
        <v>7605361858</v>
      </c>
      <c r="X24" s="202"/>
      <c r="Y24" s="207">
        <v>64981867</v>
      </c>
      <c r="Z24" s="202"/>
      <c r="AA24" s="207">
        <f>SUM(W24,Y24)</f>
        <v>7670343725</v>
      </c>
      <c r="AB24" s="198"/>
    </row>
    <row r="25" spans="1:28" s="20" customFormat="1" ht="21.75" customHeight="1">
      <c r="A25" s="16"/>
      <c r="B25" s="205" t="s">
        <v>147</v>
      </c>
      <c r="C25" s="206"/>
      <c r="D25" s="205"/>
      <c r="E25" s="219">
        <v>13</v>
      </c>
      <c r="F25" s="15"/>
      <c r="G25" s="207">
        <v>0</v>
      </c>
      <c r="H25" s="202"/>
      <c r="I25" s="207">
        <v>0</v>
      </c>
      <c r="J25" s="202"/>
      <c r="K25" s="207">
        <v>0</v>
      </c>
      <c r="L25" s="202"/>
      <c r="M25" s="207">
        <v>0</v>
      </c>
      <c r="N25" s="202"/>
      <c r="O25" s="207">
        <v>-92363075</v>
      </c>
      <c r="P25" s="202"/>
      <c r="Q25" s="207">
        <v>0</v>
      </c>
      <c r="R25" s="202"/>
      <c r="S25" s="207">
        <v>0</v>
      </c>
      <c r="T25" s="202"/>
      <c r="U25" s="207">
        <f>SUM(Q25:S25)</f>
        <v>0</v>
      </c>
      <c r="V25" s="202"/>
      <c r="W25" s="207">
        <f t="shared" ref="W25:W26" si="2">SUM(G25:O25,U25)</f>
        <v>-92363075</v>
      </c>
      <c r="X25" s="202"/>
      <c r="Y25" s="207">
        <v>0</v>
      </c>
      <c r="Z25" s="202"/>
      <c r="AA25" s="207">
        <f t="shared" ref="AA25:AA26" si="3">SUM(W25:Y25)</f>
        <v>-92363075</v>
      </c>
      <c r="AB25" s="198"/>
    </row>
    <row r="26" spans="1:28" s="20" customFormat="1" ht="21.75" customHeight="1">
      <c r="A26" s="16"/>
      <c r="B26" s="205" t="s">
        <v>148</v>
      </c>
      <c r="C26" s="206"/>
      <c r="D26" s="205"/>
      <c r="E26" s="219">
        <v>13</v>
      </c>
      <c r="F26" s="15"/>
      <c r="G26" s="207">
        <v>0</v>
      </c>
      <c r="H26" s="202"/>
      <c r="I26" s="207">
        <v>0</v>
      </c>
      <c r="J26" s="202"/>
      <c r="K26" s="207">
        <v>0</v>
      </c>
      <c r="L26" s="202"/>
      <c r="M26" s="207">
        <v>0</v>
      </c>
      <c r="N26" s="202"/>
      <c r="O26" s="207">
        <v>0</v>
      </c>
      <c r="P26" s="202"/>
      <c r="Q26" s="207">
        <v>0</v>
      </c>
      <c r="R26" s="202"/>
      <c r="S26" s="207">
        <v>0</v>
      </c>
      <c r="T26" s="202"/>
      <c r="U26" s="207">
        <f t="shared" ref="U26" si="4">SUM(Q26:S26)</f>
        <v>0</v>
      </c>
      <c r="V26" s="202"/>
      <c r="W26" s="207">
        <f t="shared" si="2"/>
        <v>0</v>
      </c>
      <c r="X26" s="202"/>
      <c r="Y26" s="207">
        <v>-17646961</v>
      </c>
      <c r="Z26" s="202"/>
      <c r="AA26" s="207">
        <f t="shared" si="3"/>
        <v>-17646961</v>
      </c>
      <c r="AB26" s="198"/>
    </row>
    <row r="27" spans="1:28" s="20" customFormat="1" ht="21.75" customHeight="1">
      <c r="A27" s="16"/>
      <c r="B27" s="220" t="s">
        <v>160</v>
      </c>
      <c r="C27" s="19"/>
      <c r="D27" s="18"/>
      <c r="E27" s="204"/>
      <c r="F27" s="15"/>
      <c r="G27" s="246">
        <v>0</v>
      </c>
      <c r="H27" s="202"/>
      <c r="I27" s="246">
        <v>0</v>
      </c>
      <c r="J27" s="202"/>
      <c r="K27" s="246">
        <v>0</v>
      </c>
      <c r="L27" s="202"/>
      <c r="M27" s="246">
        <v>0</v>
      </c>
      <c r="N27" s="202"/>
      <c r="O27" s="246">
        <v>509814644</v>
      </c>
      <c r="P27" s="202"/>
      <c r="Q27" s="246">
        <v>-24133402</v>
      </c>
      <c r="R27" s="202"/>
      <c r="S27" s="246">
        <v>-1840559</v>
      </c>
      <c r="T27" s="202"/>
      <c r="U27" s="246">
        <f>SUM(Q27:S27)</f>
        <v>-25973961</v>
      </c>
      <c r="V27" s="202"/>
      <c r="W27" s="246">
        <f>SUM(G27:O27,U27)</f>
        <v>483840683</v>
      </c>
      <c r="X27" s="202"/>
      <c r="Y27" s="246">
        <v>45749151</v>
      </c>
      <c r="Z27" s="202"/>
      <c r="AA27" s="246">
        <f>SUM(W27:Y27)</f>
        <v>529589834</v>
      </c>
      <c r="AB27" s="198"/>
    </row>
    <row r="28" spans="1:28" s="19" customFormat="1" ht="6" customHeight="1">
      <c r="A28" s="12"/>
      <c r="B28" s="34"/>
      <c r="C28" s="20"/>
      <c r="D28" s="20"/>
      <c r="E28" s="15"/>
      <c r="F28" s="20"/>
      <c r="G28" s="247"/>
      <c r="H28" s="202"/>
      <c r="I28" s="247"/>
      <c r="J28" s="202"/>
      <c r="K28" s="247"/>
      <c r="L28" s="202"/>
      <c r="M28" s="247"/>
      <c r="N28" s="202"/>
      <c r="O28" s="247"/>
      <c r="P28" s="202"/>
      <c r="Q28" s="247"/>
      <c r="R28" s="202"/>
      <c r="S28" s="247"/>
      <c r="T28" s="202"/>
      <c r="U28" s="247"/>
      <c r="V28" s="202"/>
      <c r="W28" s="247"/>
      <c r="X28" s="202"/>
      <c r="Y28" s="247"/>
      <c r="Z28" s="202"/>
      <c r="AA28" s="247"/>
      <c r="AB28" s="198"/>
    </row>
    <row r="29" spans="1:28" s="20" customFormat="1" ht="21.75" customHeight="1" thickBot="1">
      <c r="A29" s="16" t="s">
        <v>179</v>
      </c>
      <c r="B29" s="203"/>
      <c r="C29" s="19"/>
      <c r="D29" s="18"/>
      <c r="E29" s="18"/>
      <c r="F29" s="15"/>
      <c r="G29" s="248">
        <f>SUM(G24:G27)</f>
        <v>924000000</v>
      </c>
      <c r="H29" s="202"/>
      <c r="I29" s="248">
        <f>SUM(I24:I27)</f>
        <v>5650789665</v>
      </c>
      <c r="J29" s="202"/>
      <c r="K29" s="248">
        <f>SUM(K24:K27)</f>
        <v>0</v>
      </c>
      <c r="L29" s="202"/>
      <c r="M29" s="248">
        <f>SUM(M24:M27)</f>
        <v>55500000</v>
      </c>
      <c r="N29" s="202"/>
      <c r="O29" s="248">
        <f>SUM(O24:O27)</f>
        <v>1519706632</v>
      </c>
      <c r="P29" s="202"/>
      <c r="Q29" s="248">
        <f>SUM(Q24:Q27)</f>
        <v>-149778394</v>
      </c>
      <c r="R29" s="202"/>
      <c r="S29" s="248">
        <f>SUM(S24:S27)</f>
        <v>-3378437</v>
      </c>
      <c r="T29" s="202"/>
      <c r="U29" s="248">
        <f>SUM(U24:U27)</f>
        <v>-153156831</v>
      </c>
      <c r="V29" s="202"/>
      <c r="W29" s="248">
        <f>SUM(W24:W27)</f>
        <v>7996839466</v>
      </c>
      <c r="X29" s="202"/>
      <c r="Y29" s="248">
        <f>SUM(Y24:Y27)</f>
        <v>93084057</v>
      </c>
      <c r="Z29" s="202"/>
      <c r="AA29" s="248">
        <f>SUM(AA24:AA27)</f>
        <v>8089923523</v>
      </c>
      <c r="AB29" s="198"/>
    </row>
    <row r="30" spans="1:28" ht="21.75" customHeight="1" thickTop="1">
      <c r="X30" s="30"/>
      <c r="Z30" s="30"/>
    </row>
    <row r="31" spans="1:28" ht="21.75" customHeight="1">
      <c r="X31" s="30"/>
      <c r="Z31" s="30"/>
    </row>
    <row r="32" spans="1:28" ht="21.75" customHeight="1">
      <c r="X32" s="30"/>
      <c r="Z32" s="30"/>
    </row>
    <row r="33" spans="1:27" ht="9.75" customHeight="1">
      <c r="X33" s="30"/>
      <c r="Z33" s="30"/>
    </row>
    <row r="34" spans="1:27" s="28" customFormat="1" ht="21.75" customHeight="1">
      <c r="A34" s="251" t="s">
        <v>90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</row>
    <row r="35" spans="1:27" s="28" customFormat="1" ht="21.75" customHeight="1">
      <c r="A35" s="251" t="s">
        <v>145</v>
      </c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</row>
    <row r="36" spans="1:27" s="28" customFormat="1" ht="9.75" customHeight="1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</row>
    <row r="37" spans="1:27" ht="21.95" customHeight="1">
      <c r="A37" s="256" t="s">
        <v>87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</row>
    <row r="44" spans="1:27" ht="21" customHeight="1">
      <c r="I44" s="30">
        <v>0</v>
      </c>
    </row>
  </sheetData>
  <mergeCells count="8">
    <mergeCell ref="A35:AA35"/>
    <mergeCell ref="A37:AA37"/>
    <mergeCell ref="G5:AA5"/>
    <mergeCell ref="G6:W6"/>
    <mergeCell ref="Q7:U7"/>
    <mergeCell ref="M8:O8"/>
    <mergeCell ref="Q8:U8"/>
    <mergeCell ref="A34:AA34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800A-4F81-4350-B077-124E57C562C4}">
  <dimension ref="A1:R46"/>
  <sheetViews>
    <sheetView topLeftCell="A16" zoomScale="120" zoomScaleNormal="120" zoomScaleSheetLayoutView="100" workbookViewId="0">
      <selection activeCell="D108" sqref="D108"/>
    </sheetView>
  </sheetViews>
  <sheetFormatPr defaultRowHeight="21.75" customHeight="1"/>
  <cols>
    <col min="1" max="3" width="1.42578125" style="31" customWidth="1"/>
    <col min="4" max="4" width="32" style="31" customWidth="1"/>
    <col min="5" max="5" width="7.7109375" style="31" customWidth="1"/>
    <col min="6" max="6" width="0.7109375" style="31" customWidth="1"/>
    <col min="7" max="7" width="10.5703125" style="30" customWidth="1"/>
    <col min="8" max="8" width="0.7109375" style="30" customWidth="1"/>
    <col min="9" max="9" width="10.7109375" style="30" customWidth="1"/>
    <col min="10" max="10" width="0.7109375" style="30" customWidth="1"/>
    <col min="11" max="11" width="11.85546875" style="30" customWidth="1"/>
    <col min="12" max="12" width="0.7109375" style="30" customWidth="1"/>
    <col min="13" max="13" width="10.7109375" style="30" customWidth="1"/>
    <col min="14" max="14" width="0.7109375" style="29" customWidth="1"/>
    <col min="15" max="15" width="11.42578125" style="30" customWidth="1"/>
    <col min="16" max="16" width="0.7109375" style="30" customWidth="1"/>
    <col min="17" max="17" width="11.85546875" style="30" customWidth="1"/>
    <col min="18" max="232" width="9.140625" style="31"/>
    <col min="233" max="235" width="1.5703125" style="31" customWidth="1"/>
    <col min="236" max="236" width="22.140625" style="31" customWidth="1"/>
    <col min="237" max="237" width="2.5703125" style="31" customWidth="1"/>
    <col min="238" max="238" width="6.140625" style="31" customWidth="1"/>
    <col min="239" max="239" width="0.42578125" style="31" customWidth="1"/>
    <col min="240" max="240" width="9.7109375" style="31" customWidth="1"/>
    <col min="241" max="241" width="0.42578125" style="31" customWidth="1"/>
    <col min="242" max="242" width="11.42578125" style="31" customWidth="1"/>
    <col min="243" max="243" width="0.42578125" style="31" customWidth="1"/>
    <col min="244" max="244" width="13.140625" style="31" customWidth="1"/>
    <col min="245" max="245" width="0.42578125" style="31" customWidth="1"/>
    <col min="246" max="247" width="0" style="31" hidden="1" customWidth="1"/>
    <col min="248" max="248" width="12.140625" style="31" customWidth="1"/>
    <col min="249" max="488" width="9.140625" style="31"/>
    <col min="489" max="491" width="1.5703125" style="31" customWidth="1"/>
    <col min="492" max="492" width="22.140625" style="31" customWidth="1"/>
    <col min="493" max="493" width="2.5703125" style="31" customWidth="1"/>
    <col min="494" max="494" width="6.140625" style="31" customWidth="1"/>
    <col min="495" max="495" width="0.42578125" style="31" customWidth="1"/>
    <col min="496" max="496" width="9.7109375" style="31" customWidth="1"/>
    <col min="497" max="497" width="0.42578125" style="31" customWidth="1"/>
    <col min="498" max="498" width="11.42578125" style="31" customWidth="1"/>
    <col min="499" max="499" width="0.42578125" style="31" customWidth="1"/>
    <col min="500" max="500" width="13.140625" style="31" customWidth="1"/>
    <col min="501" max="501" width="0.42578125" style="31" customWidth="1"/>
    <col min="502" max="503" width="0" style="31" hidden="1" customWidth="1"/>
    <col min="504" max="504" width="12.140625" style="31" customWidth="1"/>
    <col min="505" max="744" width="9.140625" style="31"/>
    <col min="745" max="747" width="1.5703125" style="31" customWidth="1"/>
    <col min="748" max="748" width="22.140625" style="31" customWidth="1"/>
    <col min="749" max="749" width="2.5703125" style="31" customWidth="1"/>
    <col min="750" max="750" width="6.140625" style="31" customWidth="1"/>
    <col min="751" max="751" width="0.42578125" style="31" customWidth="1"/>
    <col min="752" max="752" width="9.7109375" style="31" customWidth="1"/>
    <col min="753" max="753" width="0.42578125" style="31" customWidth="1"/>
    <col min="754" max="754" width="11.42578125" style="31" customWidth="1"/>
    <col min="755" max="755" width="0.42578125" style="31" customWidth="1"/>
    <col min="756" max="756" width="13.140625" style="31" customWidth="1"/>
    <col min="757" max="757" width="0.42578125" style="31" customWidth="1"/>
    <col min="758" max="759" width="0" style="31" hidden="1" customWidth="1"/>
    <col min="760" max="760" width="12.140625" style="31" customWidth="1"/>
    <col min="761" max="1000" width="9.140625" style="31"/>
    <col min="1001" max="1003" width="1.5703125" style="31" customWidth="1"/>
    <col min="1004" max="1004" width="22.140625" style="31" customWidth="1"/>
    <col min="1005" max="1005" width="2.5703125" style="31" customWidth="1"/>
    <col min="1006" max="1006" width="6.140625" style="31" customWidth="1"/>
    <col min="1007" max="1007" width="0.42578125" style="31" customWidth="1"/>
    <col min="1008" max="1008" width="9.7109375" style="31" customWidth="1"/>
    <col min="1009" max="1009" width="0.42578125" style="31" customWidth="1"/>
    <col min="1010" max="1010" width="11.42578125" style="31" customWidth="1"/>
    <col min="1011" max="1011" width="0.42578125" style="31" customWidth="1"/>
    <col min="1012" max="1012" width="13.140625" style="31" customWidth="1"/>
    <col min="1013" max="1013" width="0.42578125" style="31" customWidth="1"/>
    <col min="1014" max="1015" width="0" style="31" hidden="1" customWidth="1"/>
    <col min="1016" max="1016" width="12.140625" style="31" customWidth="1"/>
    <col min="1017" max="1256" width="9.140625" style="31"/>
    <col min="1257" max="1259" width="1.5703125" style="31" customWidth="1"/>
    <col min="1260" max="1260" width="22.140625" style="31" customWidth="1"/>
    <col min="1261" max="1261" width="2.5703125" style="31" customWidth="1"/>
    <col min="1262" max="1262" width="6.140625" style="31" customWidth="1"/>
    <col min="1263" max="1263" width="0.42578125" style="31" customWidth="1"/>
    <col min="1264" max="1264" width="9.7109375" style="31" customWidth="1"/>
    <col min="1265" max="1265" width="0.42578125" style="31" customWidth="1"/>
    <col min="1266" max="1266" width="11.42578125" style="31" customWidth="1"/>
    <col min="1267" max="1267" width="0.42578125" style="31" customWidth="1"/>
    <col min="1268" max="1268" width="13.140625" style="31" customWidth="1"/>
    <col min="1269" max="1269" width="0.42578125" style="31" customWidth="1"/>
    <col min="1270" max="1271" width="0" style="31" hidden="1" customWidth="1"/>
    <col min="1272" max="1272" width="12.140625" style="31" customWidth="1"/>
    <col min="1273" max="1512" width="9.140625" style="31"/>
    <col min="1513" max="1515" width="1.5703125" style="31" customWidth="1"/>
    <col min="1516" max="1516" width="22.140625" style="31" customWidth="1"/>
    <col min="1517" max="1517" width="2.5703125" style="31" customWidth="1"/>
    <col min="1518" max="1518" width="6.140625" style="31" customWidth="1"/>
    <col min="1519" max="1519" width="0.42578125" style="31" customWidth="1"/>
    <col min="1520" max="1520" width="9.7109375" style="31" customWidth="1"/>
    <col min="1521" max="1521" width="0.42578125" style="31" customWidth="1"/>
    <col min="1522" max="1522" width="11.42578125" style="31" customWidth="1"/>
    <col min="1523" max="1523" width="0.42578125" style="31" customWidth="1"/>
    <col min="1524" max="1524" width="13.140625" style="31" customWidth="1"/>
    <col min="1525" max="1525" width="0.42578125" style="31" customWidth="1"/>
    <col min="1526" max="1527" width="0" style="31" hidden="1" customWidth="1"/>
    <col min="1528" max="1528" width="12.140625" style="31" customWidth="1"/>
    <col min="1529" max="1768" width="9.140625" style="31"/>
    <col min="1769" max="1771" width="1.5703125" style="31" customWidth="1"/>
    <col min="1772" max="1772" width="22.140625" style="31" customWidth="1"/>
    <col min="1773" max="1773" width="2.5703125" style="31" customWidth="1"/>
    <col min="1774" max="1774" width="6.140625" style="31" customWidth="1"/>
    <col min="1775" max="1775" width="0.42578125" style="31" customWidth="1"/>
    <col min="1776" max="1776" width="9.7109375" style="31" customWidth="1"/>
    <col min="1777" max="1777" width="0.42578125" style="31" customWidth="1"/>
    <col min="1778" max="1778" width="11.42578125" style="31" customWidth="1"/>
    <col min="1779" max="1779" width="0.42578125" style="31" customWidth="1"/>
    <col min="1780" max="1780" width="13.140625" style="31" customWidth="1"/>
    <col min="1781" max="1781" width="0.42578125" style="31" customWidth="1"/>
    <col min="1782" max="1783" width="0" style="31" hidden="1" customWidth="1"/>
    <col min="1784" max="1784" width="12.140625" style="31" customWidth="1"/>
    <col min="1785" max="2024" width="9.140625" style="31"/>
    <col min="2025" max="2027" width="1.5703125" style="31" customWidth="1"/>
    <col min="2028" max="2028" width="22.140625" style="31" customWidth="1"/>
    <col min="2029" max="2029" width="2.5703125" style="31" customWidth="1"/>
    <col min="2030" max="2030" width="6.140625" style="31" customWidth="1"/>
    <col min="2031" max="2031" width="0.42578125" style="31" customWidth="1"/>
    <col min="2032" max="2032" width="9.7109375" style="31" customWidth="1"/>
    <col min="2033" max="2033" width="0.42578125" style="31" customWidth="1"/>
    <col min="2034" max="2034" width="11.42578125" style="31" customWidth="1"/>
    <col min="2035" max="2035" width="0.42578125" style="31" customWidth="1"/>
    <col min="2036" max="2036" width="13.140625" style="31" customWidth="1"/>
    <col min="2037" max="2037" width="0.42578125" style="31" customWidth="1"/>
    <col min="2038" max="2039" width="0" style="31" hidden="1" customWidth="1"/>
    <col min="2040" max="2040" width="12.140625" style="31" customWidth="1"/>
    <col min="2041" max="2280" width="9.140625" style="31"/>
    <col min="2281" max="2283" width="1.5703125" style="31" customWidth="1"/>
    <col min="2284" max="2284" width="22.140625" style="31" customWidth="1"/>
    <col min="2285" max="2285" width="2.5703125" style="31" customWidth="1"/>
    <col min="2286" max="2286" width="6.140625" style="31" customWidth="1"/>
    <col min="2287" max="2287" width="0.42578125" style="31" customWidth="1"/>
    <col min="2288" max="2288" width="9.7109375" style="31" customWidth="1"/>
    <col min="2289" max="2289" width="0.42578125" style="31" customWidth="1"/>
    <col min="2290" max="2290" width="11.42578125" style="31" customWidth="1"/>
    <col min="2291" max="2291" width="0.42578125" style="31" customWidth="1"/>
    <col min="2292" max="2292" width="13.140625" style="31" customWidth="1"/>
    <col min="2293" max="2293" width="0.42578125" style="31" customWidth="1"/>
    <col min="2294" max="2295" width="0" style="31" hidden="1" customWidth="1"/>
    <col min="2296" max="2296" width="12.140625" style="31" customWidth="1"/>
    <col min="2297" max="2536" width="9.140625" style="31"/>
    <col min="2537" max="2539" width="1.5703125" style="31" customWidth="1"/>
    <col min="2540" max="2540" width="22.140625" style="31" customWidth="1"/>
    <col min="2541" max="2541" width="2.5703125" style="31" customWidth="1"/>
    <col min="2542" max="2542" width="6.140625" style="31" customWidth="1"/>
    <col min="2543" max="2543" width="0.42578125" style="31" customWidth="1"/>
    <col min="2544" max="2544" width="9.7109375" style="31" customWidth="1"/>
    <col min="2545" max="2545" width="0.42578125" style="31" customWidth="1"/>
    <col min="2546" max="2546" width="11.42578125" style="31" customWidth="1"/>
    <col min="2547" max="2547" width="0.42578125" style="31" customWidth="1"/>
    <col min="2548" max="2548" width="13.140625" style="31" customWidth="1"/>
    <col min="2549" max="2549" width="0.42578125" style="31" customWidth="1"/>
    <col min="2550" max="2551" width="0" style="31" hidden="1" customWidth="1"/>
    <col min="2552" max="2552" width="12.140625" style="31" customWidth="1"/>
    <col min="2553" max="2792" width="9.140625" style="31"/>
    <col min="2793" max="2795" width="1.5703125" style="31" customWidth="1"/>
    <col min="2796" max="2796" width="22.140625" style="31" customWidth="1"/>
    <col min="2797" max="2797" width="2.5703125" style="31" customWidth="1"/>
    <col min="2798" max="2798" width="6.140625" style="31" customWidth="1"/>
    <col min="2799" max="2799" width="0.42578125" style="31" customWidth="1"/>
    <col min="2800" max="2800" width="9.7109375" style="31" customWidth="1"/>
    <col min="2801" max="2801" width="0.42578125" style="31" customWidth="1"/>
    <col min="2802" max="2802" width="11.42578125" style="31" customWidth="1"/>
    <col min="2803" max="2803" width="0.42578125" style="31" customWidth="1"/>
    <col min="2804" max="2804" width="13.140625" style="31" customWidth="1"/>
    <col min="2805" max="2805" width="0.42578125" style="31" customWidth="1"/>
    <col min="2806" max="2807" width="0" style="31" hidden="1" customWidth="1"/>
    <col min="2808" max="2808" width="12.140625" style="31" customWidth="1"/>
    <col min="2809" max="3048" width="9.140625" style="31"/>
    <col min="3049" max="3051" width="1.5703125" style="31" customWidth="1"/>
    <col min="3052" max="3052" width="22.140625" style="31" customWidth="1"/>
    <col min="3053" max="3053" width="2.5703125" style="31" customWidth="1"/>
    <col min="3054" max="3054" width="6.140625" style="31" customWidth="1"/>
    <col min="3055" max="3055" width="0.42578125" style="31" customWidth="1"/>
    <col min="3056" max="3056" width="9.7109375" style="31" customWidth="1"/>
    <col min="3057" max="3057" width="0.42578125" style="31" customWidth="1"/>
    <col min="3058" max="3058" width="11.42578125" style="31" customWidth="1"/>
    <col min="3059" max="3059" width="0.42578125" style="31" customWidth="1"/>
    <col min="3060" max="3060" width="13.140625" style="31" customWidth="1"/>
    <col min="3061" max="3061" width="0.42578125" style="31" customWidth="1"/>
    <col min="3062" max="3063" width="0" style="31" hidden="1" customWidth="1"/>
    <col min="3064" max="3064" width="12.140625" style="31" customWidth="1"/>
    <col min="3065" max="3304" width="9.140625" style="31"/>
    <col min="3305" max="3307" width="1.5703125" style="31" customWidth="1"/>
    <col min="3308" max="3308" width="22.140625" style="31" customWidth="1"/>
    <col min="3309" max="3309" width="2.5703125" style="31" customWidth="1"/>
    <col min="3310" max="3310" width="6.140625" style="31" customWidth="1"/>
    <col min="3311" max="3311" width="0.42578125" style="31" customWidth="1"/>
    <col min="3312" max="3312" width="9.7109375" style="31" customWidth="1"/>
    <col min="3313" max="3313" width="0.42578125" style="31" customWidth="1"/>
    <col min="3314" max="3314" width="11.42578125" style="31" customWidth="1"/>
    <col min="3315" max="3315" width="0.42578125" style="31" customWidth="1"/>
    <col min="3316" max="3316" width="13.140625" style="31" customWidth="1"/>
    <col min="3317" max="3317" width="0.42578125" style="31" customWidth="1"/>
    <col min="3318" max="3319" width="0" style="31" hidden="1" customWidth="1"/>
    <col min="3320" max="3320" width="12.140625" style="31" customWidth="1"/>
    <col min="3321" max="3560" width="9.140625" style="31"/>
    <col min="3561" max="3563" width="1.5703125" style="31" customWidth="1"/>
    <col min="3564" max="3564" width="22.140625" style="31" customWidth="1"/>
    <col min="3565" max="3565" width="2.5703125" style="31" customWidth="1"/>
    <col min="3566" max="3566" width="6.140625" style="31" customWidth="1"/>
    <col min="3567" max="3567" width="0.42578125" style="31" customWidth="1"/>
    <col min="3568" max="3568" width="9.7109375" style="31" customWidth="1"/>
    <col min="3569" max="3569" width="0.42578125" style="31" customWidth="1"/>
    <col min="3570" max="3570" width="11.42578125" style="31" customWidth="1"/>
    <col min="3571" max="3571" width="0.42578125" style="31" customWidth="1"/>
    <col min="3572" max="3572" width="13.140625" style="31" customWidth="1"/>
    <col min="3573" max="3573" width="0.42578125" style="31" customWidth="1"/>
    <col min="3574" max="3575" width="0" style="31" hidden="1" customWidth="1"/>
    <col min="3576" max="3576" width="12.140625" style="31" customWidth="1"/>
    <col min="3577" max="3816" width="9.140625" style="31"/>
    <col min="3817" max="3819" width="1.5703125" style="31" customWidth="1"/>
    <col min="3820" max="3820" width="22.140625" style="31" customWidth="1"/>
    <col min="3821" max="3821" width="2.5703125" style="31" customWidth="1"/>
    <col min="3822" max="3822" width="6.140625" style="31" customWidth="1"/>
    <col min="3823" max="3823" width="0.42578125" style="31" customWidth="1"/>
    <col min="3824" max="3824" width="9.7109375" style="31" customWidth="1"/>
    <col min="3825" max="3825" width="0.42578125" style="31" customWidth="1"/>
    <col min="3826" max="3826" width="11.42578125" style="31" customWidth="1"/>
    <col min="3827" max="3827" width="0.42578125" style="31" customWidth="1"/>
    <col min="3828" max="3828" width="13.140625" style="31" customWidth="1"/>
    <col min="3829" max="3829" width="0.42578125" style="31" customWidth="1"/>
    <col min="3830" max="3831" width="0" style="31" hidden="1" customWidth="1"/>
    <col min="3832" max="3832" width="12.140625" style="31" customWidth="1"/>
    <col min="3833" max="4072" width="9.140625" style="31"/>
    <col min="4073" max="4075" width="1.5703125" style="31" customWidth="1"/>
    <col min="4076" max="4076" width="22.140625" style="31" customWidth="1"/>
    <col min="4077" max="4077" width="2.5703125" style="31" customWidth="1"/>
    <col min="4078" max="4078" width="6.140625" style="31" customWidth="1"/>
    <col min="4079" max="4079" width="0.42578125" style="31" customWidth="1"/>
    <col min="4080" max="4080" width="9.7109375" style="31" customWidth="1"/>
    <col min="4081" max="4081" width="0.42578125" style="31" customWidth="1"/>
    <col min="4082" max="4082" width="11.42578125" style="31" customWidth="1"/>
    <col min="4083" max="4083" width="0.42578125" style="31" customWidth="1"/>
    <col min="4084" max="4084" width="13.140625" style="31" customWidth="1"/>
    <col min="4085" max="4085" width="0.42578125" style="31" customWidth="1"/>
    <col min="4086" max="4087" width="0" style="31" hidden="1" customWidth="1"/>
    <col min="4088" max="4088" width="12.140625" style="31" customWidth="1"/>
    <col min="4089" max="4328" width="9.140625" style="31"/>
    <col min="4329" max="4331" width="1.5703125" style="31" customWidth="1"/>
    <col min="4332" max="4332" width="22.140625" style="31" customWidth="1"/>
    <col min="4333" max="4333" width="2.5703125" style="31" customWidth="1"/>
    <col min="4334" max="4334" width="6.140625" style="31" customWidth="1"/>
    <col min="4335" max="4335" width="0.42578125" style="31" customWidth="1"/>
    <col min="4336" max="4336" width="9.7109375" style="31" customWidth="1"/>
    <col min="4337" max="4337" width="0.42578125" style="31" customWidth="1"/>
    <col min="4338" max="4338" width="11.42578125" style="31" customWidth="1"/>
    <col min="4339" max="4339" width="0.42578125" style="31" customWidth="1"/>
    <col min="4340" max="4340" width="13.140625" style="31" customWidth="1"/>
    <col min="4341" max="4341" width="0.42578125" style="31" customWidth="1"/>
    <col min="4342" max="4343" width="0" style="31" hidden="1" customWidth="1"/>
    <col min="4344" max="4344" width="12.140625" style="31" customWidth="1"/>
    <col min="4345" max="4584" width="9.140625" style="31"/>
    <col min="4585" max="4587" width="1.5703125" style="31" customWidth="1"/>
    <col min="4588" max="4588" width="22.140625" style="31" customWidth="1"/>
    <col min="4589" max="4589" width="2.5703125" style="31" customWidth="1"/>
    <col min="4590" max="4590" width="6.140625" style="31" customWidth="1"/>
    <col min="4591" max="4591" width="0.42578125" style="31" customWidth="1"/>
    <col min="4592" max="4592" width="9.7109375" style="31" customWidth="1"/>
    <col min="4593" max="4593" width="0.42578125" style="31" customWidth="1"/>
    <col min="4594" max="4594" width="11.42578125" style="31" customWidth="1"/>
    <col min="4595" max="4595" width="0.42578125" style="31" customWidth="1"/>
    <col min="4596" max="4596" width="13.140625" style="31" customWidth="1"/>
    <col min="4597" max="4597" width="0.42578125" style="31" customWidth="1"/>
    <col min="4598" max="4599" width="0" style="31" hidden="1" customWidth="1"/>
    <col min="4600" max="4600" width="12.140625" style="31" customWidth="1"/>
    <col min="4601" max="4840" width="9.140625" style="31"/>
    <col min="4841" max="4843" width="1.5703125" style="31" customWidth="1"/>
    <col min="4844" max="4844" width="22.140625" style="31" customWidth="1"/>
    <col min="4845" max="4845" width="2.5703125" style="31" customWidth="1"/>
    <col min="4846" max="4846" width="6.140625" style="31" customWidth="1"/>
    <col min="4847" max="4847" width="0.42578125" style="31" customWidth="1"/>
    <col min="4848" max="4848" width="9.7109375" style="31" customWidth="1"/>
    <col min="4849" max="4849" width="0.42578125" style="31" customWidth="1"/>
    <col min="4850" max="4850" width="11.42578125" style="31" customWidth="1"/>
    <col min="4851" max="4851" width="0.42578125" style="31" customWidth="1"/>
    <col min="4852" max="4852" width="13.140625" style="31" customWidth="1"/>
    <col min="4853" max="4853" width="0.42578125" style="31" customWidth="1"/>
    <col min="4854" max="4855" width="0" style="31" hidden="1" customWidth="1"/>
    <col min="4856" max="4856" width="12.140625" style="31" customWidth="1"/>
    <col min="4857" max="5096" width="9.140625" style="31"/>
    <col min="5097" max="5099" width="1.5703125" style="31" customWidth="1"/>
    <col min="5100" max="5100" width="22.140625" style="31" customWidth="1"/>
    <col min="5101" max="5101" width="2.5703125" style="31" customWidth="1"/>
    <col min="5102" max="5102" width="6.140625" style="31" customWidth="1"/>
    <col min="5103" max="5103" width="0.42578125" style="31" customWidth="1"/>
    <col min="5104" max="5104" width="9.7109375" style="31" customWidth="1"/>
    <col min="5105" max="5105" width="0.42578125" style="31" customWidth="1"/>
    <col min="5106" max="5106" width="11.42578125" style="31" customWidth="1"/>
    <col min="5107" max="5107" width="0.42578125" style="31" customWidth="1"/>
    <col min="5108" max="5108" width="13.140625" style="31" customWidth="1"/>
    <col min="5109" max="5109" width="0.42578125" style="31" customWidth="1"/>
    <col min="5110" max="5111" width="0" style="31" hidden="1" customWidth="1"/>
    <col min="5112" max="5112" width="12.140625" style="31" customWidth="1"/>
    <col min="5113" max="5352" width="9.140625" style="31"/>
    <col min="5353" max="5355" width="1.5703125" style="31" customWidth="1"/>
    <col min="5356" max="5356" width="22.140625" style="31" customWidth="1"/>
    <col min="5357" max="5357" width="2.5703125" style="31" customWidth="1"/>
    <col min="5358" max="5358" width="6.140625" style="31" customWidth="1"/>
    <col min="5359" max="5359" width="0.42578125" style="31" customWidth="1"/>
    <col min="5360" max="5360" width="9.7109375" style="31" customWidth="1"/>
    <col min="5361" max="5361" width="0.42578125" style="31" customWidth="1"/>
    <col min="5362" max="5362" width="11.42578125" style="31" customWidth="1"/>
    <col min="5363" max="5363" width="0.42578125" style="31" customWidth="1"/>
    <col min="5364" max="5364" width="13.140625" style="31" customWidth="1"/>
    <col min="5365" max="5365" width="0.42578125" style="31" customWidth="1"/>
    <col min="5366" max="5367" width="0" style="31" hidden="1" customWidth="1"/>
    <col min="5368" max="5368" width="12.140625" style="31" customWidth="1"/>
    <col min="5369" max="5608" width="9.140625" style="31"/>
    <col min="5609" max="5611" width="1.5703125" style="31" customWidth="1"/>
    <col min="5612" max="5612" width="22.140625" style="31" customWidth="1"/>
    <col min="5613" max="5613" width="2.5703125" style="31" customWidth="1"/>
    <col min="5614" max="5614" width="6.140625" style="31" customWidth="1"/>
    <col min="5615" max="5615" width="0.42578125" style="31" customWidth="1"/>
    <col min="5616" max="5616" width="9.7109375" style="31" customWidth="1"/>
    <col min="5617" max="5617" width="0.42578125" style="31" customWidth="1"/>
    <col min="5618" max="5618" width="11.42578125" style="31" customWidth="1"/>
    <col min="5619" max="5619" width="0.42578125" style="31" customWidth="1"/>
    <col min="5620" max="5620" width="13.140625" style="31" customWidth="1"/>
    <col min="5621" max="5621" width="0.42578125" style="31" customWidth="1"/>
    <col min="5622" max="5623" width="0" style="31" hidden="1" customWidth="1"/>
    <col min="5624" max="5624" width="12.140625" style="31" customWidth="1"/>
    <col min="5625" max="5864" width="9.140625" style="31"/>
    <col min="5865" max="5867" width="1.5703125" style="31" customWidth="1"/>
    <col min="5868" max="5868" width="22.140625" style="31" customWidth="1"/>
    <col min="5869" max="5869" width="2.5703125" style="31" customWidth="1"/>
    <col min="5870" max="5870" width="6.140625" style="31" customWidth="1"/>
    <col min="5871" max="5871" width="0.42578125" style="31" customWidth="1"/>
    <col min="5872" max="5872" width="9.7109375" style="31" customWidth="1"/>
    <col min="5873" max="5873" width="0.42578125" style="31" customWidth="1"/>
    <col min="5874" max="5874" width="11.42578125" style="31" customWidth="1"/>
    <col min="5875" max="5875" width="0.42578125" style="31" customWidth="1"/>
    <col min="5876" max="5876" width="13.140625" style="31" customWidth="1"/>
    <col min="5877" max="5877" width="0.42578125" style="31" customWidth="1"/>
    <col min="5878" max="5879" width="0" style="31" hidden="1" customWidth="1"/>
    <col min="5880" max="5880" width="12.140625" style="31" customWidth="1"/>
    <col min="5881" max="6120" width="9.140625" style="31"/>
    <col min="6121" max="6123" width="1.5703125" style="31" customWidth="1"/>
    <col min="6124" max="6124" width="22.140625" style="31" customWidth="1"/>
    <col min="6125" max="6125" width="2.5703125" style="31" customWidth="1"/>
    <col min="6126" max="6126" width="6.140625" style="31" customWidth="1"/>
    <col min="6127" max="6127" width="0.42578125" style="31" customWidth="1"/>
    <col min="6128" max="6128" width="9.7109375" style="31" customWidth="1"/>
    <col min="6129" max="6129" width="0.42578125" style="31" customWidth="1"/>
    <col min="6130" max="6130" width="11.42578125" style="31" customWidth="1"/>
    <col min="6131" max="6131" width="0.42578125" style="31" customWidth="1"/>
    <col min="6132" max="6132" width="13.140625" style="31" customWidth="1"/>
    <col min="6133" max="6133" width="0.42578125" style="31" customWidth="1"/>
    <col min="6134" max="6135" width="0" style="31" hidden="1" customWidth="1"/>
    <col min="6136" max="6136" width="12.140625" style="31" customWidth="1"/>
    <col min="6137" max="6376" width="9.140625" style="31"/>
    <col min="6377" max="6379" width="1.5703125" style="31" customWidth="1"/>
    <col min="6380" max="6380" width="22.140625" style="31" customWidth="1"/>
    <col min="6381" max="6381" width="2.5703125" style="31" customWidth="1"/>
    <col min="6382" max="6382" width="6.140625" style="31" customWidth="1"/>
    <col min="6383" max="6383" width="0.42578125" style="31" customWidth="1"/>
    <col min="6384" max="6384" width="9.7109375" style="31" customWidth="1"/>
    <col min="6385" max="6385" width="0.42578125" style="31" customWidth="1"/>
    <col min="6386" max="6386" width="11.42578125" style="31" customWidth="1"/>
    <col min="6387" max="6387" width="0.42578125" style="31" customWidth="1"/>
    <col min="6388" max="6388" width="13.140625" style="31" customWidth="1"/>
    <col min="6389" max="6389" width="0.42578125" style="31" customWidth="1"/>
    <col min="6390" max="6391" width="0" style="31" hidden="1" customWidth="1"/>
    <col min="6392" max="6392" width="12.140625" style="31" customWidth="1"/>
    <col min="6393" max="6632" width="9.140625" style="31"/>
    <col min="6633" max="6635" width="1.5703125" style="31" customWidth="1"/>
    <col min="6636" max="6636" width="22.140625" style="31" customWidth="1"/>
    <col min="6637" max="6637" width="2.5703125" style="31" customWidth="1"/>
    <col min="6638" max="6638" width="6.140625" style="31" customWidth="1"/>
    <col min="6639" max="6639" width="0.42578125" style="31" customWidth="1"/>
    <col min="6640" max="6640" width="9.7109375" style="31" customWidth="1"/>
    <col min="6641" max="6641" width="0.42578125" style="31" customWidth="1"/>
    <col min="6642" max="6642" width="11.42578125" style="31" customWidth="1"/>
    <col min="6643" max="6643" width="0.42578125" style="31" customWidth="1"/>
    <col min="6644" max="6644" width="13.140625" style="31" customWidth="1"/>
    <col min="6645" max="6645" width="0.42578125" style="31" customWidth="1"/>
    <col min="6646" max="6647" width="0" style="31" hidden="1" customWidth="1"/>
    <col min="6648" max="6648" width="12.140625" style="31" customWidth="1"/>
    <col min="6649" max="6888" width="9.140625" style="31"/>
    <col min="6889" max="6891" width="1.5703125" style="31" customWidth="1"/>
    <col min="6892" max="6892" width="22.140625" style="31" customWidth="1"/>
    <col min="6893" max="6893" width="2.5703125" style="31" customWidth="1"/>
    <col min="6894" max="6894" width="6.140625" style="31" customWidth="1"/>
    <col min="6895" max="6895" width="0.42578125" style="31" customWidth="1"/>
    <col min="6896" max="6896" width="9.7109375" style="31" customWidth="1"/>
    <col min="6897" max="6897" width="0.42578125" style="31" customWidth="1"/>
    <col min="6898" max="6898" width="11.42578125" style="31" customWidth="1"/>
    <col min="6899" max="6899" width="0.42578125" style="31" customWidth="1"/>
    <col min="6900" max="6900" width="13.140625" style="31" customWidth="1"/>
    <col min="6901" max="6901" width="0.42578125" style="31" customWidth="1"/>
    <col min="6902" max="6903" width="0" style="31" hidden="1" customWidth="1"/>
    <col min="6904" max="6904" width="12.140625" style="31" customWidth="1"/>
    <col min="6905" max="7144" width="9.140625" style="31"/>
    <col min="7145" max="7147" width="1.5703125" style="31" customWidth="1"/>
    <col min="7148" max="7148" width="22.140625" style="31" customWidth="1"/>
    <col min="7149" max="7149" width="2.5703125" style="31" customWidth="1"/>
    <col min="7150" max="7150" width="6.140625" style="31" customWidth="1"/>
    <col min="7151" max="7151" width="0.42578125" style="31" customWidth="1"/>
    <col min="7152" max="7152" width="9.7109375" style="31" customWidth="1"/>
    <col min="7153" max="7153" width="0.42578125" style="31" customWidth="1"/>
    <col min="7154" max="7154" width="11.42578125" style="31" customWidth="1"/>
    <col min="7155" max="7155" width="0.42578125" style="31" customWidth="1"/>
    <col min="7156" max="7156" width="13.140625" style="31" customWidth="1"/>
    <col min="7157" max="7157" width="0.42578125" style="31" customWidth="1"/>
    <col min="7158" max="7159" width="0" style="31" hidden="1" customWidth="1"/>
    <col min="7160" max="7160" width="12.140625" style="31" customWidth="1"/>
    <col min="7161" max="7400" width="9.140625" style="31"/>
    <col min="7401" max="7403" width="1.5703125" style="31" customWidth="1"/>
    <col min="7404" max="7404" width="22.140625" style="31" customWidth="1"/>
    <col min="7405" max="7405" width="2.5703125" style="31" customWidth="1"/>
    <col min="7406" max="7406" width="6.140625" style="31" customWidth="1"/>
    <col min="7407" max="7407" width="0.42578125" style="31" customWidth="1"/>
    <col min="7408" max="7408" width="9.7109375" style="31" customWidth="1"/>
    <col min="7409" max="7409" width="0.42578125" style="31" customWidth="1"/>
    <col min="7410" max="7410" width="11.42578125" style="31" customWidth="1"/>
    <col min="7411" max="7411" width="0.42578125" style="31" customWidth="1"/>
    <col min="7412" max="7412" width="13.140625" style="31" customWidth="1"/>
    <col min="7413" max="7413" width="0.42578125" style="31" customWidth="1"/>
    <col min="7414" max="7415" width="0" style="31" hidden="1" customWidth="1"/>
    <col min="7416" max="7416" width="12.140625" style="31" customWidth="1"/>
    <col min="7417" max="7656" width="9.140625" style="31"/>
    <col min="7657" max="7659" width="1.5703125" style="31" customWidth="1"/>
    <col min="7660" max="7660" width="22.140625" style="31" customWidth="1"/>
    <col min="7661" max="7661" width="2.5703125" style="31" customWidth="1"/>
    <col min="7662" max="7662" width="6.140625" style="31" customWidth="1"/>
    <col min="7663" max="7663" width="0.42578125" style="31" customWidth="1"/>
    <col min="7664" max="7664" width="9.7109375" style="31" customWidth="1"/>
    <col min="7665" max="7665" width="0.42578125" style="31" customWidth="1"/>
    <col min="7666" max="7666" width="11.42578125" style="31" customWidth="1"/>
    <col min="7667" max="7667" width="0.42578125" style="31" customWidth="1"/>
    <col min="7668" max="7668" width="13.140625" style="31" customWidth="1"/>
    <col min="7669" max="7669" width="0.42578125" style="31" customWidth="1"/>
    <col min="7670" max="7671" width="0" style="31" hidden="1" customWidth="1"/>
    <col min="7672" max="7672" width="12.140625" style="31" customWidth="1"/>
    <col min="7673" max="7912" width="9.140625" style="31"/>
    <col min="7913" max="7915" width="1.5703125" style="31" customWidth="1"/>
    <col min="7916" max="7916" width="22.140625" style="31" customWidth="1"/>
    <col min="7917" max="7917" width="2.5703125" style="31" customWidth="1"/>
    <col min="7918" max="7918" width="6.140625" style="31" customWidth="1"/>
    <col min="7919" max="7919" width="0.42578125" style="31" customWidth="1"/>
    <col min="7920" max="7920" width="9.7109375" style="31" customWidth="1"/>
    <col min="7921" max="7921" width="0.42578125" style="31" customWidth="1"/>
    <col min="7922" max="7922" width="11.42578125" style="31" customWidth="1"/>
    <col min="7923" max="7923" width="0.42578125" style="31" customWidth="1"/>
    <col min="7924" max="7924" width="13.140625" style="31" customWidth="1"/>
    <col min="7925" max="7925" width="0.42578125" style="31" customWidth="1"/>
    <col min="7926" max="7927" width="0" style="31" hidden="1" customWidth="1"/>
    <col min="7928" max="7928" width="12.140625" style="31" customWidth="1"/>
    <col min="7929" max="8168" width="9.140625" style="31"/>
    <col min="8169" max="8171" width="1.5703125" style="31" customWidth="1"/>
    <col min="8172" max="8172" width="22.140625" style="31" customWidth="1"/>
    <col min="8173" max="8173" width="2.5703125" style="31" customWidth="1"/>
    <col min="8174" max="8174" width="6.140625" style="31" customWidth="1"/>
    <col min="8175" max="8175" width="0.42578125" style="31" customWidth="1"/>
    <col min="8176" max="8176" width="9.7109375" style="31" customWidth="1"/>
    <col min="8177" max="8177" width="0.42578125" style="31" customWidth="1"/>
    <col min="8178" max="8178" width="11.42578125" style="31" customWidth="1"/>
    <col min="8179" max="8179" width="0.42578125" style="31" customWidth="1"/>
    <col min="8180" max="8180" width="13.140625" style="31" customWidth="1"/>
    <col min="8181" max="8181" width="0.42578125" style="31" customWidth="1"/>
    <col min="8182" max="8183" width="0" style="31" hidden="1" customWidth="1"/>
    <col min="8184" max="8184" width="12.140625" style="31" customWidth="1"/>
    <col min="8185" max="8424" width="9.140625" style="31"/>
    <col min="8425" max="8427" width="1.5703125" style="31" customWidth="1"/>
    <col min="8428" max="8428" width="22.140625" style="31" customWidth="1"/>
    <col min="8429" max="8429" width="2.5703125" style="31" customWidth="1"/>
    <col min="8430" max="8430" width="6.140625" style="31" customWidth="1"/>
    <col min="8431" max="8431" width="0.42578125" style="31" customWidth="1"/>
    <col min="8432" max="8432" width="9.7109375" style="31" customWidth="1"/>
    <col min="8433" max="8433" width="0.42578125" style="31" customWidth="1"/>
    <col min="8434" max="8434" width="11.42578125" style="31" customWidth="1"/>
    <col min="8435" max="8435" width="0.42578125" style="31" customWidth="1"/>
    <col min="8436" max="8436" width="13.140625" style="31" customWidth="1"/>
    <col min="8437" max="8437" width="0.42578125" style="31" customWidth="1"/>
    <col min="8438" max="8439" width="0" style="31" hidden="1" customWidth="1"/>
    <col min="8440" max="8440" width="12.140625" style="31" customWidth="1"/>
    <col min="8441" max="8680" width="9.140625" style="31"/>
    <col min="8681" max="8683" width="1.5703125" style="31" customWidth="1"/>
    <col min="8684" max="8684" width="22.140625" style="31" customWidth="1"/>
    <col min="8685" max="8685" width="2.5703125" style="31" customWidth="1"/>
    <col min="8686" max="8686" width="6.140625" style="31" customWidth="1"/>
    <col min="8687" max="8687" width="0.42578125" style="31" customWidth="1"/>
    <col min="8688" max="8688" width="9.7109375" style="31" customWidth="1"/>
    <col min="8689" max="8689" width="0.42578125" style="31" customWidth="1"/>
    <col min="8690" max="8690" width="11.42578125" style="31" customWidth="1"/>
    <col min="8691" max="8691" width="0.42578125" style="31" customWidth="1"/>
    <col min="8692" max="8692" width="13.140625" style="31" customWidth="1"/>
    <col min="8693" max="8693" width="0.42578125" style="31" customWidth="1"/>
    <col min="8694" max="8695" width="0" style="31" hidden="1" customWidth="1"/>
    <col min="8696" max="8696" width="12.140625" style="31" customWidth="1"/>
    <col min="8697" max="8936" width="9.140625" style="31"/>
    <col min="8937" max="8939" width="1.5703125" style="31" customWidth="1"/>
    <col min="8940" max="8940" width="22.140625" style="31" customWidth="1"/>
    <col min="8941" max="8941" width="2.5703125" style="31" customWidth="1"/>
    <col min="8942" max="8942" width="6.140625" style="31" customWidth="1"/>
    <col min="8943" max="8943" width="0.42578125" style="31" customWidth="1"/>
    <col min="8944" max="8944" width="9.7109375" style="31" customWidth="1"/>
    <col min="8945" max="8945" width="0.42578125" style="31" customWidth="1"/>
    <col min="8946" max="8946" width="11.42578125" style="31" customWidth="1"/>
    <col min="8947" max="8947" width="0.42578125" style="31" customWidth="1"/>
    <col min="8948" max="8948" width="13.140625" style="31" customWidth="1"/>
    <col min="8949" max="8949" width="0.42578125" style="31" customWidth="1"/>
    <col min="8950" max="8951" width="0" style="31" hidden="1" customWidth="1"/>
    <col min="8952" max="8952" width="12.140625" style="31" customWidth="1"/>
    <col min="8953" max="9192" width="9.140625" style="31"/>
    <col min="9193" max="9195" width="1.5703125" style="31" customWidth="1"/>
    <col min="9196" max="9196" width="22.140625" style="31" customWidth="1"/>
    <col min="9197" max="9197" width="2.5703125" style="31" customWidth="1"/>
    <col min="9198" max="9198" width="6.140625" style="31" customWidth="1"/>
    <col min="9199" max="9199" width="0.42578125" style="31" customWidth="1"/>
    <col min="9200" max="9200" width="9.7109375" style="31" customWidth="1"/>
    <col min="9201" max="9201" width="0.42578125" style="31" customWidth="1"/>
    <col min="9202" max="9202" width="11.42578125" style="31" customWidth="1"/>
    <col min="9203" max="9203" width="0.42578125" style="31" customWidth="1"/>
    <col min="9204" max="9204" width="13.140625" style="31" customWidth="1"/>
    <col min="9205" max="9205" width="0.42578125" style="31" customWidth="1"/>
    <col min="9206" max="9207" width="0" style="31" hidden="1" customWidth="1"/>
    <col min="9208" max="9208" width="12.140625" style="31" customWidth="1"/>
    <col min="9209" max="9448" width="9.140625" style="31"/>
    <col min="9449" max="9451" width="1.5703125" style="31" customWidth="1"/>
    <col min="9452" max="9452" width="22.140625" style="31" customWidth="1"/>
    <col min="9453" max="9453" width="2.5703125" style="31" customWidth="1"/>
    <col min="9454" max="9454" width="6.140625" style="31" customWidth="1"/>
    <col min="9455" max="9455" width="0.42578125" style="31" customWidth="1"/>
    <col min="9456" max="9456" width="9.7109375" style="31" customWidth="1"/>
    <col min="9457" max="9457" width="0.42578125" style="31" customWidth="1"/>
    <col min="9458" max="9458" width="11.42578125" style="31" customWidth="1"/>
    <col min="9459" max="9459" width="0.42578125" style="31" customWidth="1"/>
    <col min="9460" max="9460" width="13.140625" style="31" customWidth="1"/>
    <col min="9461" max="9461" width="0.42578125" style="31" customWidth="1"/>
    <col min="9462" max="9463" width="0" style="31" hidden="1" customWidth="1"/>
    <col min="9464" max="9464" width="12.140625" style="31" customWidth="1"/>
    <col min="9465" max="9704" width="9.140625" style="31"/>
    <col min="9705" max="9707" width="1.5703125" style="31" customWidth="1"/>
    <col min="9708" max="9708" width="22.140625" style="31" customWidth="1"/>
    <col min="9709" max="9709" width="2.5703125" style="31" customWidth="1"/>
    <col min="9710" max="9710" width="6.140625" style="31" customWidth="1"/>
    <col min="9711" max="9711" width="0.42578125" style="31" customWidth="1"/>
    <col min="9712" max="9712" width="9.7109375" style="31" customWidth="1"/>
    <col min="9713" max="9713" width="0.42578125" style="31" customWidth="1"/>
    <col min="9714" max="9714" width="11.42578125" style="31" customWidth="1"/>
    <col min="9715" max="9715" width="0.42578125" style="31" customWidth="1"/>
    <col min="9716" max="9716" width="13.140625" style="31" customWidth="1"/>
    <col min="9717" max="9717" width="0.42578125" style="31" customWidth="1"/>
    <col min="9718" max="9719" width="0" style="31" hidden="1" customWidth="1"/>
    <col min="9720" max="9720" width="12.140625" style="31" customWidth="1"/>
    <col min="9721" max="9960" width="9.140625" style="31"/>
    <col min="9961" max="9963" width="1.5703125" style="31" customWidth="1"/>
    <col min="9964" max="9964" width="22.140625" style="31" customWidth="1"/>
    <col min="9965" max="9965" width="2.5703125" style="31" customWidth="1"/>
    <col min="9966" max="9966" width="6.140625" style="31" customWidth="1"/>
    <col min="9967" max="9967" width="0.42578125" style="31" customWidth="1"/>
    <col min="9968" max="9968" width="9.7109375" style="31" customWidth="1"/>
    <col min="9969" max="9969" width="0.42578125" style="31" customWidth="1"/>
    <col min="9970" max="9970" width="11.42578125" style="31" customWidth="1"/>
    <col min="9971" max="9971" width="0.42578125" style="31" customWidth="1"/>
    <col min="9972" max="9972" width="13.140625" style="31" customWidth="1"/>
    <col min="9973" max="9973" width="0.42578125" style="31" customWidth="1"/>
    <col min="9974" max="9975" width="0" style="31" hidden="1" customWidth="1"/>
    <col min="9976" max="9976" width="12.140625" style="31" customWidth="1"/>
    <col min="9977" max="10216" width="9.140625" style="31"/>
    <col min="10217" max="10219" width="1.5703125" style="31" customWidth="1"/>
    <col min="10220" max="10220" width="22.140625" style="31" customWidth="1"/>
    <col min="10221" max="10221" width="2.5703125" style="31" customWidth="1"/>
    <col min="10222" max="10222" width="6.140625" style="31" customWidth="1"/>
    <col min="10223" max="10223" width="0.42578125" style="31" customWidth="1"/>
    <col min="10224" max="10224" width="9.7109375" style="31" customWidth="1"/>
    <col min="10225" max="10225" width="0.42578125" style="31" customWidth="1"/>
    <col min="10226" max="10226" width="11.42578125" style="31" customWidth="1"/>
    <col min="10227" max="10227" width="0.42578125" style="31" customWidth="1"/>
    <col min="10228" max="10228" width="13.140625" style="31" customWidth="1"/>
    <col min="10229" max="10229" width="0.42578125" style="31" customWidth="1"/>
    <col min="10230" max="10231" width="0" style="31" hidden="1" customWidth="1"/>
    <col min="10232" max="10232" width="12.140625" style="31" customWidth="1"/>
    <col min="10233" max="10472" width="9.140625" style="31"/>
    <col min="10473" max="10475" width="1.5703125" style="31" customWidth="1"/>
    <col min="10476" max="10476" width="22.140625" style="31" customWidth="1"/>
    <col min="10477" max="10477" width="2.5703125" style="31" customWidth="1"/>
    <col min="10478" max="10478" width="6.140625" style="31" customWidth="1"/>
    <col min="10479" max="10479" width="0.42578125" style="31" customWidth="1"/>
    <col min="10480" max="10480" width="9.7109375" style="31" customWidth="1"/>
    <col min="10481" max="10481" width="0.42578125" style="31" customWidth="1"/>
    <col min="10482" max="10482" width="11.42578125" style="31" customWidth="1"/>
    <col min="10483" max="10483" width="0.42578125" style="31" customWidth="1"/>
    <col min="10484" max="10484" width="13.140625" style="31" customWidth="1"/>
    <col min="10485" max="10485" width="0.42578125" style="31" customWidth="1"/>
    <col min="10486" max="10487" width="0" style="31" hidden="1" customWidth="1"/>
    <col min="10488" max="10488" width="12.140625" style="31" customWidth="1"/>
    <col min="10489" max="10728" width="9.140625" style="31"/>
    <col min="10729" max="10731" width="1.5703125" style="31" customWidth="1"/>
    <col min="10732" max="10732" width="22.140625" style="31" customWidth="1"/>
    <col min="10733" max="10733" width="2.5703125" style="31" customWidth="1"/>
    <col min="10734" max="10734" width="6.140625" style="31" customWidth="1"/>
    <col min="10735" max="10735" width="0.42578125" style="31" customWidth="1"/>
    <col min="10736" max="10736" width="9.7109375" style="31" customWidth="1"/>
    <col min="10737" max="10737" width="0.42578125" style="31" customWidth="1"/>
    <col min="10738" max="10738" width="11.42578125" style="31" customWidth="1"/>
    <col min="10739" max="10739" width="0.42578125" style="31" customWidth="1"/>
    <col min="10740" max="10740" width="13.140625" style="31" customWidth="1"/>
    <col min="10741" max="10741" width="0.42578125" style="31" customWidth="1"/>
    <col min="10742" max="10743" width="0" style="31" hidden="1" customWidth="1"/>
    <col min="10744" max="10744" width="12.140625" style="31" customWidth="1"/>
    <col min="10745" max="10984" width="9.140625" style="31"/>
    <col min="10985" max="10987" width="1.5703125" style="31" customWidth="1"/>
    <col min="10988" max="10988" width="22.140625" style="31" customWidth="1"/>
    <col min="10989" max="10989" width="2.5703125" style="31" customWidth="1"/>
    <col min="10990" max="10990" width="6.140625" style="31" customWidth="1"/>
    <col min="10991" max="10991" width="0.42578125" style="31" customWidth="1"/>
    <col min="10992" max="10992" width="9.7109375" style="31" customWidth="1"/>
    <col min="10993" max="10993" width="0.42578125" style="31" customWidth="1"/>
    <col min="10994" max="10994" width="11.42578125" style="31" customWidth="1"/>
    <col min="10995" max="10995" width="0.42578125" style="31" customWidth="1"/>
    <col min="10996" max="10996" width="13.140625" style="31" customWidth="1"/>
    <col min="10997" max="10997" width="0.42578125" style="31" customWidth="1"/>
    <col min="10998" max="10999" width="0" style="31" hidden="1" customWidth="1"/>
    <col min="11000" max="11000" width="12.140625" style="31" customWidth="1"/>
    <col min="11001" max="11240" width="9.140625" style="31"/>
    <col min="11241" max="11243" width="1.5703125" style="31" customWidth="1"/>
    <col min="11244" max="11244" width="22.140625" style="31" customWidth="1"/>
    <col min="11245" max="11245" width="2.5703125" style="31" customWidth="1"/>
    <col min="11246" max="11246" width="6.140625" style="31" customWidth="1"/>
    <col min="11247" max="11247" width="0.42578125" style="31" customWidth="1"/>
    <col min="11248" max="11248" width="9.7109375" style="31" customWidth="1"/>
    <col min="11249" max="11249" width="0.42578125" style="31" customWidth="1"/>
    <col min="11250" max="11250" width="11.42578125" style="31" customWidth="1"/>
    <col min="11251" max="11251" width="0.42578125" style="31" customWidth="1"/>
    <col min="11252" max="11252" width="13.140625" style="31" customWidth="1"/>
    <col min="11253" max="11253" width="0.42578125" style="31" customWidth="1"/>
    <col min="11254" max="11255" width="0" style="31" hidden="1" customWidth="1"/>
    <col min="11256" max="11256" width="12.140625" style="31" customWidth="1"/>
    <col min="11257" max="11496" width="9.140625" style="31"/>
    <col min="11497" max="11499" width="1.5703125" style="31" customWidth="1"/>
    <col min="11500" max="11500" width="22.140625" style="31" customWidth="1"/>
    <col min="11501" max="11501" width="2.5703125" style="31" customWidth="1"/>
    <col min="11502" max="11502" width="6.140625" style="31" customWidth="1"/>
    <col min="11503" max="11503" width="0.42578125" style="31" customWidth="1"/>
    <col min="11504" max="11504" width="9.7109375" style="31" customWidth="1"/>
    <col min="11505" max="11505" width="0.42578125" style="31" customWidth="1"/>
    <col min="11506" max="11506" width="11.42578125" style="31" customWidth="1"/>
    <col min="11507" max="11507" width="0.42578125" style="31" customWidth="1"/>
    <col min="11508" max="11508" width="13.140625" style="31" customWidth="1"/>
    <col min="11509" max="11509" width="0.42578125" style="31" customWidth="1"/>
    <col min="11510" max="11511" width="0" style="31" hidden="1" customWidth="1"/>
    <col min="11512" max="11512" width="12.140625" style="31" customWidth="1"/>
    <col min="11513" max="11752" width="9.140625" style="31"/>
    <col min="11753" max="11755" width="1.5703125" style="31" customWidth="1"/>
    <col min="11756" max="11756" width="22.140625" style="31" customWidth="1"/>
    <col min="11757" max="11757" width="2.5703125" style="31" customWidth="1"/>
    <col min="11758" max="11758" width="6.140625" style="31" customWidth="1"/>
    <col min="11759" max="11759" width="0.42578125" style="31" customWidth="1"/>
    <col min="11760" max="11760" width="9.7109375" style="31" customWidth="1"/>
    <col min="11761" max="11761" width="0.42578125" style="31" customWidth="1"/>
    <col min="11762" max="11762" width="11.42578125" style="31" customWidth="1"/>
    <col min="11763" max="11763" width="0.42578125" style="31" customWidth="1"/>
    <col min="11764" max="11764" width="13.140625" style="31" customWidth="1"/>
    <col min="11765" max="11765" width="0.42578125" style="31" customWidth="1"/>
    <col min="11766" max="11767" width="0" style="31" hidden="1" customWidth="1"/>
    <col min="11768" max="11768" width="12.140625" style="31" customWidth="1"/>
    <col min="11769" max="12008" width="9.140625" style="31"/>
    <col min="12009" max="12011" width="1.5703125" style="31" customWidth="1"/>
    <col min="12012" max="12012" width="22.140625" style="31" customWidth="1"/>
    <col min="12013" max="12013" width="2.5703125" style="31" customWidth="1"/>
    <col min="12014" max="12014" width="6.140625" style="31" customWidth="1"/>
    <col min="12015" max="12015" width="0.42578125" style="31" customWidth="1"/>
    <col min="12016" max="12016" width="9.7109375" style="31" customWidth="1"/>
    <col min="12017" max="12017" width="0.42578125" style="31" customWidth="1"/>
    <col min="12018" max="12018" width="11.42578125" style="31" customWidth="1"/>
    <col min="12019" max="12019" width="0.42578125" style="31" customWidth="1"/>
    <col min="12020" max="12020" width="13.140625" style="31" customWidth="1"/>
    <col min="12021" max="12021" width="0.42578125" style="31" customWidth="1"/>
    <col min="12022" max="12023" width="0" style="31" hidden="1" customWidth="1"/>
    <col min="12024" max="12024" width="12.140625" style="31" customWidth="1"/>
    <col min="12025" max="12264" width="9.140625" style="31"/>
    <col min="12265" max="12267" width="1.5703125" style="31" customWidth="1"/>
    <col min="12268" max="12268" width="22.140625" style="31" customWidth="1"/>
    <col min="12269" max="12269" width="2.5703125" style="31" customWidth="1"/>
    <col min="12270" max="12270" width="6.140625" style="31" customWidth="1"/>
    <col min="12271" max="12271" width="0.42578125" style="31" customWidth="1"/>
    <col min="12272" max="12272" width="9.7109375" style="31" customWidth="1"/>
    <col min="12273" max="12273" width="0.42578125" style="31" customWidth="1"/>
    <col min="12274" max="12274" width="11.42578125" style="31" customWidth="1"/>
    <col min="12275" max="12275" width="0.42578125" style="31" customWidth="1"/>
    <col min="12276" max="12276" width="13.140625" style="31" customWidth="1"/>
    <col min="12277" max="12277" width="0.42578125" style="31" customWidth="1"/>
    <col min="12278" max="12279" width="0" style="31" hidden="1" customWidth="1"/>
    <col min="12280" max="12280" width="12.140625" style="31" customWidth="1"/>
    <col min="12281" max="12520" width="9.140625" style="31"/>
    <col min="12521" max="12523" width="1.5703125" style="31" customWidth="1"/>
    <col min="12524" max="12524" width="22.140625" style="31" customWidth="1"/>
    <col min="12525" max="12525" width="2.5703125" style="31" customWidth="1"/>
    <col min="12526" max="12526" width="6.140625" style="31" customWidth="1"/>
    <col min="12527" max="12527" width="0.42578125" style="31" customWidth="1"/>
    <col min="12528" max="12528" width="9.7109375" style="31" customWidth="1"/>
    <col min="12529" max="12529" width="0.42578125" style="31" customWidth="1"/>
    <col min="12530" max="12530" width="11.42578125" style="31" customWidth="1"/>
    <col min="12531" max="12531" width="0.42578125" style="31" customWidth="1"/>
    <col min="12532" max="12532" width="13.140625" style="31" customWidth="1"/>
    <col min="12533" max="12533" width="0.42578125" style="31" customWidth="1"/>
    <col min="12534" max="12535" width="0" style="31" hidden="1" customWidth="1"/>
    <col min="12536" max="12536" width="12.140625" style="31" customWidth="1"/>
    <col min="12537" max="12776" width="9.140625" style="31"/>
    <col min="12777" max="12779" width="1.5703125" style="31" customWidth="1"/>
    <col min="12780" max="12780" width="22.140625" style="31" customWidth="1"/>
    <col min="12781" max="12781" width="2.5703125" style="31" customWidth="1"/>
    <col min="12782" max="12782" width="6.140625" style="31" customWidth="1"/>
    <col min="12783" max="12783" width="0.42578125" style="31" customWidth="1"/>
    <col min="12784" max="12784" width="9.7109375" style="31" customWidth="1"/>
    <col min="12785" max="12785" width="0.42578125" style="31" customWidth="1"/>
    <col min="12786" max="12786" width="11.42578125" style="31" customWidth="1"/>
    <col min="12787" max="12787" width="0.42578125" style="31" customWidth="1"/>
    <col min="12788" max="12788" width="13.140625" style="31" customWidth="1"/>
    <col min="12789" max="12789" width="0.42578125" style="31" customWidth="1"/>
    <col min="12790" max="12791" width="0" style="31" hidden="1" customWidth="1"/>
    <col min="12792" max="12792" width="12.140625" style="31" customWidth="1"/>
    <col min="12793" max="13032" width="9.140625" style="31"/>
    <col min="13033" max="13035" width="1.5703125" style="31" customWidth="1"/>
    <col min="13036" max="13036" width="22.140625" style="31" customWidth="1"/>
    <col min="13037" max="13037" width="2.5703125" style="31" customWidth="1"/>
    <col min="13038" max="13038" width="6.140625" style="31" customWidth="1"/>
    <col min="13039" max="13039" width="0.42578125" style="31" customWidth="1"/>
    <col min="13040" max="13040" width="9.7109375" style="31" customWidth="1"/>
    <col min="13041" max="13041" width="0.42578125" style="31" customWidth="1"/>
    <col min="13042" max="13042" width="11.42578125" style="31" customWidth="1"/>
    <col min="13043" max="13043" width="0.42578125" style="31" customWidth="1"/>
    <col min="13044" max="13044" width="13.140625" style="31" customWidth="1"/>
    <col min="13045" max="13045" width="0.42578125" style="31" customWidth="1"/>
    <col min="13046" max="13047" width="0" style="31" hidden="1" customWidth="1"/>
    <col min="13048" max="13048" width="12.140625" style="31" customWidth="1"/>
    <col min="13049" max="13288" width="9.140625" style="31"/>
    <col min="13289" max="13291" width="1.5703125" style="31" customWidth="1"/>
    <col min="13292" max="13292" width="22.140625" style="31" customWidth="1"/>
    <col min="13293" max="13293" width="2.5703125" style="31" customWidth="1"/>
    <col min="13294" max="13294" width="6.140625" style="31" customWidth="1"/>
    <col min="13295" max="13295" width="0.42578125" style="31" customWidth="1"/>
    <col min="13296" max="13296" width="9.7109375" style="31" customWidth="1"/>
    <col min="13297" max="13297" width="0.42578125" style="31" customWidth="1"/>
    <col min="13298" max="13298" width="11.42578125" style="31" customWidth="1"/>
    <col min="13299" max="13299" width="0.42578125" style="31" customWidth="1"/>
    <col min="13300" max="13300" width="13.140625" style="31" customWidth="1"/>
    <col min="13301" max="13301" width="0.42578125" style="31" customWidth="1"/>
    <col min="13302" max="13303" width="0" style="31" hidden="1" customWidth="1"/>
    <col min="13304" max="13304" width="12.140625" style="31" customWidth="1"/>
    <col min="13305" max="13544" width="9.140625" style="31"/>
    <col min="13545" max="13547" width="1.5703125" style="31" customWidth="1"/>
    <col min="13548" max="13548" width="22.140625" style="31" customWidth="1"/>
    <col min="13549" max="13549" width="2.5703125" style="31" customWidth="1"/>
    <col min="13550" max="13550" width="6.140625" style="31" customWidth="1"/>
    <col min="13551" max="13551" width="0.42578125" style="31" customWidth="1"/>
    <col min="13552" max="13552" width="9.7109375" style="31" customWidth="1"/>
    <col min="13553" max="13553" width="0.42578125" style="31" customWidth="1"/>
    <col min="13554" max="13554" width="11.42578125" style="31" customWidth="1"/>
    <col min="13555" max="13555" width="0.42578125" style="31" customWidth="1"/>
    <col min="13556" max="13556" width="13.140625" style="31" customWidth="1"/>
    <col min="13557" max="13557" width="0.42578125" style="31" customWidth="1"/>
    <col min="13558" max="13559" width="0" style="31" hidden="1" customWidth="1"/>
    <col min="13560" max="13560" width="12.140625" style="31" customWidth="1"/>
    <col min="13561" max="13800" width="9.140625" style="31"/>
    <col min="13801" max="13803" width="1.5703125" style="31" customWidth="1"/>
    <col min="13804" max="13804" width="22.140625" style="31" customWidth="1"/>
    <col min="13805" max="13805" width="2.5703125" style="31" customWidth="1"/>
    <col min="13806" max="13806" width="6.140625" style="31" customWidth="1"/>
    <col min="13807" max="13807" width="0.42578125" style="31" customWidth="1"/>
    <col min="13808" max="13808" width="9.7109375" style="31" customWidth="1"/>
    <col min="13809" max="13809" width="0.42578125" style="31" customWidth="1"/>
    <col min="13810" max="13810" width="11.42578125" style="31" customWidth="1"/>
    <col min="13811" max="13811" width="0.42578125" style="31" customWidth="1"/>
    <col min="13812" max="13812" width="13.140625" style="31" customWidth="1"/>
    <col min="13813" max="13813" width="0.42578125" style="31" customWidth="1"/>
    <col min="13814" max="13815" width="0" style="31" hidden="1" customWidth="1"/>
    <col min="13816" max="13816" width="12.140625" style="31" customWidth="1"/>
    <col min="13817" max="14056" width="9.140625" style="31"/>
    <col min="14057" max="14059" width="1.5703125" style="31" customWidth="1"/>
    <col min="14060" max="14060" width="22.140625" style="31" customWidth="1"/>
    <col min="14061" max="14061" width="2.5703125" style="31" customWidth="1"/>
    <col min="14062" max="14062" width="6.140625" style="31" customWidth="1"/>
    <col min="14063" max="14063" width="0.42578125" style="31" customWidth="1"/>
    <col min="14064" max="14064" width="9.7109375" style="31" customWidth="1"/>
    <col min="14065" max="14065" width="0.42578125" style="31" customWidth="1"/>
    <col min="14066" max="14066" width="11.42578125" style="31" customWidth="1"/>
    <col min="14067" max="14067" width="0.42578125" style="31" customWidth="1"/>
    <col min="14068" max="14068" width="13.140625" style="31" customWidth="1"/>
    <col min="14069" max="14069" width="0.42578125" style="31" customWidth="1"/>
    <col min="14070" max="14071" width="0" style="31" hidden="1" customWidth="1"/>
    <col min="14072" max="14072" width="12.140625" style="31" customWidth="1"/>
    <col min="14073" max="14312" width="9.140625" style="31"/>
    <col min="14313" max="14315" width="1.5703125" style="31" customWidth="1"/>
    <col min="14316" max="14316" width="22.140625" style="31" customWidth="1"/>
    <col min="14317" max="14317" width="2.5703125" style="31" customWidth="1"/>
    <col min="14318" max="14318" width="6.140625" style="31" customWidth="1"/>
    <col min="14319" max="14319" width="0.42578125" style="31" customWidth="1"/>
    <col min="14320" max="14320" width="9.7109375" style="31" customWidth="1"/>
    <col min="14321" max="14321" width="0.42578125" style="31" customWidth="1"/>
    <col min="14322" max="14322" width="11.42578125" style="31" customWidth="1"/>
    <col min="14323" max="14323" width="0.42578125" style="31" customWidth="1"/>
    <col min="14324" max="14324" width="13.140625" style="31" customWidth="1"/>
    <col min="14325" max="14325" width="0.42578125" style="31" customWidth="1"/>
    <col min="14326" max="14327" width="0" style="31" hidden="1" customWidth="1"/>
    <col min="14328" max="14328" width="12.140625" style="31" customWidth="1"/>
    <col min="14329" max="14568" width="9.140625" style="31"/>
    <col min="14569" max="14571" width="1.5703125" style="31" customWidth="1"/>
    <col min="14572" max="14572" width="22.140625" style="31" customWidth="1"/>
    <col min="14573" max="14573" width="2.5703125" style="31" customWidth="1"/>
    <col min="14574" max="14574" width="6.140625" style="31" customWidth="1"/>
    <col min="14575" max="14575" width="0.42578125" style="31" customWidth="1"/>
    <col min="14576" max="14576" width="9.7109375" style="31" customWidth="1"/>
    <col min="14577" max="14577" width="0.42578125" style="31" customWidth="1"/>
    <col min="14578" max="14578" width="11.42578125" style="31" customWidth="1"/>
    <col min="14579" max="14579" width="0.42578125" style="31" customWidth="1"/>
    <col min="14580" max="14580" width="13.140625" style="31" customWidth="1"/>
    <col min="14581" max="14581" width="0.42578125" style="31" customWidth="1"/>
    <col min="14582" max="14583" width="0" style="31" hidden="1" customWidth="1"/>
    <col min="14584" max="14584" width="12.140625" style="31" customWidth="1"/>
    <col min="14585" max="14824" width="9.140625" style="31"/>
    <col min="14825" max="14827" width="1.5703125" style="31" customWidth="1"/>
    <col min="14828" max="14828" width="22.140625" style="31" customWidth="1"/>
    <col min="14829" max="14829" width="2.5703125" style="31" customWidth="1"/>
    <col min="14830" max="14830" width="6.140625" style="31" customWidth="1"/>
    <col min="14831" max="14831" width="0.42578125" style="31" customWidth="1"/>
    <col min="14832" max="14832" width="9.7109375" style="31" customWidth="1"/>
    <col min="14833" max="14833" width="0.42578125" style="31" customWidth="1"/>
    <col min="14834" max="14834" width="11.42578125" style="31" customWidth="1"/>
    <col min="14835" max="14835" width="0.42578125" style="31" customWidth="1"/>
    <col min="14836" max="14836" width="13.140625" style="31" customWidth="1"/>
    <col min="14837" max="14837" width="0.42578125" style="31" customWidth="1"/>
    <col min="14838" max="14839" width="0" style="31" hidden="1" customWidth="1"/>
    <col min="14840" max="14840" width="12.140625" style="31" customWidth="1"/>
    <col min="14841" max="15080" width="9.140625" style="31"/>
    <col min="15081" max="15083" width="1.5703125" style="31" customWidth="1"/>
    <col min="15084" max="15084" width="22.140625" style="31" customWidth="1"/>
    <col min="15085" max="15085" width="2.5703125" style="31" customWidth="1"/>
    <col min="15086" max="15086" width="6.140625" style="31" customWidth="1"/>
    <col min="15087" max="15087" width="0.42578125" style="31" customWidth="1"/>
    <col min="15088" max="15088" width="9.7109375" style="31" customWidth="1"/>
    <col min="15089" max="15089" width="0.42578125" style="31" customWidth="1"/>
    <col min="15090" max="15090" width="11.42578125" style="31" customWidth="1"/>
    <col min="15091" max="15091" width="0.42578125" style="31" customWidth="1"/>
    <col min="15092" max="15092" width="13.140625" style="31" customWidth="1"/>
    <col min="15093" max="15093" width="0.42578125" style="31" customWidth="1"/>
    <col min="15094" max="15095" width="0" style="31" hidden="1" customWidth="1"/>
    <col min="15096" max="15096" width="12.140625" style="31" customWidth="1"/>
    <col min="15097" max="15336" width="9.140625" style="31"/>
    <col min="15337" max="15339" width="1.5703125" style="31" customWidth="1"/>
    <col min="15340" max="15340" width="22.140625" style="31" customWidth="1"/>
    <col min="15341" max="15341" width="2.5703125" style="31" customWidth="1"/>
    <col min="15342" max="15342" width="6.140625" style="31" customWidth="1"/>
    <col min="15343" max="15343" width="0.42578125" style="31" customWidth="1"/>
    <col min="15344" max="15344" width="9.7109375" style="31" customWidth="1"/>
    <col min="15345" max="15345" width="0.42578125" style="31" customWidth="1"/>
    <col min="15346" max="15346" width="11.42578125" style="31" customWidth="1"/>
    <col min="15347" max="15347" width="0.42578125" style="31" customWidth="1"/>
    <col min="15348" max="15348" width="13.140625" style="31" customWidth="1"/>
    <col min="15349" max="15349" width="0.42578125" style="31" customWidth="1"/>
    <col min="15350" max="15351" width="0" style="31" hidden="1" customWidth="1"/>
    <col min="15352" max="15352" width="12.140625" style="31" customWidth="1"/>
    <col min="15353" max="15592" width="9.140625" style="31"/>
    <col min="15593" max="15595" width="1.5703125" style="31" customWidth="1"/>
    <col min="15596" max="15596" width="22.140625" style="31" customWidth="1"/>
    <col min="15597" max="15597" width="2.5703125" style="31" customWidth="1"/>
    <col min="15598" max="15598" width="6.140625" style="31" customWidth="1"/>
    <col min="15599" max="15599" width="0.42578125" style="31" customWidth="1"/>
    <col min="15600" max="15600" width="9.7109375" style="31" customWidth="1"/>
    <col min="15601" max="15601" width="0.42578125" style="31" customWidth="1"/>
    <col min="15602" max="15602" width="11.42578125" style="31" customWidth="1"/>
    <col min="15603" max="15603" width="0.42578125" style="31" customWidth="1"/>
    <col min="15604" max="15604" width="13.140625" style="31" customWidth="1"/>
    <col min="15605" max="15605" width="0.42578125" style="31" customWidth="1"/>
    <col min="15606" max="15607" width="0" style="31" hidden="1" customWidth="1"/>
    <col min="15608" max="15608" width="12.140625" style="31" customWidth="1"/>
    <col min="15609" max="15848" width="9.140625" style="31"/>
    <col min="15849" max="15851" width="1.5703125" style="31" customWidth="1"/>
    <col min="15852" max="15852" width="22.140625" style="31" customWidth="1"/>
    <col min="15853" max="15853" width="2.5703125" style="31" customWidth="1"/>
    <col min="15854" max="15854" width="6.140625" style="31" customWidth="1"/>
    <col min="15855" max="15855" width="0.42578125" style="31" customWidth="1"/>
    <col min="15856" max="15856" width="9.7109375" style="31" customWidth="1"/>
    <col min="15857" max="15857" width="0.42578125" style="31" customWidth="1"/>
    <col min="15858" max="15858" width="11.42578125" style="31" customWidth="1"/>
    <col min="15859" max="15859" width="0.42578125" style="31" customWidth="1"/>
    <col min="15860" max="15860" width="13.140625" style="31" customWidth="1"/>
    <col min="15861" max="15861" width="0.42578125" style="31" customWidth="1"/>
    <col min="15862" max="15863" width="0" style="31" hidden="1" customWidth="1"/>
    <col min="15864" max="15864" width="12.140625" style="31" customWidth="1"/>
    <col min="15865" max="16104" width="9.140625" style="31"/>
    <col min="16105" max="16107" width="1.5703125" style="31" customWidth="1"/>
    <col min="16108" max="16108" width="22.140625" style="31" customWidth="1"/>
    <col min="16109" max="16109" width="2.5703125" style="31" customWidth="1"/>
    <col min="16110" max="16110" width="6.140625" style="31" customWidth="1"/>
    <col min="16111" max="16111" width="0.42578125" style="31" customWidth="1"/>
    <col min="16112" max="16112" width="9.7109375" style="31" customWidth="1"/>
    <col min="16113" max="16113" width="0.42578125" style="31" customWidth="1"/>
    <col min="16114" max="16114" width="11.42578125" style="31" customWidth="1"/>
    <col min="16115" max="16115" width="0.42578125" style="31" customWidth="1"/>
    <col min="16116" max="16116" width="13.140625" style="31" customWidth="1"/>
    <col min="16117" max="16117" width="0.42578125" style="31" customWidth="1"/>
    <col min="16118" max="16119" width="0" style="31" hidden="1" customWidth="1"/>
    <col min="16120" max="16120" width="12.140625" style="31" customWidth="1"/>
    <col min="16121" max="16355" width="9.140625" style="31"/>
    <col min="16356" max="16361" width="9.140625" style="31" customWidth="1"/>
    <col min="16362" max="16384" width="9.140625" style="31"/>
  </cols>
  <sheetData>
    <row r="1" spans="1:18" ht="21.75" customHeight="1">
      <c r="A1" s="195" t="s">
        <v>132</v>
      </c>
    </row>
    <row r="2" spans="1:18" ht="21.75" customHeight="1">
      <c r="A2" s="28" t="s">
        <v>157</v>
      </c>
    </row>
    <row r="3" spans="1:18" ht="21.75" customHeight="1">
      <c r="A3" s="27" t="s">
        <v>178</v>
      </c>
      <c r="B3" s="26"/>
      <c r="C3" s="26"/>
      <c r="D3" s="26"/>
      <c r="E3" s="26"/>
      <c r="F3" s="26"/>
      <c r="G3" s="25"/>
      <c r="H3" s="25"/>
      <c r="I3" s="25"/>
      <c r="J3" s="25"/>
      <c r="K3" s="25"/>
      <c r="L3" s="25"/>
      <c r="M3" s="25"/>
      <c r="N3" s="24"/>
      <c r="O3" s="25"/>
      <c r="P3" s="25"/>
      <c r="Q3" s="25"/>
    </row>
    <row r="4" spans="1:18" ht="21.75" customHeight="1">
      <c r="A4" s="20"/>
      <c r="B4" s="20"/>
      <c r="C4" s="20"/>
      <c r="D4" s="20"/>
      <c r="E4" s="20"/>
      <c r="F4" s="20"/>
      <c r="G4" s="178"/>
      <c r="H4" s="178"/>
      <c r="I4" s="178"/>
      <c r="J4" s="178"/>
      <c r="K4" s="178"/>
      <c r="L4" s="178"/>
      <c r="M4" s="178"/>
      <c r="N4" s="14"/>
      <c r="O4" s="178"/>
      <c r="P4" s="178"/>
      <c r="Q4" s="178"/>
    </row>
    <row r="5" spans="1:18" s="189" customFormat="1" ht="21.75" customHeight="1">
      <c r="A5" s="20"/>
      <c r="B5" s="20"/>
      <c r="C5" s="20"/>
      <c r="D5" s="20"/>
      <c r="E5" s="20"/>
      <c r="F5" s="20"/>
      <c r="G5" s="257" t="s">
        <v>88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s="209" customFormat="1" ht="21.75" customHeight="1">
      <c r="A6" s="16"/>
      <c r="B6" s="20"/>
      <c r="C6" s="20"/>
      <c r="D6" s="20"/>
      <c r="E6" s="15"/>
      <c r="F6" s="20"/>
      <c r="G6" s="178"/>
      <c r="H6" s="178"/>
      <c r="I6" s="178"/>
      <c r="J6" s="178"/>
      <c r="K6" s="178"/>
      <c r="L6" s="178"/>
      <c r="M6" s="261" t="s">
        <v>146</v>
      </c>
      <c r="N6" s="261"/>
      <c r="O6" s="261"/>
      <c r="P6" s="208"/>
      <c r="Q6" s="178"/>
    </row>
    <row r="7" spans="1:18" s="189" customFormat="1" ht="21.75" customHeight="1">
      <c r="A7" s="20"/>
      <c r="B7" s="20"/>
      <c r="C7" s="20"/>
      <c r="D7" s="20"/>
      <c r="E7" s="20"/>
      <c r="F7" s="20"/>
      <c r="G7" s="11"/>
      <c r="H7" s="11"/>
      <c r="I7" s="179" t="s">
        <v>43</v>
      </c>
      <c r="J7" s="11"/>
      <c r="K7" s="179"/>
      <c r="L7" s="11"/>
      <c r="M7" s="210" t="s">
        <v>22</v>
      </c>
      <c r="N7" s="210"/>
      <c r="O7" s="210"/>
      <c r="P7" s="208"/>
      <c r="Q7" s="11"/>
    </row>
    <row r="8" spans="1:18" s="209" customFormat="1" ht="21.75" customHeight="1">
      <c r="A8" s="19"/>
      <c r="B8" s="19"/>
      <c r="C8" s="19"/>
      <c r="D8" s="19"/>
      <c r="E8" s="19"/>
      <c r="F8" s="19"/>
      <c r="G8" s="179" t="s">
        <v>44</v>
      </c>
      <c r="H8" s="179"/>
      <c r="I8" s="179" t="s">
        <v>45</v>
      </c>
      <c r="J8" s="179"/>
      <c r="K8" s="179" t="s">
        <v>116</v>
      </c>
      <c r="L8" s="179"/>
      <c r="M8" s="211" t="s">
        <v>25</v>
      </c>
      <c r="N8" s="210"/>
      <c r="O8" s="210"/>
      <c r="P8" s="180"/>
      <c r="Q8" s="179" t="s">
        <v>10</v>
      </c>
    </row>
    <row r="9" spans="1:18" s="209" customFormat="1" ht="21.75" customHeight="1">
      <c r="A9" s="19"/>
      <c r="B9" s="18"/>
      <c r="C9" s="18"/>
      <c r="D9" s="18"/>
      <c r="E9" s="18"/>
      <c r="F9" s="18"/>
      <c r="G9" s="179" t="s">
        <v>46</v>
      </c>
      <c r="H9" s="179"/>
      <c r="I9" s="181" t="s">
        <v>79</v>
      </c>
      <c r="J9" s="179"/>
      <c r="K9" s="181" t="s">
        <v>121</v>
      </c>
      <c r="L9" s="179"/>
      <c r="M9" s="210" t="s">
        <v>23</v>
      </c>
      <c r="N9" s="210"/>
      <c r="O9" s="210" t="s">
        <v>24</v>
      </c>
      <c r="P9" s="181"/>
      <c r="Q9" s="179" t="s">
        <v>31</v>
      </c>
    </row>
    <row r="10" spans="1:18" s="209" customFormat="1" ht="21.75" customHeight="1">
      <c r="A10" s="19"/>
      <c r="B10" s="19"/>
      <c r="C10" s="19"/>
      <c r="D10" s="19"/>
      <c r="E10" s="201" t="s">
        <v>0</v>
      </c>
      <c r="F10" s="17"/>
      <c r="G10" s="10" t="s">
        <v>1</v>
      </c>
      <c r="H10" s="9"/>
      <c r="I10" s="10" t="s">
        <v>1</v>
      </c>
      <c r="J10" s="9"/>
      <c r="K10" s="10" t="s">
        <v>1</v>
      </c>
      <c r="L10" s="9"/>
      <c r="M10" s="216" t="s">
        <v>1</v>
      </c>
      <c r="N10" s="210"/>
      <c r="O10" s="216" t="s">
        <v>1</v>
      </c>
      <c r="P10" s="179"/>
      <c r="Q10" s="10" t="s">
        <v>1</v>
      </c>
    </row>
    <row r="11" spans="1:18" s="209" customFormat="1" ht="6" customHeight="1">
      <c r="A11" s="16"/>
      <c r="B11" s="20"/>
      <c r="C11" s="20"/>
      <c r="D11" s="20"/>
      <c r="E11" s="15"/>
      <c r="F11" s="20"/>
      <c r="G11" s="178"/>
      <c r="H11" s="178"/>
      <c r="I11" s="178"/>
      <c r="J11" s="178"/>
      <c r="K11" s="178"/>
      <c r="L11" s="178"/>
      <c r="M11" s="178"/>
      <c r="N11" s="14"/>
      <c r="O11" s="178"/>
      <c r="P11" s="178"/>
      <c r="Q11" s="178"/>
    </row>
    <row r="12" spans="1:18" s="209" customFormat="1" ht="21.75" customHeight="1">
      <c r="A12" s="16" t="s">
        <v>109</v>
      </c>
      <c r="B12" s="18"/>
      <c r="C12" s="19"/>
      <c r="D12" s="18"/>
      <c r="E12" s="18"/>
      <c r="F12" s="15"/>
      <c r="G12" s="202">
        <v>505813900</v>
      </c>
      <c r="H12" s="11"/>
      <c r="I12" s="202">
        <v>1513691700</v>
      </c>
      <c r="J12" s="11"/>
      <c r="K12" s="202">
        <v>917963380</v>
      </c>
      <c r="L12" s="11"/>
      <c r="M12" s="202">
        <v>14875000</v>
      </c>
      <c r="N12" s="11"/>
      <c r="O12" s="202">
        <v>3667598</v>
      </c>
      <c r="P12" s="11"/>
      <c r="Q12" s="14">
        <f>SUM(G12:O12)</f>
        <v>2956011578</v>
      </c>
      <c r="R12" s="239"/>
    </row>
    <row r="13" spans="1:18" s="209" customFormat="1" ht="21.75" customHeight="1">
      <c r="A13" s="16"/>
      <c r="B13" s="61" t="s">
        <v>47</v>
      </c>
      <c r="C13" s="19"/>
      <c r="D13" s="18"/>
      <c r="E13" s="204"/>
      <c r="F13" s="15"/>
      <c r="G13" s="202">
        <v>65573750</v>
      </c>
      <c r="H13" s="11"/>
      <c r="I13" s="202">
        <v>734426000</v>
      </c>
      <c r="J13" s="11"/>
      <c r="K13" s="202">
        <v>0</v>
      </c>
      <c r="L13" s="11"/>
      <c r="M13" s="202">
        <v>0</v>
      </c>
      <c r="N13" s="11"/>
      <c r="O13" s="202">
        <v>0</v>
      </c>
      <c r="P13" s="11"/>
      <c r="Q13" s="14">
        <f t="shared" ref="Q13:Q17" si="0">SUM(G13:O13)</f>
        <v>799999750</v>
      </c>
      <c r="R13" s="239"/>
    </row>
    <row r="14" spans="1:18" s="209" customFormat="1" ht="21.75" customHeight="1">
      <c r="A14" s="16"/>
      <c r="B14" s="61" t="s">
        <v>101</v>
      </c>
      <c r="C14" s="19"/>
      <c r="D14" s="18"/>
      <c r="E14" s="204"/>
      <c r="F14" s="15"/>
      <c r="G14" s="202">
        <v>75242900</v>
      </c>
      <c r="H14" s="11"/>
      <c r="I14" s="202">
        <v>842720480</v>
      </c>
      <c r="J14" s="11"/>
      <c r="K14" s="202">
        <v>-917963380</v>
      </c>
      <c r="L14" s="11"/>
      <c r="M14" s="202">
        <v>0</v>
      </c>
      <c r="N14" s="11"/>
      <c r="O14" s="202">
        <v>0</v>
      </c>
      <c r="P14" s="11"/>
      <c r="Q14" s="14">
        <f t="shared" si="0"/>
        <v>0</v>
      </c>
      <c r="R14" s="239"/>
    </row>
    <row r="15" spans="1:18" s="209" customFormat="1" ht="21.75" customHeight="1">
      <c r="A15" s="16"/>
      <c r="B15" s="61" t="s">
        <v>147</v>
      </c>
      <c r="C15" s="19"/>
      <c r="D15" s="18"/>
      <c r="E15" s="225"/>
      <c r="F15" s="15"/>
      <c r="G15" s="202">
        <v>0</v>
      </c>
      <c r="H15" s="11"/>
      <c r="I15" s="202">
        <v>0</v>
      </c>
      <c r="J15" s="11"/>
      <c r="K15" s="202">
        <v>0</v>
      </c>
      <c r="L15" s="11"/>
      <c r="M15" s="202">
        <v>0</v>
      </c>
      <c r="N15" s="11"/>
      <c r="O15" s="202">
        <v>-594900106</v>
      </c>
      <c r="P15" s="11"/>
      <c r="Q15" s="14">
        <f t="shared" si="0"/>
        <v>-594900106</v>
      </c>
      <c r="R15" s="239"/>
    </row>
    <row r="16" spans="1:18" s="209" customFormat="1" ht="21.75" customHeight="1">
      <c r="A16" s="16"/>
      <c r="B16" s="61" t="s">
        <v>149</v>
      </c>
      <c r="C16" s="19"/>
      <c r="D16" s="18"/>
      <c r="E16" s="225"/>
      <c r="F16" s="15"/>
      <c r="G16" s="202">
        <v>0</v>
      </c>
      <c r="H16" s="11"/>
      <c r="I16" s="202">
        <v>0</v>
      </c>
      <c r="J16" s="11"/>
      <c r="K16" s="202">
        <v>0</v>
      </c>
      <c r="L16" s="11"/>
      <c r="M16" s="202">
        <v>40125000</v>
      </c>
      <c r="N16" s="11"/>
      <c r="O16" s="202">
        <v>-40125000</v>
      </c>
      <c r="P16" s="11"/>
      <c r="Q16" s="178">
        <f t="shared" si="0"/>
        <v>0</v>
      </c>
      <c r="R16" s="239"/>
    </row>
    <row r="17" spans="1:18" s="209" customFormat="1" ht="21.75" customHeight="1">
      <c r="A17" s="16"/>
      <c r="B17" s="61" t="s">
        <v>160</v>
      </c>
      <c r="C17" s="13"/>
      <c r="D17" s="18"/>
      <c r="E17" s="18"/>
      <c r="F17" s="15"/>
      <c r="G17" s="235">
        <v>0</v>
      </c>
      <c r="H17" s="11"/>
      <c r="I17" s="235">
        <v>0</v>
      </c>
      <c r="J17" s="11"/>
      <c r="K17" s="235">
        <v>0</v>
      </c>
      <c r="L17" s="11"/>
      <c r="M17" s="235">
        <v>0</v>
      </c>
      <c r="N17" s="11"/>
      <c r="O17" s="235">
        <v>782052071</v>
      </c>
      <c r="P17" s="11"/>
      <c r="Q17" s="235">
        <f t="shared" si="0"/>
        <v>782052071</v>
      </c>
      <c r="R17" s="239"/>
    </row>
    <row r="18" spans="1:18" s="209" customFormat="1" ht="6" customHeight="1">
      <c r="A18" s="12"/>
      <c r="B18" s="34"/>
      <c r="C18" s="20"/>
      <c r="D18" s="20"/>
      <c r="E18" s="15"/>
      <c r="F18" s="20"/>
      <c r="G18" s="178"/>
      <c r="H18" s="11"/>
      <c r="I18" s="178"/>
      <c r="J18" s="11"/>
      <c r="K18" s="178"/>
      <c r="L18" s="11"/>
      <c r="M18" s="178"/>
      <c r="N18" s="11"/>
      <c r="O18" s="178"/>
      <c r="P18" s="11"/>
      <c r="Q18" s="178"/>
      <c r="R18" s="239"/>
    </row>
    <row r="19" spans="1:18" s="209" customFormat="1" ht="21.75" customHeight="1" thickBot="1">
      <c r="A19" s="16" t="s">
        <v>174</v>
      </c>
      <c r="B19" s="20"/>
      <c r="C19" s="20"/>
      <c r="D19" s="20"/>
      <c r="E19" s="15"/>
      <c r="F19" s="20"/>
      <c r="G19" s="236">
        <f>SUM(G12:G18)</f>
        <v>646630550</v>
      </c>
      <c r="H19" s="11"/>
      <c r="I19" s="236">
        <f>SUM(I12:I18)</f>
        <v>3090838180</v>
      </c>
      <c r="J19" s="11"/>
      <c r="K19" s="236">
        <f>SUM(K12:K18)</f>
        <v>0</v>
      </c>
      <c r="L19" s="11"/>
      <c r="M19" s="236">
        <f>SUM(M12:M18)</f>
        <v>55000000</v>
      </c>
      <c r="N19" s="11"/>
      <c r="O19" s="236">
        <f>SUM(O12:O18)</f>
        <v>150694563</v>
      </c>
      <c r="P19" s="11"/>
      <c r="Q19" s="236">
        <f>SUM(Q12:Q18)</f>
        <v>3943163293</v>
      </c>
      <c r="R19" s="239"/>
    </row>
    <row r="20" spans="1:18" s="209" customFormat="1" ht="21.75" customHeight="1" thickTop="1">
      <c r="A20" s="16"/>
      <c r="B20" s="203"/>
      <c r="C20" s="19"/>
      <c r="D20" s="18"/>
      <c r="E20" s="18"/>
      <c r="F20" s="15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239"/>
    </row>
    <row r="21" spans="1:18" s="209" customFormat="1" ht="21.75" customHeight="1">
      <c r="A21" s="16" t="s">
        <v>122</v>
      </c>
      <c r="B21" s="18"/>
      <c r="C21" s="19"/>
      <c r="D21" s="18"/>
      <c r="E21" s="18"/>
      <c r="F21" s="15"/>
      <c r="G21" s="207">
        <v>924000000</v>
      </c>
      <c r="H21" s="11"/>
      <c r="I21" s="207">
        <v>5650789665</v>
      </c>
      <c r="J21" s="11"/>
      <c r="K21" s="207">
        <v>0</v>
      </c>
      <c r="L21" s="11"/>
      <c r="M21" s="207">
        <v>55000000</v>
      </c>
      <c r="N21" s="11"/>
      <c r="O21" s="207">
        <v>145390384</v>
      </c>
      <c r="P21" s="11"/>
      <c r="Q21" s="185">
        <f>SUM(G21:O21)</f>
        <v>6775180049</v>
      </c>
      <c r="R21" s="239"/>
    </row>
    <row r="22" spans="1:18" s="209" customFormat="1" ht="21.75" customHeight="1">
      <c r="A22" s="16"/>
      <c r="B22" s="61" t="s">
        <v>147</v>
      </c>
      <c r="C22" s="19"/>
      <c r="D22" s="18"/>
      <c r="E22" s="238">
        <v>13</v>
      </c>
      <c r="F22" s="15"/>
      <c r="G22" s="207">
        <v>0</v>
      </c>
      <c r="H22" s="11"/>
      <c r="I22" s="207">
        <v>0</v>
      </c>
      <c r="J22" s="11"/>
      <c r="K22" s="207">
        <v>0</v>
      </c>
      <c r="L22" s="11"/>
      <c r="M22" s="207">
        <v>0</v>
      </c>
      <c r="N22" s="11"/>
      <c r="O22" s="207">
        <v>-92363075</v>
      </c>
      <c r="P22" s="11"/>
      <c r="Q22" s="185">
        <f t="shared" ref="Q22:Q23" si="1">SUM(G22:O22)</f>
        <v>-92363075</v>
      </c>
      <c r="R22" s="239"/>
    </row>
    <row r="23" spans="1:18" s="209" customFormat="1" ht="21.75" customHeight="1">
      <c r="A23" s="16"/>
      <c r="B23" s="61" t="s">
        <v>160</v>
      </c>
      <c r="C23" s="13"/>
      <c r="D23" s="18"/>
      <c r="E23" s="18"/>
      <c r="F23" s="15"/>
      <c r="G23" s="182">
        <v>0</v>
      </c>
      <c r="H23" s="11"/>
      <c r="I23" s="182">
        <v>0</v>
      </c>
      <c r="J23" s="11"/>
      <c r="K23" s="182">
        <v>0</v>
      </c>
      <c r="L23" s="11"/>
      <c r="M23" s="182">
        <v>0</v>
      </c>
      <c r="N23" s="11"/>
      <c r="O23" s="182">
        <v>406934825</v>
      </c>
      <c r="P23" s="11"/>
      <c r="Q23" s="182">
        <f t="shared" si="1"/>
        <v>406934825</v>
      </c>
      <c r="R23" s="239"/>
    </row>
    <row r="24" spans="1:18" s="209" customFormat="1" ht="6" customHeight="1">
      <c r="A24" s="12"/>
      <c r="B24" s="34"/>
      <c r="C24" s="20"/>
      <c r="D24" s="20"/>
      <c r="E24" s="15"/>
      <c r="F24" s="20"/>
      <c r="G24" s="183"/>
      <c r="H24" s="11"/>
      <c r="I24" s="183"/>
      <c r="J24" s="11"/>
      <c r="K24" s="183"/>
      <c r="L24" s="11"/>
      <c r="M24" s="183"/>
      <c r="N24" s="11"/>
      <c r="O24" s="183"/>
      <c r="P24" s="11"/>
      <c r="Q24" s="183"/>
      <c r="R24" s="239"/>
    </row>
    <row r="25" spans="1:18" s="209" customFormat="1" ht="21.75" customHeight="1" thickBot="1">
      <c r="A25" s="16" t="s">
        <v>179</v>
      </c>
      <c r="B25" s="20"/>
      <c r="C25" s="20"/>
      <c r="D25" s="20"/>
      <c r="E25" s="15"/>
      <c r="F25" s="20"/>
      <c r="G25" s="184">
        <f>SUM(G21:G24)</f>
        <v>924000000</v>
      </c>
      <c r="H25" s="11"/>
      <c r="I25" s="184">
        <f>SUM(I21:I24)</f>
        <v>5650789665</v>
      </c>
      <c r="J25" s="11"/>
      <c r="K25" s="184">
        <f>SUM(K21:K24)</f>
        <v>0</v>
      </c>
      <c r="L25" s="11"/>
      <c r="M25" s="184">
        <f>SUM(M21:M24)</f>
        <v>55000000</v>
      </c>
      <c r="N25" s="11"/>
      <c r="O25" s="184">
        <f>SUM(O21:O24)</f>
        <v>459962134</v>
      </c>
      <c r="P25" s="11"/>
      <c r="Q25" s="184">
        <f>SUM(Q21:Q24)</f>
        <v>7089751799</v>
      </c>
      <c r="R25" s="239"/>
    </row>
    <row r="26" spans="1:18" s="28" customFormat="1" ht="21.75" customHeight="1" thickTop="1">
      <c r="A26" s="16"/>
      <c r="B26" s="20"/>
      <c r="C26" s="20"/>
      <c r="D26" s="20"/>
      <c r="E26" s="15"/>
      <c r="F26" s="20"/>
      <c r="G26" s="178"/>
      <c r="H26" s="11"/>
      <c r="I26" s="178"/>
      <c r="J26" s="11"/>
      <c r="K26" s="178"/>
      <c r="L26" s="11"/>
      <c r="M26" s="178"/>
      <c r="N26" s="11"/>
      <c r="O26" s="178"/>
      <c r="P26" s="11"/>
      <c r="Q26" s="178"/>
    </row>
    <row r="27" spans="1:18" s="28" customFormat="1" ht="21.75" customHeight="1">
      <c r="A27" s="16"/>
      <c r="B27" s="20"/>
      <c r="C27" s="20"/>
      <c r="D27" s="20"/>
      <c r="E27" s="15"/>
      <c r="F27" s="20"/>
      <c r="G27" s="178"/>
      <c r="H27" s="11"/>
      <c r="I27" s="178"/>
      <c r="J27" s="11"/>
      <c r="K27" s="178"/>
      <c r="L27" s="11"/>
      <c r="M27" s="178"/>
      <c r="N27" s="11"/>
      <c r="O27" s="178"/>
      <c r="P27" s="11"/>
      <c r="Q27" s="178"/>
    </row>
    <row r="28" spans="1:18" s="28" customFormat="1" ht="21.75" customHeight="1">
      <c r="A28" s="16"/>
      <c r="B28" s="20"/>
      <c r="C28" s="20"/>
      <c r="D28" s="20"/>
      <c r="E28" s="15"/>
      <c r="F28" s="20"/>
      <c r="G28" s="178"/>
      <c r="H28" s="11"/>
      <c r="I28" s="178"/>
      <c r="J28" s="11"/>
      <c r="K28" s="178"/>
      <c r="L28" s="11"/>
      <c r="M28" s="178"/>
      <c r="N28" s="11"/>
      <c r="O28" s="178"/>
      <c r="P28" s="178"/>
      <c r="Q28" s="178"/>
    </row>
    <row r="29" spans="1:18" s="28" customFormat="1" ht="21.75" customHeight="1">
      <c r="A29" s="16"/>
      <c r="B29" s="20"/>
      <c r="C29" s="20"/>
      <c r="D29" s="20"/>
      <c r="E29" s="15"/>
      <c r="F29" s="20"/>
      <c r="G29" s="178"/>
      <c r="H29" s="178"/>
      <c r="I29" s="178"/>
      <c r="J29" s="11"/>
      <c r="K29" s="178"/>
      <c r="L29" s="11"/>
      <c r="M29" s="178"/>
      <c r="N29" s="14"/>
      <c r="O29" s="178"/>
      <c r="P29" s="178"/>
      <c r="Q29" s="178"/>
    </row>
    <row r="30" spans="1:18" s="28" customFormat="1" ht="21.75" customHeight="1">
      <c r="A30" s="16"/>
      <c r="B30" s="20"/>
      <c r="C30" s="20"/>
      <c r="D30" s="20"/>
      <c r="E30" s="15"/>
      <c r="F30" s="20"/>
      <c r="G30" s="178"/>
      <c r="H30" s="178"/>
      <c r="I30" s="178"/>
      <c r="J30" s="11"/>
      <c r="K30" s="178"/>
      <c r="L30" s="11"/>
      <c r="M30" s="178"/>
      <c r="N30" s="14"/>
      <c r="O30" s="178"/>
      <c r="P30" s="178"/>
      <c r="Q30" s="178"/>
    </row>
    <row r="31" spans="1:18" s="28" customFormat="1" ht="21.75" customHeight="1">
      <c r="A31" s="16"/>
      <c r="B31" s="20"/>
      <c r="C31" s="20"/>
      <c r="D31" s="20"/>
      <c r="E31" s="15"/>
      <c r="F31" s="20"/>
      <c r="G31" s="178"/>
      <c r="H31" s="178"/>
      <c r="I31" s="178"/>
      <c r="J31" s="178"/>
      <c r="K31" s="178"/>
      <c r="L31" s="178"/>
      <c r="M31" s="178"/>
      <c r="N31" s="14"/>
      <c r="O31" s="178"/>
      <c r="P31" s="178"/>
      <c r="Q31" s="178"/>
    </row>
    <row r="32" spans="1:18" s="28" customFormat="1" ht="21.75" customHeight="1">
      <c r="A32" s="16"/>
      <c r="B32" s="20"/>
      <c r="C32" s="20"/>
      <c r="D32" s="20"/>
      <c r="E32" s="15"/>
      <c r="F32" s="20"/>
      <c r="G32" s="178"/>
      <c r="H32" s="178"/>
      <c r="I32" s="178"/>
      <c r="J32" s="178"/>
      <c r="K32" s="178"/>
      <c r="L32" s="178"/>
      <c r="M32" s="178"/>
      <c r="N32" s="14"/>
      <c r="O32" s="178"/>
      <c r="P32" s="178"/>
      <c r="Q32" s="178"/>
    </row>
    <row r="33" spans="1:17" s="28" customFormat="1" ht="21.75" customHeight="1">
      <c r="A33" s="16"/>
      <c r="B33" s="20"/>
      <c r="C33" s="20"/>
      <c r="D33" s="20"/>
      <c r="E33" s="15"/>
      <c r="F33" s="20"/>
      <c r="G33" s="178"/>
      <c r="H33" s="178"/>
      <c r="I33" s="178"/>
      <c r="J33" s="178"/>
      <c r="K33" s="178"/>
      <c r="L33" s="178"/>
      <c r="M33" s="178"/>
      <c r="N33" s="14"/>
      <c r="O33" s="178"/>
      <c r="P33" s="178"/>
      <c r="Q33" s="178"/>
    </row>
    <row r="34" spans="1:17" s="28" customFormat="1" ht="21.75" customHeight="1">
      <c r="A34" s="16"/>
      <c r="B34" s="20"/>
      <c r="C34" s="20"/>
      <c r="D34" s="20"/>
      <c r="E34" s="15"/>
      <c r="F34" s="20"/>
      <c r="G34" s="178"/>
      <c r="H34" s="178"/>
      <c r="I34" s="178"/>
      <c r="J34" s="178"/>
      <c r="K34" s="178"/>
      <c r="L34" s="178"/>
      <c r="M34" s="178"/>
      <c r="N34" s="14"/>
      <c r="O34" s="178"/>
      <c r="P34" s="178"/>
      <c r="Q34" s="178"/>
    </row>
    <row r="35" spans="1:17" s="28" customFormat="1" ht="21.75" customHeight="1">
      <c r="A35" s="16"/>
      <c r="B35" s="20"/>
      <c r="C35" s="20"/>
      <c r="D35" s="20"/>
      <c r="E35" s="15"/>
      <c r="F35" s="20"/>
      <c r="G35" s="178"/>
      <c r="H35" s="178"/>
      <c r="I35" s="178"/>
      <c r="J35" s="178"/>
      <c r="K35" s="178"/>
      <c r="L35" s="178"/>
      <c r="M35" s="178"/>
      <c r="N35" s="14"/>
      <c r="O35" s="178"/>
      <c r="P35" s="178"/>
      <c r="Q35" s="178"/>
    </row>
    <row r="36" spans="1:17" s="28" customFormat="1" ht="21.75" customHeight="1">
      <c r="A36" s="16"/>
      <c r="B36" s="20"/>
      <c r="C36" s="20"/>
      <c r="D36" s="20"/>
      <c r="E36" s="15"/>
      <c r="F36" s="20"/>
      <c r="G36" s="178"/>
      <c r="H36" s="178"/>
      <c r="I36" s="178"/>
      <c r="J36" s="178"/>
      <c r="K36" s="178"/>
      <c r="L36" s="178"/>
      <c r="M36" s="178"/>
      <c r="N36" s="14"/>
      <c r="O36" s="178"/>
      <c r="P36" s="178"/>
      <c r="Q36" s="178"/>
    </row>
    <row r="37" spans="1:17" s="28" customFormat="1" ht="21.75" customHeight="1">
      <c r="A37" s="16"/>
      <c r="B37" s="20"/>
      <c r="C37" s="20"/>
      <c r="D37" s="20"/>
      <c r="E37" s="15"/>
      <c r="F37" s="20"/>
      <c r="G37" s="178"/>
      <c r="H37" s="178"/>
      <c r="I37" s="178"/>
      <c r="J37" s="178"/>
      <c r="K37" s="178"/>
      <c r="L37" s="178"/>
      <c r="M37" s="178"/>
      <c r="N37" s="14"/>
      <c r="O37" s="178"/>
      <c r="P37" s="178"/>
      <c r="Q37" s="178"/>
    </row>
    <row r="38" spans="1:17" s="28" customFormat="1" ht="21.75" customHeight="1">
      <c r="A38" s="16"/>
      <c r="B38" s="20"/>
      <c r="C38" s="20"/>
      <c r="D38" s="20"/>
      <c r="E38" s="15"/>
      <c r="F38" s="20"/>
      <c r="G38" s="178"/>
      <c r="H38" s="178"/>
      <c r="I38" s="178"/>
      <c r="J38" s="178"/>
      <c r="K38" s="178"/>
      <c r="L38" s="178"/>
      <c r="M38" s="178"/>
      <c r="N38" s="14"/>
      <c r="O38" s="178"/>
      <c r="P38" s="178"/>
      <c r="Q38" s="178"/>
    </row>
    <row r="39" spans="1:17" s="28" customFormat="1" ht="21.75" customHeight="1">
      <c r="A39" s="16"/>
      <c r="B39" s="20"/>
      <c r="C39" s="20"/>
      <c r="D39" s="20"/>
      <c r="E39" s="15"/>
      <c r="F39" s="20"/>
      <c r="G39" s="178"/>
      <c r="H39" s="178"/>
      <c r="I39" s="178"/>
      <c r="J39" s="178"/>
      <c r="K39" s="178"/>
      <c r="L39" s="178"/>
      <c r="M39" s="178"/>
      <c r="N39" s="14"/>
      <c r="O39" s="178"/>
      <c r="P39" s="178"/>
      <c r="Q39" s="178"/>
    </row>
    <row r="40" spans="1:17" s="28" customFormat="1" ht="21.75" customHeight="1">
      <c r="A40" s="16"/>
      <c r="B40" s="20"/>
      <c r="C40" s="20"/>
      <c r="D40" s="20"/>
      <c r="E40" s="15"/>
      <c r="F40" s="20"/>
      <c r="G40" s="178"/>
      <c r="H40" s="178"/>
      <c r="I40" s="178"/>
      <c r="J40" s="178"/>
      <c r="K40" s="178"/>
      <c r="L40" s="178"/>
      <c r="M40" s="178"/>
      <c r="N40" s="14"/>
      <c r="O40" s="178"/>
      <c r="P40" s="178"/>
      <c r="Q40" s="178"/>
    </row>
    <row r="41" spans="1:17" s="28" customFormat="1" ht="23.25" customHeight="1">
      <c r="A41" s="16"/>
      <c r="B41" s="20"/>
      <c r="C41" s="20"/>
      <c r="D41" s="20"/>
      <c r="E41" s="15"/>
      <c r="F41" s="20"/>
      <c r="G41" s="178"/>
      <c r="H41" s="178"/>
      <c r="I41" s="178"/>
      <c r="J41" s="178"/>
      <c r="K41" s="178"/>
      <c r="L41" s="178"/>
      <c r="M41" s="178"/>
      <c r="N41" s="14"/>
      <c r="O41" s="178"/>
      <c r="P41" s="178"/>
      <c r="Q41" s="178"/>
    </row>
    <row r="42" spans="1:17" s="28" customFormat="1" ht="21.75" customHeight="1">
      <c r="A42" s="251" t="s">
        <v>90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</row>
    <row r="43" spans="1:17" s="28" customFormat="1" ht="21.75" customHeight="1">
      <c r="A43" s="251" t="s">
        <v>145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</row>
    <row r="44" spans="1:17" s="28" customFormat="1" ht="21.75" customHeight="1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</row>
    <row r="45" spans="1:17" s="28" customFormat="1" ht="21.75" customHeight="1">
      <c r="A45" s="33"/>
      <c r="B45" s="31"/>
      <c r="C45" s="31"/>
      <c r="D45" s="31"/>
      <c r="E45" s="23"/>
      <c r="F45" s="31"/>
      <c r="G45" s="30"/>
      <c r="H45" s="30"/>
      <c r="I45" s="30"/>
      <c r="J45" s="30"/>
      <c r="K45" s="30"/>
      <c r="L45" s="30"/>
      <c r="M45" s="30"/>
      <c r="N45" s="29"/>
      <c r="O45" s="30"/>
      <c r="P45" s="30"/>
      <c r="Q45" s="30"/>
    </row>
    <row r="46" spans="1:17" ht="21.95" customHeight="1">
      <c r="A46" s="256" t="s">
        <v>87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</row>
  </sheetData>
  <mergeCells count="5">
    <mergeCell ref="G5:Q5"/>
    <mergeCell ref="M6:O6"/>
    <mergeCell ref="A42:Q42"/>
    <mergeCell ref="A43:Q43"/>
    <mergeCell ref="A46:Q4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D321-B231-4664-8522-D20A7ED6B442}">
  <dimension ref="A1:V107"/>
  <sheetViews>
    <sheetView tabSelected="1" topLeftCell="A86" zoomScale="90" zoomScaleNormal="90" zoomScaleSheetLayoutView="115" workbookViewId="0">
      <selection activeCell="E110" sqref="E110"/>
    </sheetView>
  </sheetViews>
  <sheetFormatPr defaultColWidth="8" defaultRowHeight="21.75" customHeight="1"/>
  <cols>
    <col min="1" max="3" width="1.140625" style="31" customWidth="1"/>
    <col min="4" max="4" width="44.7109375" style="31" customWidth="1"/>
    <col min="5" max="5" width="7.85546875" style="23" customWidth="1"/>
    <col min="6" max="6" width="1" style="31" customWidth="1"/>
    <col min="7" max="7" width="13.85546875" style="30" customWidth="1"/>
    <col min="8" max="8" width="1" style="29" customWidth="1"/>
    <col min="9" max="9" width="13.85546875" style="30" customWidth="1"/>
    <col min="10" max="10" width="1" style="29" customWidth="1"/>
    <col min="11" max="11" width="13.85546875" style="30" customWidth="1"/>
    <col min="12" max="12" width="1" style="29" customWidth="1"/>
    <col min="13" max="13" width="13.85546875" style="30" customWidth="1"/>
    <col min="14" max="17" width="17.140625" style="31" customWidth="1"/>
    <col min="18" max="16384" width="8" style="31"/>
  </cols>
  <sheetData>
    <row r="1" spans="1:13" ht="21.75" customHeight="1">
      <c r="A1" s="33" t="s">
        <v>132</v>
      </c>
    </row>
    <row r="2" spans="1:13" ht="21.75" customHeight="1">
      <c r="A2" s="33" t="s">
        <v>51</v>
      </c>
      <c r="B2" s="8"/>
      <c r="C2" s="8"/>
      <c r="D2" s="8"/>
      <c r="F2" s="8"/>
      <c r="H2" s="7"/>
      <c r="J2" s="7"/>
      <c r="L2" s="7"/>
    </row>
    <row r="3" spans="1:13" ht="21.75" customHeight="1">
      <c r="A3" s="27" t="s">
        <v>178</v>
      </c>
      <c r="B3" s="6"/>
      <c r="C3" s="6"/>
      <c r="D3" s="6"/>
      <c r="E3" s="5"/>
      <c r="F3" s="6"/>
      <c r="G3" s="25"/>
      <c r="H3" s="4"/>
      <c r="I3" s="25"/>
      <c r="J3" s="4"/>
      <c r="K3" s="25"/>
      <c r="L3" s="4"/>
      <c r="M3" s="25"/>
    </row>
    <row r="4" spans="1:13" ht="20.100000000000001" customHeight="1">
      <c r="A4" s="13"/>
      <c r="B4" s="62"/>
      <c r="C4" s="62"/>
      <c r="D4" s="250"/>
      <c r="E4" s="15"/>
      <c r="F4" s="62"/>
      <c r="G4" s="178"/>
      <c r="H4" s="250"/>
      <c r="I4" s="178"/>
      <c r="J4" s="250"/>
      <c r="K4" s="178"/>
      <c r="L4" s="250"/>
      <c r="M4" s="178"/>
    </row>
    <row r="5" spans="1:13" s="20" customFormat="1" ht="19.350000000000001" customHeight="1">
      <c r="A5" s="62"/>
      <c r="B5" s="62"/>
      <c r="C5" s="62"/>
      <c r="D5" s="62"/>
      <c r="E5" s="17"/>
      <c r="F5" s="63"/>
      <c r="G5" s="257" t="s">
        <v>85</v>
      </c>
      <c r="H5" s="257"/>
      <c r="I5" s="257"/>
      <c r="J5" s="11"/>
      <c r="K5" s="257" t="s">
        <v>86</v>
      </c>
      <c r="L5" s="257"/>
      <c r="M5" s="257"/>
    </row>
    <row r="6" spans="1:13" s="20" customFormat="1" ht="19.350000000000001" customHeight="1">
      <c r="A6" s="62"/>
      <c r="B6" s="62"/>
      <c r="C6" s="62"/>
      <c r="D6" s="62"/>
      <c r="E6" s="17"/>
      <c r="F6" s="63"/>
      <c r="G6" s="212" t="s">
        <v>83</v>
      </c>
      <c r="H6" s="212"/>
      <c r="I6" s="212" t="s">
        <v>83</v>
      </c>
      <c r="J6" s="212"/>
      <c r="K6" s="212" t="s">
        <v>83</v>
      </c>
      <c r="L6" s="212"/>
      <c r="M6" s="212" t="s">
        <v>83</v>
      </c>
    </row>
    <row r="7" spans="1:13" s="20" customFormat="1" ht="19.350000000000001" customHeight="1">
      <c r="A7" s="62"/>
      <c r="B7" s="62"/>
      <c r="C7" s="62"/>
      <c r="D7" s="62"/>
      <c r="E7" s="17"/>
      <c r="F7" s="63"/>
      <c r="G7" s="213" t="s">
        <v>166</v>
      </c>
      <c r="H7" s="212"/>
      <c r="I7" s="213" t="s">
        <v>166</v>
      </c>
      <c r="J7" s="212"/>
      <c r="K7" s="213" t="s">
        <v>166</v>
      </c>
      <c r="L7" s="212"/>
      <c r="M7" s="213" t="s">
        <v>166</v>
      </c>
    </row>
    <row r="8" spans="1:13" s="20" customFormat="1" ht="19.350000000000001" customHeight="1">
      <c r="D8" s="14"/>
      <c r="E8" s="15"/>
      <c r="F8" s="17"/>
      <c r="G8" s="9" t="s">
        <v>123</v>
      </c>
      <c r="H8" s="11"/>
      <c r="I8" s="9" t="s">
        <v>108</v>
      </c>
      <c r="J8" s="11"/>
      <c r="K8" s="9" t="s">
        <v>123</v>
      </c>
      <c r="L8" s="11"/>
      <c r="M8" s="9" t="s">
        <v>108</v>
      </c>
    </row>
    <row r="9" spans="1:13" s="20" customFormat="1" ht="19.350000000000001" customHeight="1">
      <c r="E9" s="81" t="s">
        <v>0</v>
      </c>
      <c r="F9" s="15"/>
      <c r="G9" s="10" t="s">
        <v>1</v>
      </c>
      <c r="H9" s="64"/>
      <c r="I9" s="10" t="s">
        <v>1</v>
      </c>
      <c r="J9" s="11"/>
      <c r="K9" s="10" t="s">
        <v>1</v>
      </c>
      <c r="L9" s="64"/>
      <c r="M9" s="10" t="s">
        <v>1</v>
      </c>
    </row>
    <row r="10" spans="1:13" s="20" customFormat="1" ht="19.350000000000001" customHeight="1">
      <c r="A10" s="19" t="s">
        <v>52</v>
      </c>
      <c r="E10" s="17"/>
      <c r="F10" s="17"/>
      <c r="G10" s="65"/>
      <c r="H10" s="11"/>
      <c r="I10" s="237"/>
      <c r="J10" s="14"/>
      <c r="K10" s="65"/>
      <c r="L10" s="14"/>
      <c r="M10" s="237"/>
    </row>
    <row r="11" spans="1:13" s="20" customFormat="1" ht="19.350000000000001" customHeight="1">
      <c r="A11" s="34" t="s">
        <v>167</v>
      </c>
      <c r="B11" s="34"/>
      <c r="C11" s="34"/>
      <c r="D11" s="34"/>
      <c r="E11" s="15"/>
      <c r="G11" s="66">
        <v>691869811</v>
      </c>
      <c r="H11" s="67"/>
      <c r="I11" s="68">
        <v>820840889</v>
      </c>
      <c r="J11" s="68"/>
      <c r="K11" s="66">
        <v>406889024</v>
      </c>
      <c r="L11" s="69"/>
      <c r="M11" s="68">
        <v>788640131</v>
      </c>
    </row>
    <row r="12" spans="1:13" s="20" customFormat="1" ht="19.350000000000001" customHeight="1">
      <c r="A12" s="34" t="s">
        <v>53</v>
      </c>
      <c r="B12" s="34"/>
      <c r="C12" s="34"/>
      <c r="E12" s="15"/>
      <c r="G12" s="66"/>
      <c r="H12" s="67"/>
      <c r="I12" s="68"/>
      <c r="J12" s="68"/>
      <c r="K12" s="70"/>
      <c r="L12" s="69"/>
      <c r="M12" s="69"/>
    </row>
    <row r="13" spans="1:13" s="20" customFormat="1" ht="19.350000000000001" customHeight="1">
      <c r="A13" s="34"/>
      <c r="B13" s="71" t="s">
        <v>54</v>
      </c>
      <c r="C13" s="34"/>
      <c r="E13" s="15"/>
      <c r="G13" s="66">
        <v>95955534</v>
      </c>
      <c r="H13" s="67"/>
      <c r="I13" s="68">
        <v>94249072</v>
      </c>
      <c r="J13" s="68"/>
      <c r="K13" s="66">
        <v>145704</v>
      </c>
      <c r="L13" s="68"/>
      <c r="M13" s="68">
        <v>98358</v>
      </c>
    </row>
    <row r="14" spans="1:13" s="20" customFormat="1" ht="19.350000000000001" customHeight="1">
      <c r="A14" s="34"/>
      <c r="B14" s="34" t="s">
        <v>181</v>
      </c>
      <c r="C14" s="34"/>
      <c r="E14" s="15">
        <v>9.1999999999999993</v>
      </c>
      <c r="G14" s="66">
        <v>-9683593</v>
      </c>
      <c r="H14" s="67"/>
      <c r="I14" s="68">
        <v>-2962707</v>
      </c>
      <c r="J14" s="68"/>
      <c r="K14" s="66">
        <v>0</v>
      </c>
      <c r="L14" s="68"/>
      <c r="M14" s="68">
        <v>0</v>
      </c>
    </row>
    <row r="15" spans="1:13" s="20" customFormat="1" ht="19.350000000000001" customHeight="1">
      <c r="A15" s="34"/>
      <c r="B15" s="34" t="s">
        <v>209</v>
      </c>
      <c r="C15" s="34"/>
      <c r="E15" s="15"/>
      <c r="G15" s="66">
        <v>0</v>
      </c>
      <c r="H15" s="67"/>
      <c r="I15" s="68">
        <v>0</v>
      </c>
      <c r="J15" s="68"/>
      <c r="K15" s="66">
        <v>0</v>
      </c>
      <c r="L15" s="68"/>
      <c r="M15" s="68">
        <v>10520775</v>
      </c>
    </row>
    <row r="16" spans="1:13" s="20" customFormat="1" ht="19.350000000000001" customHeight="1">
      <c r="A16" s="34"/>
      <c r="B16" s="34" t="s">
        <v>104</v>
      </c>
      <c r="C16" s="34"/>
      <c r="E16" s="15"/>
      <c r="G16" s="66">
        <v>1</v>
      </c>
      <c r="H16" s="67"/>
      <c r="I16" s="68">
        <v>363340</v>
      </c>
      <c r="J16" s="68"/>
      <c r="K16" s="66">
        <v>0</v>
      </c>
      <c r="L16" s="68"/>
      <c r="M16" s="68">
        <v>0</v>
      </c>
    </row>
    <row r="17" spans="1:22" s="20" customFormat="1" ht="19.350000000000001" customHeight="1">
      <c r="A17" s="72"/>
      <c r="B17" s="73" t="s">
        <v>73</v>
      </c>
      <c r="C17" s="74"/>
      <c r="E17" s="15"/>
      <c r="G17" s="66">
        <v>493651</v>
      </c>
      <c r="H17" s="69"/>
      <c r="I17" s="68">
        <v>477061</v>
      </c>
      <c r="J17" s="69"/>
      <c r="K17" s="66">
        <v>220174</v>
      </c>
      <c r="L17" s="68"/>
      <c r="M17" s="68">
        <v>208052</v>
      </c>
      <c r="V17" s="20" t="s">
        <v>124</v>
      </c>
    </row>
    <row r="18" spans="1:22" s="20" customFormat="1" ht="19.350000000000001" customHeight="1">
      <c r="A18" s="72"/>
      <c r="B18" s="73" t="s">
        <v>201</v>
      </c>
      <c r="C18" s="74"/>
      <c r="E18" s="15"/>
      <c r="G18" s="66">
        <v>940546</v>
      </c>
      <c r="H18" s="69"/>
      <c r="I18" s="68">
        <v>-28225</v>
      </c>
      <c r="J18" s="69"/>
      <c r="K18" s="66">
        <v>0</v>
      </c>
      <c r="L18" s="68"/>
      <c r="M18" s="68">
        <v>0</v>
      </c>
    </row>
    <row r="19" spans="1:22" s="20" customFormat="1" ht="19.350000000000001" customHeight="1">
      <c r="A19" s="72"/>
      <c r="B19" s="73" t="s">
        <v>199</v>
      </c>
      <c r="C19" s="74"/>
      <c r="E19" s="15"/>
      <c r="G19" s="66">
        <v>-28458021</v>
      </c>
      <c r="H19" s="69"/>
      <c r="I19" s="68">
        <v>-95046579</v>
      </c>
      <c r="J19" s="69"/>
      <c r="K19" s="66">
        <v>10288649</v>
      </c>
      <c r="L19" s="68"/>
      <c r="M19" s="68">
        <v>-84062824</v>
      </c>
    </row>
    <row r="20" spans="1:22" s="20" customFormat="1" ht="19.350000000000001" customHeight="1">
      <c r="A20" s="72"/>
      <c r="B20" s="73" t="s">
        <v>117</v>
      </c>
      <c r="C20" s="74"/>
      <c r="E20" s="15"/>
      <c r="G20" s="66">
        <v>0</v>
      </c>
      <c r="H20" s="69"/>
      <c r="I20" s="68">
        <v>-8633417</v>
      </c>
      <c r="J20" s="69"/>
      <c r="K20" s="66">
        <v>0</v>
      </c>
      <c r="L20" s="68"/>
      <c r="M20" s="68">
        <v>-8633417</v>
      </c>
    </row>
    <row r="21" spans="1:22" s="20" customFormat="1" ht="19.350000000000001" customHeight="1">
      <c r="A21" s="72"/>
      <c r="B21" s="73" t="s">
        <v>200</v>
      </c>
      <c r="C21" s="74"/>
      <c r="E21" s="15"/>
      <c r="G21" s="66">
        <v>0</v>
      </c>
      <c r="H21" s="69"/>
      <c r="I21" s="68">
        <v>-691077</v>
      </c>
      <c r="J21" s="69"/>
      <c r="K21" s="66">
        <v>0</v>
      </c>
      <c r="L21" s="68"/>
      <c r="M21" s="68">
        <v>0</v>
      </c>
    </row>
    <row r="22" spans="1:22" s="20" customFormat="1" ht="19.350000000000001" customHeight="1">
      <c r="A22" s="34"/>
      <c r="B22" s="34" t="s">
        <v>55</v>
      </c>
      <c r="C22" s="34"/>
      <c r="E22" s="15"/>
      <c r="G22" s="66">
        <v>-4342768</v>
      </c>
      <c r="H22" s="67"/>
      <c r="I22" s="68">
        <v>-9316540</v>
      </c>
      <c r="J22" s="68"/>
      <c r="K22" s="66">
        <v>-2285105</v>
      </c>
      <c r="L22" s="68"/>
      <c r="M22" s="68">
        <v>-83575750</v>
      </c>
    </row>
    <row r="23" spans="1:22" s="20" customFormat="1" ht="19.350000000000001" customHeight="1">
      <c r="A23" s="34"/>
      <c r="B23" s="34" t="s">
        <v>150</v>
      </c>
      <c r="C23" s="34"/>
      <c r="E23" s="15"/>
      <c r="G23" s="66">
        <v>0</v>
      </c>
      <c r="H23" s="67"/>
      <c r="I23" s="68">
        <v>0</v>
      </c>
      <c r="J23" s="68"/>
      <c r="K23" s="66">
        <v>-448495500</v>
      </c>
      <c r="L23" s="68"/>
      <c r="M23" s="68">
        <v>-765000911</v>
      </c>
    </row>
    <row r="24" spans="1:22" s="20" customFormat="1" ht="19.350000000000001" customHeight="1">
      <c r="A24" s="75"/>
      <c r="B24" s="76" t="s">
        <v>28</v>
      </c>
      <c r="E24" s="15"/>
      <c r="G24" s="77">
        <v>41804669</v>
      </c>
      <c r="H24" s="68"/>
      <c r="I24" s="78">
        <v>42079180</v>
      </c>
      <c r="J24" s="68"/>
      <c r="K24" s="77">
        <v>40791674</v>
      </c>
      <c r="L24" s="68"/>
      <c r="M24" s="78">
        <v>40347142</v>
      </c>
    </row>
    <row r="25" spans="1:22" s="20" customFormat="1" ht="6" customHeight="1">
      <c r="A25" s="74"/>
      <c r="C25" s="74"/>
      <c r="E25" s="15"/>
      <c r="G25" s="79"/>
      <c r="H25" s="67"/>
      <c r="I25" s="67"/>
      <c r="J25" s="67"/>
      <c r="K25" s="79"/>
      <c r="L25" s="69"/>
      <c r="M25" s="67"/>
    </row>
    <row r="26" spans="1:22" s="20" customFormat="1" ht="19.350000000000001" customHeight="1">
      <c r="A26" s="13" t="s">
        <v>92</v>
      </c>
      <c r="B26" s="19"/>
      <c r="C26" s="35"/>
      <c r="D26" s="19"/>
      <c r="E26" s="15"/>
      <c r="G26" s="70"/>
      <c r="H26" s="67"/>
      <c r="I26" s="69"/>
      <c r="J26" s="68"/>
      <c r="K26" s="70"/>
      <c r="L26" s="69"/>
      <c r="M26" s="69"/>
    </row>
    <row r="27" spans="1:22" s="20" customFormat="1" ht="19.350000000000001" customHeight="1">
      <c r="A27" s="13"/>
      <c r="B27" s="19" t="s">
        <v>93</v>
      </c>
      <c r="C27" s="35"/>
      <c r="D27" s="19"/>
      <c r="E27" s="15"/>
      <c r="G27" s="66">
        <f>SUM(G11:G24)</f>
        <v>788579830</v>
      </c>
      <c r="H27" s="68"/>
      <c r="I27" s="68">
        <f>SUM(I11:I24)</f>
        <v>841330997</v>
      </c>
      <c r="J27" s="68"/>
      <c r="K27" s="66">
        <f>SUM(K11:K24)</f>
        <v>7554620</v>
      </c>
      <c r="L27" s="68"/>
      <c r="M27" s="68">
        <f>SUM(M11:M24)</f>
        <v>-101458444</v>
      </c>
    </row>
    <row r="28" spans="1:22" s="20" customFormat="1" ht="19.350000000000001" customHeight="1">
      <c r="A28" s="87" t="s">
        <v>56</v>
      </c>
      <c r="C28" s="34"/>
      <c r="E28" s="15"/>
      <c r="G28" s="70"/>
      <c r="H28" s="67"/>
      <c r="I28" s="69"/>
      <c r="J28" s="68"/>
      <c r="K28" s="70"/>
      <c r="L28" s="69"/>
      <c r="M28" s="69"/>
    </row>
    <row r="29" spans="1:22" s="20" customFormat="1" ht="19.350000000000001" customHeight="1">
      <c r="A29" s="80" t="s">
        <v>57</v>
      </c>
      <c r="B29" s="74"/>
      <c r="C29" s="34"/>
      <c r="E29" s="15"/>
      <c r="G29" s="79"/>
      <c r="H29" s="67"/>
      <c r="I29" s="67"/>
      <c r="J29" s="68"/>
      <c r="K29" s="70"/>
      <c r="L29" s="69"/>
      <c r="M29" s="69"/>
    </row>
    <row r="30" spans="1:22" s="20" customFormat="1" ht="19.350000000000001" customHeight="1">
      <c r="A30" s="75"/>
      <c r="B30" s="76" t="s">
        <v>203</v>
      </c>
      <c r="E30" s="15"/>
      <c r="G30" s="66">
        <v>36485924</v>
      </c>
      <c r="H30" s="68"/>
      <c r="I30" s="68">
        <v>-14352654</v>
      </c>
      <c r="J30" s="68"/>
      <c r="K30" s="66">
        <v>5750747</v>
      </c>
      <c r="L30" s="69"/>
      <c r="M30" s="68">
        <v>53771259</v>
      </c>
    </row>
    <row r="31" spans="1:22" s="20" customFormat="1" ht="19.350000000000001" customHeight="1">
      <c r="A31" s="75"/>
      <c r="B31" s="76" t="s">
        <v>21</v>
      </c>
      <c r="E31" s="15"/>
      <c r="G31" s="66">
        <v>3037037</v>
      </c>
      <c r="H31" s="68"/>
      <c r="I31" s="68">
        <v>6004843</v>
      </c>
      <c r="J31" s="68"/>
      <c r="K31" s="66">
        <v>512714</v>
      </c>
      <c r="L31" s="68"/>
      <c r="M31" s="68">
        <v>126238</v>
      </c>
    </row>
    <row r="32" spans="1:22" s="20" customFormat="1" ht="19.350000000000001" customHeight="1">
      <c r="A32" s="75"/>
      <c r="B32" s="76" t="s">
        <v>35</v>
      </c>
      <c r="E32" s="15"/>
      <c r="G32" s="66">
        <v>-5387764</v>
      </c>
      <c r="H32" s="68"/>
      <c r="I32" s="68">
        <v>-1670380</v>
      </c>
      <c r="J32" s="68"/>
      <c r="K32" s="66">
        <v>0</v>
      </c>
      <c r="L32" s="68"/>
      <c r="M32" s="68">
        <v>0</v>
      </c>
    </row>
    <row r="33" spans="1:13" s="20" customFormat="1" ht="19.350000000000001" customHeight="1">
      <c r="A33" s="75"/>
      <c r="B33" s="76" t="s">
        <v>36</v>
      </c>
      <c r="E33" s="15"/>
      <c r="G33" s="66">
        <v>10725848</v>
      </c>
      <c r="H33" s="68"/>
      <c r="I33" s="68">
        <v>27610236</v>
      </c>
      <c r="J33" s="68"/>
      <c r="K33" s="66">
        <v>0</v>
      </c>
      <c r="L33" s="68"/>
      <c r="M33" s="68">
        <v>2722551</v>
      </c>
    </row>
    <row r="34" spans="1:13" s="20" customFormat="1" ht="19.350000000000001" customHeight="1">
      <c r="A34" s="74" t="s">
        <v>58</v>
      </c>
      <c r="B34" s="76"/>
      <c r="E34" s="15"/>
      <c r="G34" s="70"/>
      <c r="H34" s="68"/>
      <c r="I34" s="69"/>
      <c r="J34" s="68"/>
      <c r="K34" s="70"/>
      <c r="L34" s="69"/>
      <c r="M34" s="69"/>
    </row>
    <row r="35" spans="1:13" s="20" customFormat="1" ht="19.350000000000001" customHeight="1">
      <c r="A35" s="75"/>
      <c r="B35" s="76" t="s">
        <v>130</v>
      </c>
      <c r="E35" s="15"/>
      <c r="G35" s="66">
        <v>149602082</v>
      </c>
      <c r="H35" s="68"/>
      <c r="I35" s="68">
        <v>-154780182</v>
      </c>
      <c r="J35" s="68"/>
      <c r="K35" s="66">
        <v>-14301094</v>
      </c>
      <c r="L35" s="68"/>
      <c r="M35" s="68">
        <v>6120897</v>
      </c>
    </row>
    <row r="36" spans="1:13" s="20" customFormat="1" ht="19.350000000000001" customHeight="1">
      <c r="A36" s="75"/>
      <c r="B36" s="76" t="s">
        <v>7</v>
      </c>
      <c r="E36" s="15"/>
      <c r="G36" s="66">
        <v>-1360166</v>
      </c>
      <c r="H36" s="68"/>
      <c r="I36" s="68">
        <v>11445358</v>
      </c>
      <c r="J36" s="68"/>
      <c r="K36" s="66">
        <v>-2080688</v>
      </c>
      <c r="L36" s="68"/>
      <c r="M36" s="68">
        <v>18400312</v>
      </c>
    </row>
    <row r="37" spans="1:13" s="20" customFormat="1" ht="19.350000000000001" customHeight="1">
      <c r="A37" s="75"/>
      <c r="B37" s="76" t="s">
        <v>29</v>
      </c>
      <c r="E37" s="15"/>
      <c r="G37" s="77">
        <v>0</v>
      </c>
      <c r="H37" s="68"/>
      <c r="I37" s="78">
        <v>-47000</v>
      </c>
      <c r="J37" s="68"/>
      <c r="K37" s="77">
        <v>0</v>
      </c>
      <c r="L37" s="68"/>
      <c r="M37" s="78">
        <v>0</v>
      </c>
    </row>
    <row r="38" spans="1:13" s="20" customFormat="1" ht="6" customHeight="1">
      <c r="A38" s="34"/>
      <c r="B38" s="71"/>
      <c r="E38" s="15"/>
      <c r="G38" s="66"/>
      <c r="H38" s="68"/>
      <c r="I38" s="68"/>
      <c r="J38" s="68"/>
      <c r="K38" s="70"/>
      <c r="L38" s="68"/>
      <c r="M38" s="69"/>
    </row>
    <row r="39" spans="1:13" s="20" customFormat="1" ht="19.350000000000001" customHeight="1">
      <c r="A39" s="35" t="s">
        <v>59</v>
      </c>
      <c r="B39" s="71"/>
      <c r="E39" s="15"/>
      <c r="G39" s="70">
        <f>SUM(G26:G37)</f>
        <v>981682791</v>
      </c>
      <c r="H39" s="68"/>
      <c r="I39" s="69">
        <f>SUM(I26:I37)</f>
        <v>715541218</v>
      </c>
      <c r="J39" s="68"/>
      <c r="K39" s="70">
        <f>SUM(K26:K37)</f>
        <v>-2563701</v>
      </c>
      <c r="L39" s="68"/>
      <c r="M39" s="69">
        <f>SUM(M26:M37)</f>
        <v>-20317187</v>
      </c>
    </row>
    <row r="40" spans="1:13" s="20" customFormat="1" ht="19.350000000000001" customHeight="1">
      <c r="A40" s="34"/>
      <c r="B40" s="71" t="s">
        <v>60</v>
      </c>
      <c r="E40" s="15"/>
      <c r="G40" s="77">
        <v>-241244638</v>
      </c>
      <c r="H40" s="68"/>
      <c r="I40" s="78">
        <v>-115129165</v>
      </c>
      <c r="J40" s="68"/>
      <c r="K40" s="77">
        <v>-1088834</v>
      </c>
      <c r="L40" s="68"/>
      <c r="M40" s="78">
        <v>-15425942</v>
      </c>
    </row>
    <row r="41" spans="1:13" s="20" customFormat="1" ht="6" customHeight="1">
      <c r="A41" s="34"/>
      <c r="C41" s="34"/>
      <c r="E41" s="15"/>
      <c r="G41" s="66"/>
      <c r="H41" s="67"/>
      <c r="I41" s="68"/>
      <c r="J41" s="68"/>
      <c r="K41" s="70"/>
      <c r="L41" s="69"/>
      <c r="M41" s="69"/>
    </row>
    <row r="42" spans="1:13" s="20" customFormat="1" ht="19.350000000000001" customHeight="1">
      <c r="A42" s="13" t="s">
        <v>61</v>
      </c>
      <c r="E42" s="15"/>
      <c r="G42" s="77">
        <f>SUM(G39:G40)</f>
        <v>740438153</v>
      </c>
      <c r="H42" s="67"/>
      <c r="I42" s="78">
        <f>SUM(I39:I40)</f>
        <v>600412053</v>
      </c>
      <c r="J42" s="68"/>
      <c r="K42" s="77">
        <f>SUM(K39:K40)</f>
        <v>-3652535</v>
      </c>
      <c r="L42" s="69"/>
      <c r="M42" s="78">
        <f>SUM(M39:M40)</f>
        <v>-35743129</v>
      </c>
    </row>
    <row r="43" spans="1:13" s="20" customFormat="1" ht="19.350000000000001" customHeight="1">
      <c r="A43" s="13"/>
      <c r="E43" s="15"/>
      <c r="G43" s="68"/>
      <c r="H43" s="68"/>
      <c r="I43" s="68"/>
      <c r="J43" s="68"/>
      <c r="K43" s="68"/>
      <c r="L43" s="69"/>
      <c r="M43" s="68"/>
    </row>
    <row r="44" spans="1:13" s="20" customFormat="1" ht="19.350000000000001" customHeight="1">
      <c r="A44" s="13"/>
      <c r="E44" s="15"/>
      <c r="G44" s="68"/>
      <c r="H44" s="68"/>
      <c r="I44" s="68"/>
      <c r="J44" s="68"/>
      <c r="K44" s="68"/>
      <c r="L44" s="69"/>
      <c r="M44" s="68"/>
    </row>
    <row r="45" spans="1:13" s="20" customFormat="1" ht="19.350000000000001" customHeight="1">
      <c r="A45" s="13"/>
      <c r="E45" s="15"/>
      <c r="G45" s="68"/>
      <c r="H45" s="68"/>
      <c r="I45" s="68"/>
      <c r="J45" s="68"/>
      <c r="K45" s="68"/>
      <c r="L45" s="69"/>
      <c r="M45" s="68"/>
    </row>
    <row r="46" spans="1:13" s="20" customFormat="1" ht="19.350000000000001" customHeight="1">
      <c r="A46" s="13"/>
      <c r="E46" s="15"/>
      <c r="G46" s="68"/>
      <c r="H46" s="68"/>
      <c r="I46" s="68"/>
      <c r="J46" s="68"/>
      <c r="K46" s="68"/>
      <c r="L46" s="69"/>
      <c r="M46" s="68"/>
    </row>
    <row r="47" spans="1:13" s="20" customFormat="1" ht="17.45" customHeight="1">
      <c r="A47" s="13"/>
      <c r="E47" s="15"/>
      <c r="G47" s="68"/>
      <c r="H47" s="68"/>
      <c r="I47" s="68"/>
      <c r="J47" s="68"/>
      <c r="K47" s="68"/>
      <c r="L47" s="69"/>
      <c r="M47" s="68"/>
    </row>
    <row r="48" spans="1:13" ht="19.350000000000001" customHeight="1">
      <c r="A48" s="251" t="s">
        <v>90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</row>
    <row r="49" spans="1:13" ht="19.350000000000001" customHeight="1">
      <c r="A49" s="251" t="s">
        <v>145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</row>
    <row r="50" spans="1:13" ht="19.350000000000001" customHeight="1">
      <c r="A50" s="221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</row>
    <row r="51" spans="1:13" ht="21.95" customHeight="1">
      <c r="A51" s="3" t="s">
        <v>87</v>
      </c>
      <c r="B51" s="27"/>
      <c r="C51" s="26"/>
      <c r="D51" s="26"/>
      <c r="E51" s="5"/>
      <c r="F51" s="26"/>
      <c r="G51" s="25"/>
      <c r="H51" s="25"/>
      <c r="I51" s="25"/>
      <c r="J51" s="25"/>
      <c r="K51" s="25"/>
      <c r="L51" s="25"/>
      <c r="M51" s="25"/>
    </row>
    <row r="52" spans="1:13" ht="21" customHeight="1">
      <c r="A52" s="33" t="str">
        <f>A1</f>
        <v>บริษัท เอเชีย เน็ตเวิร์ค อินเตอร์เนชั่นแนล จำกัด (มหาชน)</v>
      </c>
    </row>
    <row r="53" spans="1:13" ht="21" customHeight="1">
      <c r="A53" s="33" t="s">
        <v>95</v>
      </c>
      <c r="B53" s="8"/>
      <c r="C53" s="8"/>
      <c r="D53" s="8"/>
      <c r="F53" s="8"/>
      <c r="H53" s="7"/>
      <c r="J53" s="7"/>
      <c r="L53" s="7"/>
    </row>
    <row r="54" spans="1:13" ht="21" customHeight="1">
      <c r="A54" s="27" t="str">
        <f>A3</f>
        <v>สำหรับรอบระยะเวลาเก้าเดือนสิ้นสุดวันที่ 30 กันยายน พ.ศ. 2567</v>
      </c>
      <c r="B54" s="6"/>
      <c r="C54" s="6"/>
      <c r="D54" s="6"/>
      <c r="E54" s="5"/>
      <c r="F54" s="6"/>
      <c r="G54" s="25"/>
      <c r="H54" s="4"/>
      <c r="I54" s="25"/>
      <c r="J54" s="4"/>
      <c r="K54" s="25"/>
      <c r="L54" s="4"/>
      <c r="M54" s="25"/>
    </row>
    <row r="55" spans="1:13" ht="18.600000000000001" customHeight="1">
      <c r="A55" s="22"/>
      <c r="B55" s="8"/>
      <c r="C55" s="8"/>
      <c r="D55" s="7"/>
      <c r="F55" s="8"/>
      <c r="H55" s="7"/>
      <c r="J55" s="7"/>
      <c r="L55" s="7"/>
    </row>
    <row r="56" spans="1:13" s="20" customFormat="1" ht="18.600000000000001" customHeight="1">
      <c r="A56" s="62"/>
      <c r="B56" s="62"/>
      <c r="C56" s="62"/>
      <c r="D56" s="62"/>
      <c r="E56" s="17"/>
      <c r="F56" s="63"/>
      <c r="G56" s="257" t="s">
        <v>85</v>
      </c>
      <c r="H56" s="257"/>
      <c r="I56" s="257"/>
      <c r="J56" s="11"/>
      <c r="K56" s="257" t="s">
        <v>86</v>
      </c>
      <c r="L56" s="257"/>
      <c r="M56" s="257"/>
    </row>
    <row r="57" spans="1:13" s="20" customFormat="1" ht="18.600000000000001" customHeight="1">
      <c r="A57" s="62"/>
      <c r="B57" s="62"/>
      <c r="C57" s="62"/>
      <c r="D57" s="62"/>
      <c r="E57" s="17"/>
      <c r="F57" s="63"/>
      <c r="G57" s="212" t="s">
        <v>83</v>
      </c>
      <c r="H57" s="212"/>
      <c r="I57" s="212" t="s">
        <v>83</v>
      </c>
      <c r="J57" s="212"/>
      <c r="K57" s="212" t="s">
        <v>83</v>
      </c>
      <c r="L57" s="212"/>
      <c r="M57" s="212" t="s">
        <v>83</v>
      </c>
    </row>
    <row r="58" spans="1:13" s="20" customFormat="1" ht="18.600000000000001" customHeight="1">
      <c r="A58" s="62"/>
      <c r="B58" s="62"/>
      <c r="C58" s="62"/>
      <c r="D58" s="62"/>
      <c r="E58" s="17"/>
      <c r="F58" s="63"/>
      <c r="G58" s="213" t="s">
        <v>166</v>
      </c>
      <c r="H58" s="212"/>
      <c r="I58" s="213" t="s">
        <v>166</v>
      </c>
      <c r="J58" s="212"/>
      <c r="K58" s="213" t="s">
        <v>166</v>
      </c>
      <c r="L58" s="212"/>
      <c r="M58" s="213" t="s">
        <v>166</v>
      </c>
    </row>
    <row r="59" spans="1:13" s="20" customFormat="1" ht="18.600000000000001" customHeight="1">
      <c r="E59" s="15"/>
      <c r="F59" s="17"/>
      <c r="G59" s="9" t="s">
        <v>123</v>
      </c>
      <c r="H59" s="11"/>
      <c r="I59" s="9" t="s">
        <v>108</v>
      </c>
      <c r="J59" s="11"/>
      <c r="K59" s="9" t="s">
        <v>123</v>
      </c>
      <c r="L59" s="11"/>
      <c r="M59" s="9" t="s">
        <v>108</v>
      </c>
    </row>
    <row r="60" spans="1:13" s="20" customFormat="1" ht="18.600000000000001" customHeight="1">
      <c r="E60" s="81" t="s">
        <v>0</v>
      </c>
      <c r="F60" s="15"/>
      <c r="G60" s="10" t="s">
        <v>1</v>
      </c>
      <c r="H60" s="64"/>
      <c r="I60" s="10" t="s">
        <v>1</v>
      </c>
      <c r="J60" s="11"/>
      <c r="K60" s="10" t="s">
        <v>1</v>
      </c>
      <c r="L60" s="64"/>
      <c r="M60" s="10" t="s">
        <v>1</v>
      </c>
    </row>
    <row r="61" spans="1:13" s="20" customFormat="1" ht="18.600000000000001" customHeight="1">
      <c r="A61" s="35" t="s">
        <v>62</v>
      </c>
      <c r="B61" s="34"/>
      <c r="E61" s="15"/>
      <c r="G61" s="79"/>
      <c r="H61" s="67"/>
      <c r="I61" s="67"/>
      <c r="J61" s="67"/>
      <c r="K61" s="79"/>
      <c r="L61" s="67"/>
      <c r="M61" s="67"/>
    </row>
    <row r="62" spans="1:13" s="20" customFormat="1" ht="18.600000000000001" customHeight="1">
      <c r="A62" s="34"/>
      <c r="B62" s="71" t="s">
        <v>63</v>
      </c>
      <c r="E62" s="15"/>
      <c r="G62" s="66">
        <v>4342768</v>
      </c>
      <c r="H62" s="68"/>
      <c r="I62" s="68">
        <v>9316540</v>
      </c>
      <c r="J62" s="68"/>
      <c r="K62" s="66">
        <v>2236280</v>
      </c>
      <c r="L62" s="68"/>
      <c r="M62" s="68">
        <v>73382331</v>
      </c>
    </row>
    <row r="63" spans="1:13" s="20" customFormat="1" ht="18.600000000000001" customHeight="1">
      <c r="A63" s="34"/>
      <c r="B63" s="71" t="s">
        <v>106</v>
      </c>
      <c r="E63" s="15"/>
      <c r="G63" s="66">
        <v>0</v>
      </c>
      <c r="H63" s="68"/>
      <c r="I63" s="68">
        <v>1775999</v>
      </c>
      <c r="J63" s="68"/>
      <c r="K63" s="66">
        <v>0</v>
      </c>
      <c r="L63" s="68"/>
      <c r="M63" s="68">
        <v>0</v>
      </c>
    </row>
    <row r="64" spans="1:13" s="20" customFormat="1" ht="18.600000000000001" customHeight="1">
      <c r="A64" s="34"/>
      <c r="B64" s="34" t="s">
        <v>64</v>
      </c>
      <c r="E64" s="15"/>
      <c r="G64" s="66">
        <v>-1886918</v>
      </c>
      <c r="H64" s="69"/>
      <c r="I64" s="68">
        <v>-652704</v>
      </c>
      <c r="J64" s="69"/>
      <c r="K64" s="66">
        <v>-84500</v>
      </c>
      <c r="L64" s="68"/>
      <c r="M64" s="68">
        <v>-20500</v>
      </c>
    </row>
    <row r="65" spans="1:13" s="206" customFormat="1" ht="18.600000000000001" customHeight="1">
      <c r="B65" s="34" t="s">
        <v>190</v>
      </c>
      <c r="E65" s="15"/>
      <c r="G65" s="66">
        <v>-271779859</v>
      </c>
      <c r="H65" s="241"/>
      <c r="I65" s="68">
        <v>-1761748960</v>
      </c>
      <c r="J65" s="241"/>
      <c r="K65" s="242">
        <v>-5413000</v>
      </c>
      <c r="L65" s="214"/>
      <c r="M65" s="214">
        <v>0</v>
      </c>
    </row>
    <row r="66" spans="1:13" s="20" customFormat="1" ht="18.600000000000001" customHeight="1">
      <c r="B66" s="20" t="s">
        <v>191</v>
      </c>
      <c r="E66" s="15"/>
      <c r="G66" s="66">
        <v>36</v>
      </c>
      <c r="H66" s="14"/>
      <c r="I66" s="68">
        <v>0</v>
      </c>
      <c r="J66" s="14"/>
      <c r="K66" s="66">
        <v>0</v>
      </c>
      <c r="L66" s="14"/>
      <c r="M66" s="68">
        <v>1536975</v>
      </c>
    </row>
    <row r="67" spans="1:13" s="20" customFormat="1" ht="18.600000000000001" customHeight="1">
      <c r="B67" s="20" t="s">
        <v>206</v>
      </c>
      <c r="E67" s="15"/>
      <c r="G67" s="66">
        <v>-503270</v>
      </c>
      <c r="H67" s="14"/>
      <c r="I67" s="68">
        <v>0</v>
      </c>
      <c r="J67" s="14"/>
      <c r="K67" s="66">
        <v>0</v>
      </c>
      <c r="L67" s="14"/>
      <c r="M67" s="68">
        <v>0</v>
      </c>
    </row>
    <row r="68" spans="1:13" s="20" customFormat="1" ht="18.600000000000001" customHeight="1">
      <c r="B68" s="20" t="s">
        <v>186</v>
      </c>
      <c r="E68" s="15"/>
      <c r="G68" s="66"/>
      <c r="H68" s="14"/>
      <c r="I68" s="68"/>
      <c r="J68" s="14"/>
      <c r="K68" s="66"/>
      <c r="L68" s="14"/>
      <c r="M68" s="68"/>
    </row>
    <row r="69" spans="1:13" s="20" customFormat="1" ht="18.600000000000001" customHeight="1">
      <c r="C69" s="20" t="s">
        <v>163</v>
      </c>
      <c r="E69" s="15"/>
      <c r="G69" s="66">
        <v>14230257</v>
      </c>
      <c r="H69" s="14"/>
      <c r="I69" s="68">
        <v>168476483</v>
      </c>
      <c r="J69" s="14"/>
      <c r="K69" s="66">
        <v>0</v>
      </c>
      <c r="L69" s="14"/>
      <c r="M69" s="68">
        <v>0</v>
      </c>
    </row>
    <row r="70" spans="1:13" s="20" customFormat="1" ht="18.600000000000001" customHeight="1">
      <c r="B70" s="20" t="s">
        <v>187</v>
      </c>
      <c r="E70" s="15"/>
      <c r="G70" s="66"/>
      <c r="H70" s="14"/>
      <c r="I70" s="68"/>
      <c r="J70" s="14"/>
      <c r="K70" s="66"/>
      <c r="L70" s="14"/>
      <c r="M70" s="68"/>
    </row>
    <row r="71" spans="1:13" s="20" customFormat="1" ht="18.600000000000001" customHeight="1">
      <c r="C71" s="20" t="s">
        <v>163</v>
      </c>
      <c r="E71" s="15"/>
      <c r="G71" s="66">
        <v>-127191732</v>
      </c>
      <c r="H71" s="14"/>
      <c r="I71" s="68">
        <v>-66260863</v>
      </c>
      <c r="J71" s="14"/>
      <c r="K71" s="66">
        <v>0</v>
      </c>
      <c r="L71" s="14"/>
      <c r="M71" s="68">
        <v>0</v>
      </c>
    </row>
    <row r="72" spans="1:13" s="20" customFormat="1" ht="18.600000000000001" customHeight="1">
      <c r="B72" s="20" t="s">
        <v>119</v>
      </c>
      <c r="E72" s="15">
        <v>18.3</v>
      </c>
      <c r="G72" s="66">
        <v>0</v>
      </c>
      <c r="H72" s="14"/>
      <c r="I72" s="68">
        <v>0</v>
      </c>
      <c r="J72" s="14"/>
      <c r="K72" s="66">
        <v>-800000</v>
      </c>
      <c r="L72" s="14"/>
      <c r="M72" s="68">
        <v>-1764472520</v>
      </c>
    </row>
    <row r="73" spans="1:13" s="20" customFormat="1" ht="18.600000000000001" customHeight="1">
      <c r="B73" s="20" t="s">
        <v>175</v>
      </c>
      <c r="E73" s="15">
        <v>18.3</v>
      </c>
      <c r="G73" s="66">
        <v>0</v>
      </c>
      <c r="H73" s="14"/>
      <c r="I73" s="68">
        <v>0</v>
      </c>
      <c r="J73" s="14"/>
      <c r="K73" s="66">
        <v>10000000</v>
      </c>
      <c r="L73" s="14"/>
      <c r="M73" s="68">
        <v>0</v>
      </c>
    </row>
    <row r="74" spans="1:13" s="20" customFormat="1" ht="18.600000000000001" customHeight="1">
      <c r="B74" s="20" t="s">
        <v>151</v>
      </c>
      <c r="E74" s="15"/>
      <c r="G74" s="77">
        <v>0</v>
      </c>
      <c r="H74" s="14"/>
      <c r="I74" s="78">
        <v>0</v>
      </c>
      <c r="J74" s="14"/>
      <c r="K74" s="77">
        <v>206692371</v>
      </c>
      <c r="L74" s="14"/>
      <c r="M74" s="78">
        <v>527819199</v>
      </c>
    </row>
    <row r="75" spans="1:13" s="82" customFormat="1" ht="5.0999999999999996" customHeight="1">
      <c r="A75" s="20"/>
      <c r="B75" s="20"/>
      <c r="C75" s="20"/>
      <c r="D75" s="20"/>
      <c r="E75" s="15"/>
      <c r="F75" s="20"/>
      <c r="G75" s="66"/>
      <c r="H75" s="67"/>
      <c r="I75" s="68"/>
      <c r="J75" s="68"/>
      <c r="K75" s="70"/>
      <c r="L75" s="69"/>
      <c r="M75" s="69"/>
    </row>
    <row r="76" spans="1:13" s="82" customFormat="1" ht="18.600000000000001" customHeight="1">
      <c r="A76" s="35" t="s">
        <v>204</v>
      </c>
      <c r="B76" s="20"/>
      <c r="C76" s="20"/>
      <c r="D76" s="20"/>
      <c r="E76" s="15"/>
      <c r="F76" s="20"/>
      <c r="G76" s="77">
        <f>SUM(G62:G74)</f>
        <v>-382788718</v>
      </c>
      <c r="H76" s="67"/>
      <c r="I76" s="78">
        <f>SUM(I62:I74)</f>
        <v>-1649093505</v>
      </c>
      <c r="J76" s="68"/>
      <c r="K76" s="77">
        <f>SUM(K62:K74)</f>
        <v>212631151</v>
      </c>
      <c r="L76" s="69"/>
      <c r="M76" s="78">
        <f>SUM(M62:M74)</f>
        <v>-1161754515</v>
      </c>
    </row>
    <row r="77" spans="1:13" s="82" customFormat="1" ht="6" customHeight="1">
      <c r="A77" s="20"/>
      <c r="B77" s="20"/>
      <c r="C77" s="20"/>
      <c r="D77" s="20"/>
      <c r="E77" s="17"/>
      <c r="F77" s="15"/>
      <c r="G77" s="70"/>
      <c r="H77" s="64"/>
      <c r="I77" s="69"/>
      <c r="J77" s="11"/>
      <c r="K77" s="70"/>
      <c r="L77" s="64"/>
      <c r="M77" s="69"/>
    </row>
    <row r="78" spans="1:13" s="20" customFormat="1" ht="18.600000000000001" customHeight="1">
      <c r="A78" s="19" t="s">
        <v>65</v>
      </c>
      <c r="E78" s="15"/>
      <c r="G78" s="66"/>
      <c r="H78" s="67"/>
      <c r="I78" s="68"/>
      <c r="J78" s="68"/>
      <c r="K78" s="66"/>
      <c r="L78" s="69"/>
      <c r="M78" s="68"/>
    </row>
    <row r="79" spans="1:13" s="20" customFormat="1" ht="18.600000000000001" customHeight="1">
      <c r="A79" s="34"/>
      <c r="B79" s="71" t="s">
        <v>66</v>
      </c>
      <c r="E79" s="15"/>
      <c r="G79" s="66">
        <v>-41804669</v>
      </c>
      <c r="H79" s="68"/>
      <c r="I79" s="68">
        <v>-42200932</v>
      </c>
      <c r="J79" s="68"/>
      <c r="K79" s="66">
        <v>-40791674</v>
      </c>
      <c r="L79" s="68"/>
      <c r="M79" s="68">
        <v>-40347142</v>
      </c>
    </row>
    <row r="80" spans="1:13" s="20" customFormat="1" ht="18.600000000000001" customHeight="1">
      <c r="A80" s="34"/>
      <c r="B80" s="71" t="s">
        <v>67</v>
      </c>
      <c r="E80" s="15"/>
      <c r="G80" s="66">
        <v>-11200816</v>
      </c>
      <c r="H80" s="68"/>
      <c r="I80" s="68">
        <v>-11438907</v>
      </c>
      <c r="J80" s="68"/>
      <c r="K80" s="66">
        <v>-86696</v>
      </c>
      <c r="L80" s="68"/>
      <c r="M80" s="68">
        <v>-66814</v>
      </c>
    </row>
    <row r="81" spans="1:17" s="20" customFormat="1" ht="18.600000000000001" customHeight="1">
      <c r="A81" s="34"/>
      <c r="B81" s="71" t="s">
        <v>188</v>
      </c>
      <c r="E81" s="15"/>
      <c r="G81" s="66">
        <v>-140000000</v>
      </c>
      <c r="H81" s="68"/>
      <c r="I81" s="68">
        <v>0</v>
      </c>
      <c r="J81" s="68"/>
      <c r="K81" s="66">
        <v>-140000000</v>
      </c>
      <c r="L81" s="68"/>
      <c r="M81" s="68">
        <v>0</v>
      </c>
    </row>
    <row r="82" spans="1:17" s="20" customFormat="1" ht="18.600000000000001" customHeight="1">
      <c r="A82" s="34"/>
      <c r="B82" s="71" t="s">
        <v>114</v>
      </c>
      <c r="E82" s="15"/>
      <c r="G82" s="66">
        <v>0</v>
      </c>
      <c r="H82" s="68"/>
      <c r="I82" s="68">
        <v>1000000000</v>
      </c>
      <c r="J82" s="68"/>
      <c r="K82" s="66">
        <v>0</v>
      </c>
      <c r="L82" s="68"/>
      <c r="M82" s="68">
        <v>1000000000</v>
      </c>
    </row>
    <row r="83" spans="1:17" s="20" customFormat="1" ht="18.600000000000001" customHeight="1">
      <c r="A83" s="34"/>
      <c r="B83" s="71" t="s">
        <v>189</v>
      </c>
      <c r="E83" s="15">
        <v>12</v>
      </c>
      <c r="G83" s="66">
        <v>-165000000</v>
      </c>
      <c r="H83" s="68"/>
      <c r="I83" s="68">
        <v>0</v>
      </c>
      <c r="J83" s="68"/>
      <c r="K83" s="66">
        <v>-165000000</v>
      </c>
      <c r="L83" s="68"/>
      <c r="M83" s="68">
        <v>0</v>
      </c>
    </row>
    <row r="84" spans="1:17" s="20" customFormat="1" ht="18.600000000000001" customHeight="1">
      <c r="A84" s="34"/>
      <c r="B84" s="71" t="s">
        <v>176</v>
      </c>
      <c r="C84" s="71"/>
      <c r="D84" s="71"/>
      <c r="E84" s="15"/>
      <c r="G84" s="66">
        <v>0</v>
      </c>
      <c r="H84" s="68"/>
      <c r="I84" s="68">
        <v>0</v>
      </c>
      <c r="J84" s="68"/>
      <c r="K84" s="66">
        <v>0</v>
      </c>
      <c r="L84" s="68"/>
      <c r="M84" s="68">
        <v>283675000</v>
      </c>
    </row>
    <row r="85" spans="1:17" s="215" customFormat="1" ht="18.600000000000001" customHeight="1">
      <c r="A85" s="34"/>
      <c r="B85" s="71" t="s">
        <v>152</v>
      </c>
      <c r="C85" s="71"/>
      <c r="D85" s="71"/>
      <c r="E85" s="15"/>
      <c r="G85" s="66">
        <v>0</v>
      </c>
      <c r="H85" s="68"/>
      <c r="I85" s="68">
        <v>-18000000</v>
      </c>
      <c r="J85" s="68"/>
      <c r="K85" s="66">
        <v>0</v>
      </c>
      <c r="L85" s="68"/>
      <c r="M85" s="68">
        <v>0</v>
      </c>
    </row>
    <row r="86" spans="1:17" s="206" customFormat="1" ht="18.600000000000001" customHeight="1">
      <c r="B86" s="71" t="s">
        <v>105</v>
      </c>
      <c r="E86" s="15"/>
      <c r="G86" s="66">
        <v>0</v>
      </c>
      <c r="H86" s="68"/>
      <c r="I86" s="68">
        <v>799999750</v>
      </c>
      <c r="J86" s="68"/>
      <c r="K86" s="66">
        <v>0</v>
      </c>
      <c r="L86" s="214"/>
      <c r="M86" s="68">
        <v>799999750</v>
      </c>
    </row>
    <row r="87" spans="1:17" s="206" customFormat="1" ht="18.600000000000001" customHeight="1">
      <c r="B87" s="71" t="s">
        <v>153</v>
      </c>
      <c r="E87" s="15"/>
      <c r="G87" s="66">
        <v>0</v>
      </c>
      <c r="H87" s="68"/>
      <c r="I87" s="68">
        <v>-837690778</v>
      </c>
      <c r="J87" s="68"/>
      <c r="K87" s="66">
        <v>-92363075</v>
      </c>
      <c r="L87" s="214"/>
      <c r="M87" s="68">
        <v>-837690778</v>
      </c>
    </row>
    <row r="88" spans="1:17" s="206" customFormat="1" ht="18.600000000000001" customHeight="1">
      <c r="B88" s="71" t="s">
        <v>154</v>
      </c>
      <c r="E88" s="15"/>
      <c r="G88" s="66">
        <v>-20020000</v>
      </c>
      <c r="H88" s="68"/>
      <c r="I88" s="68">
        <v>-50729430</v>
      </c>
      <c r="J88" s="68"/>
      <c r="K88" s="66">
        <v>0</v>
      </c>
      <c r="L88" s="214"/>
      <c r="M88" s="68">
        <v>0</v>
      </c>
    </row>
    <row r="89" spans="1:17" s="20" customFormat="1" ht="18.600000000000001" customHeight="1">
      <c r="B89" s="20" t="s">
        <v>89</v>
      </c>
      <c r="E89" s="15"/>
      <c r="G89" s="77">
        <v>0</v>
      </c>
      <c r="H89" s="67"/>
      <c r="I89" s="78">
        <v>-466691840</v>
      </c>
      <c r="J89" s="68"/>
      <c r="K89" s="83">
        <v>0</v>
      </c>
      <c r="L89" s="69"/>
      <c r="M89" s="84">
        <v>0</v>
      </c>
    </row>
    <row r="90" spans="1:17" s="20" customFormat="1" ht="5.0999999999999996" customHeight="1">
      <c r="E90" s="15"/>
      <c r="G90" s="66"/>
      <c r="H90" s="67"/>
      <c r="I90" s="68"/>
      <c r="J90" s="68"/>
      <c r="K90" s="70"/>
      <c r="L90" s="69"/>
      <c r="M90" s="69"/>
    </row>
    <row r="91" spans="1:17" s="20" customFormat="1" ht="18.600000000000001" customHeight="1">
      <c r="A91" s="19" t="s">
        <v>205</v>
      </c>
      <c r="E91" s="15"/>
      <c r="G91" s="77">
        <f>SUM(G79:G89)</f>
        <v>-378025485</v>
      </c>
      <c r="H91" s="67"/>
      <c r="I91" s="78">
        <f>SUM(I79:I89)</f>
        <v>373247863</v>
      </c>
      <c r="J91" s="68"/>
      <c r="K91" s="77">
        <f>SUM(K79:K89)</f>
        <v>-438241445</v>
      </c>
      <c r="L91" s="69"/>
      <c r="M91" s="78">
        <f>SUM(M79:M89)</f>
        <v>1205570016</v>
      </c>
    </row>
    <row r="92" spans="1:17" s="20" customFormat="1" ht="8.1" customHeight="1">
      <c r="E92" s="15"/>
      <c r="G92" s="66"/>
      <c r="H92" s="67"/>
      <c r="I92" s="68"/>
      <c r="J92" s="68"/>
      <c r="K92" s="70"/>
      <c r="L92" s="69"/>
      <c r="M92" s="69"/>
    </row>
    <row r="93" spans="1:17" s="20" customFormat="1" ht="18.600000000000001" customHeight="1">
      <c r="A93" s="19" t="s">
        <v>155</v>
      </c>
      <c r="E93" s="15"/>
      <c r="G93" s="79">
        <f>SUM(G91,G42,G76)</f>
        <v>-20376050</v>
      </c>
      <c r="H93" s="69"/>
      <c r="I93" s="67">
        <f>SUM(I91,I42,I76)</f>
        <v>-675433589</v>
      </c>
      <c r="J93" s="68"/>
      <c r="K93" s="79">
        <f>SUM(K91,K42,K76)</f>
        <v>-229262829</v>
      </c>
      <c r="L93" s="69"/>
      <c r="M93" s="67">
        <f>SUM(M91,M42,M76)</f>
        <v>8072372</v>
      </c>
    </row>
    <row r="94" spans="1:17" s="20" customFormat="1" ht="18.600000000000001" customHeight="1">
      <c r="A94" s="20" t="s">
        <v>158</v>
      </c>
      <c r="E94" s="15"/>
      <c r="G94" s="70">
        <v>1365839888</v>
      </c>
      <c r="H94" s="69"/>
      <c r="I94" s="69">
        <v>1330739015</v>
      </c>
      <c r="J94" s="68"/>
      <c r="K94" s="70">
        <v>382324817</v>
      </c>
      <c r="L94" s="69"/>
      <c r="M94" s="69">
        <v>6892454</v>
      </c>
    </row>
    <row r="95" spans="1:17" s="20" customFormat="1" ht="18.600000000000001" customHeight="1">
      <c r="A95" s="20" t="s">
        <v>202</v>
      </c>
      <c r="E95" s="15"/>
      <c r="G95" s="83">
        <v>-154865394</v>
      </c>
      <c r="H95" s="67"/>
      <c r="I95" s="84">
        <v>-26594800</v>
      </c>
      <c r="J95" s="68"/>
      <c r="K95" s="83">
        <v>0</v>
      </c>
      <c r="L95" s="69"/>
      <c r="M95" s="84">
        <v>0</v>
      </c>
      <c r="N95" s="249"/>
      <c r="O95" s="249"/>
      <c r="P95" s="249"/>
      <c r="Q95" s="249"/>
    </row>
    <row r="96" spans="1:17" s="20" customFormat="1" ht="5.0999999999999996" customHeight="1">
      <c r="E96" s="15"/>
      <c r="G96" s="66"/>
      <c r="H96" s="69"/>
      <c r="I96" s="68"/>
      <c r="J96" s="68"/>
      <c r="K96" s="70"/>
      <c r="L96" s="69"/>
      <c r="M96" s="69"/>
    </row>
    <row r="97" spans="1:21" s="20" customFormat="1" ht="18.600000000000001" customHeight="1" thickBot="1">
      <c r="A97" s="19" t="s">
        <v>159</v>
      </c>
      <c r="E97" s="15"/>
      <c r="G97" s="85">
        <f>SUM(G93:G96)</f>
        <v>1190598444</v>
      </c>
      <c r="H97" s="67"/>
      <c r="I97" s="86">
        <f>SUM(I93:I96)</f>
        <v>628710626</v>
      </c>
      <c r="J97" s="68"/>
      <c r="K97" s="85">
        <f>SUM(K93:K96)</f>
        <v>153061988</v>
      </c>
      <c r="L97" s="69"/>
      <c r="M97" s="86">
        <f>SUM(M93:M96)</f>
        <v>14964826</v>
      </c>
      <c r="N97" s="14"/>
      <c r="O97" s="14"/>
      <c r="P97" s="14"/>
      <c r="Q97" s="14"/>
      <c r="R97" s="14"/>
      <c r="S97" s="14"/>
      <c r="U97" s="14"/>
    </row>
    <row r="98" spans="1:21" s="20" customFormat="1" ht="6" customHeight="1" thickTop="1">
      <c r="A98" s="19"/>
      <c r="E98" s="15"/>
      <c r="G98" s="70"/>
      <c r="H98" s="69"/>
      <c r="I98" s="69"/>
      <c r="J98" s="69"/>
      <c r="K98" s="70"/>
      <c r="L98" s="69"/>
      <c r="M98" s="69"/>
    </row>
    <row r="99" spans="1:21" s="20" customFormat="1" ht="18.600000000000001" customHeight="1">
      <c r="A99" s="19" t="s">
        <v>68</v>
      </c>
      <c r="E99" s="15"/>
      <c r="G99" s="70"/>
      <c r="H99" s="67"/>
      <c r="I99" s="69"/>
      <c r="J99" s="68"/>
      <c r="K99" s="70"/>
      <c r="L99" s="69"/>
      <c r="M99" s="69"/>
    </row>
    <row r="100" spans="1:21" s="20" customFormat="1" ht="18.600000000000001" customHeight="1">
      <c r="A100" s="20" t="s">
        <v>96</v>
      </c>
      <c r="E100" s="15"/>
      <c r="G100" s="66">
        <v>0</v>
      </c>
      <c r="H100" s="68"/>
      <c r="I100" s="68">
        <v>917963380</v>
      </c>
      <c r="J100" s="68"/>
      <c r="K100" s="66">
        <v>0</v>
      </c>
      <c r="L100" s="68"/>
      <c r="M100" s="68">
        <v>917963380</v>
      </c>
    </row>
    <row r="101" spans="1:21" s="20" customFormat="1" ht="18.600000000000001" customHeight="1">
      <c r="A101" s="20" t="s">
        <v>208</v>
      </c>
      <c r="E101" s="15">
        <v>8</v>
      </c>
      <c r="G101" s="66">
        <v>0</v>
      </c>
      <c r="H101" s="68"/>
      <c r="I101" s="68">
        <v>0</v>
      </c>
      <c r="J101" s="68"/>
      <c r="K101" s="66">
        <v>702812258</v>
      </c>
      <c r="L101" s="68"/>
      <c r="M101" s="68">
        <v>477404159</v>
      </c>
    </row>
    <row r="102" spans="1:21" s="20" customFormat="1" ht="18.600000000000001" customHeight="1">
      <c r="E102" s="15"/>
      <c r="G102" s="68"/>
      <c r="H102" s="68"/>
      <c r="I102" s="68"/>
      <c r="J102" s="68"/>
      <c r="K102" s="68"/>
      <c r="L102" s="68"/>
      <c r="M102" s="68"/>
    </row>
    <row r="103" spans="1:21" s="20" customFormat="1" ht="11.25" customHeight="1">
      <c r="E103" s="15"/>
      <c r="G103" s="68"/>
      <c r="H103" s="68"/>
      <c r="I103" s="68"/>
      <c r="J103" s="68"/>
      <c r="K103" s="68"/>
      <c r="L103" s="68"/>
      <c r="M103" s="68"/>
    </row>
    <row r="104" spans="1:21" ht="17.100000000000001" customHeight="1">
      <c r="A104" s="251" t="s">
        <v>90</v>
      </c>
      <c r="B104" s="251"/>
      <c r="C104" s="251"/>
      <c r="D104" s="251"/>
      <c r="E104" s="251"/>
      <c r="F104" s="251"/>
      <c r="G104" s="251"/>
      <c r="H104" s="251"/>
      <c r="I104" s="251"/>
      <c r="J104" s="251"/>
      <c r="K104" s="251"/>
      <c r="L104" s="251"/>
      <c r="M104" s="251"/>
    </row>
    <row r="105" spans="1:21" ht="19.350000000000001" customHeight="1">
      <c r="A105" s="251" t="s">
        <v>145</v>
      </c>
      <c r="B105" s="251"/>
      <c r="C105" s="251"/>
      <c r="D105" s="251"/>
      <c r="E105" s="251"/>
      <c r="F105" s="251"/>
      <c r="G105" s="251"/>
      <c r="H105" s="251"/>
      <c r="I105" s="251"/>
      <c r="J105" s="251"/>
      <c r="K105" s="251"/>
      <c r="L105" s="251"/>
      <c r="M105" s="251"/>
    </row>
    <row r="106" spans="1:21" ht="8.25" customHeight="1">
      <c r="A106" s="221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</row>
    <row r="107" spans="1:21" ht="21.95" customHeight="1">
      <c r="A107" s="26" t="str">
        <f>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7" s="26"/>
      <c r="C107" s="26"/>
      <c r="D107" s="26"/>
      <c r="E107" s="5"/>
      <c r="F107" s="26"/>
      <c r="G107" s="1"/>
      <c r="H107" s="60"/>
      <c r="I107" s="1"/>
      <c r="J107" s="1"/>
      <c r="K107" s="60"/>
      <c r="L107" s="24"/>
      <c r="M107" s="60"/>
    </row>
  </sheetData>
  <mergeCells count="8">
    <mergeCell ref="A104:M104"/>
    <mergeCell ref="A105:M105"/>
    <mergeCell ref="G5:I5"/>
    <mergeCell ref="K5:M5"/>
    <mergeCell ref="A48:M48"/>
    <mergeCell ref="A49:M49"/>
    <mergeCell ref="G56:I56"/>
    <mergeCell ref="K56:M56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PL3M 5-6</vt:lpstr>
      <vt:lpstr>PL9M 7-8</vt:lpstr>
      <vt:lpstr>9 EQ Conso</vt:lpstr>
      <vt:lpstr>10 EQ Separate</vt:lpstr>
      <vt:lpstr>11-12 CF</vt:lpstr>
      <vt:lpstr>'10 EQ Separate'!Print_Area</vt:lpstr>
      <vt:lpstr>'11-12 CF'!Print_Area</vt:lpstr>
      <vt:lpstr>'9 EQ Conso'!Print_Area</vt:lpstr>
      <vt:lpstr>'BS2-4'!Print_Area</vt:lpstr>
      <vt:lpstr>'PL3M 5-6'!Print_Area</vt:lpstr>
      <vt:lpstr>'PL9M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 (TH)</cp:lastModifiedBy>
  <cp:lastPrinted>2024-11-04T04:36:32Z</cp:lastPrinted>
  <dcterms:created xsi:type="dcterms:W3CDTF">2001-11-19T08:46:46Z</dcterms:created>
  <dcterms:modified xsi:type="dcterms:W3CDTF">2024-11-04T04:37:04Z</dcterms:modified>
</cp:coreProperties>
</file>