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uranee Noon\SET\2567 Reviewed Q3'24\"/>
    </mc:Choice>
  </mc:AlternateContent>
  <xr:revisionPtr revIDLastSave="0" documentId="13_ncr:1_{6DAB4729-6E84-43C8-BC30-237B4655A8A1}" xr6:coauthVersionLast="47" xr6:coauthVersionMax="47" xr10:uidLastSave="{00000000-0000-0000-0000-000000000000}"/>
  <bookViews>
    <workbookView xWindow="-120" yWindow="-120" windowWidth="29040" windowHeight="15840" tabRatio="811" xr2:uid="{B0E58C2F-F3D2-4507-A7A7-F0C7CCCCC2AF}"/>
  </bookViews>
  <sheets>
    <sheet name="BS 3-4" sheetId="9" r:id="rId1"/>
    <sheet name="PL3 5-6" sheetId="2" r:id="rId2"/>
    <sheet name="PL9 7-8" sheetId="17" r:id="rId3"/>
    <sheet name="SE_Conso 9" sheetId="18" r:id="rId4"/>
    <sheet name="SE_Conso 10" sheetId="10" r:id="rId5"/>
    <sheet name="SE_Bank 11" sheetId="19" r:id="rId6"/>
    <sheet name="SE_Bank 12" sheetId="11" r:id="rId7"/>
    <sheet name="CF 13-14" sheetId="25" r:id="rId8"/>
  </sheets>
  <definedNames>
    <definedName name="AS2DocOpenMode" hidden="1">"AS2DocumentEdit"</definedName>
    <definedName name="dfdf" localSheetId="7">#REF!</definedName>
    <definedName name="dfdf">#REF!</definedName>
    <definedName name="Hide_Area" localSheetId="7">#REF!</definedName>
    <definedName name="Hide_Area" localSheetId="2">#REF!</definedName>
    <definedName name="Hide_Area" localSheetId="5">#REF!</definedName>
    <definedName name="Hide_Area" localSheetId="3">#REF!</definedName>
    <definedName name="Hide_Area">#REF!</definedName>
    <definedName name="ok_h" localSheetId="7">#REF!</definedName>
    <definedName name="ok_h" localSheetId="2">#REF!</definedName>
    <definedName name="ok_h" localSheetId="5">#REF!</definedName>
    <definedName name="ok_h" localSheetId="3">#REF!</definedName>
    <definedName name="ok_h">#REF!</definedName>
    <definedName name="_xlnm.Print_Area" localSheetId="0">'BS 3-4'!$A$1:$K$61</definedName>
    <definedName name="_xlnm.Print_Area" localSheetId="7">'CF 13-14'!$A$1:$K$93</definedName>
    <definedName name="_xlnm.Print_Area" localSheetId="1">'PL3 5-6'!$A$1:$L$69</definedName>
    <definedName name="_xlnm.Print_Area" localSheetId="2">'PL9 7-8'!$A$1:$L$71</definedName>
    <definedName name="_xlnm.Print_Area" localSheetId="5">'SE_Bank 11'!$A$1:$Z$26</definedName>
    <definedName name="_xlnm.Print_Area" localSheetId="6">'SE_Bank 12'!$A$1:$Z$26</definedName>
    <definedName name="_xlnm.Print_Area" localSheetId="4">'SE_Conso 10'!$A$1:$AA$26</definedName>
    <definedName name="_xlnm.Print_Area" localSheetId="3">'SE_Conso 9'!$A$1:$Y$26</definedName>
    <definedName name="Z_8E543494_CF83_4029_A6EF_3B6D8983F146_.wvu.PrintArea" localSheetId="1" hidden="1">'PL3 5-6'!$A$1:$L$58</definedName>
    <definedName name="Z_8E543494_CF83_4029_A6EF_3B6D8983F146_.wvu.PrintArea" localSheetId="2" hidden="1">'PL9 7-8'!#REF!</definedName>
    <definedName name="Z_8E543494_CF83_4029_A6EF_3B6D8983F146_.wvu.Rows" localSheetId="1" hidden="1">'PL3 5-6'!#REF!</definedName>
    <definedName name="Z_8E543494_CF83_4029_A6EF_3B6D8983F146_.wvu.Rows" localSheetId="2" hidden="1">'PL9 7-8'!#REF!</definedName>
    <definedName name="กด" localSheetId="7">#REF!</definedName>
    <definedName name="กด">#REF!</definedName>
    <definedName name="ชื่อ" localSheetId="7">#REF!</definedName>
    <definedName name="ชื่อ" localSheetId="2">#REF!</definedName>
    <definedName name="ชื่อ" localSheetId="5">#REF!</definedName>
    <definedName name="ชื่อ" localSheetId="3">#REF!</definedName>
    <definedName name="ชื่อ">#REF!</definedName>
    <definedName name="โฟน" localSheetId="7">#REF!</definedName>
    <definedName name="โฟน" localSheetId="2">#REF!</definedName>
    <definedName name="โฟน" localSheetId="5">#REF!</definedName>
    <definedName name="โฟน" localSheetId="3">#REF!</definedName>
    <definedName name="โฟ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6" i="25" l="1"/>
  <c r="I76" i="25"/>
  <c r="G76" i="25"/>
  <c r="E76" i="25"/>
  <c r="K66" i="25"/>
  <c r="I66" i="25"/>
  <c r="G66" i="25"/>
  <c r="E66" i="25"/>
  <c r="K31" i="25"/>
  <c r="K45" i="25" s="1"/>
  <c r="I31" i="25"/>
  <c r="I45" i="25" s="1"/>
  <c r="G31" i="25"/>
  <c r="E31" i="25"/>
  <c r="E45" i="25" s="1"/>
  <c r="I78" i="25" l="1"/>
  <c r="I80" i="25" s="1"/>
  <c r="K78" i="25"/>
  <c r="E78" i="25"/>
  <c r="E80" i="25" s="1"/>
  <c r="G45" i="25"/>
  <c r="G78" i="25" l="1"/>
  <c r="K80" i="25"/>
  <c r="G80" i="25" l="1"/>
  <c r="R24" i="19" l="1"/>
  <c r="T23" i="19" l="1"/>
  <c r="S23" i="18"/>
  <c r="S18" i="18"/>
  <c r="G19" i="18" l="1"/>
  <c r="Y17" i="18"/>
  <c r="R22" i="19" l="1"/>
  <c r="T14" i="19"/>
  <c r="T17" i="19" l="1"/>
  <c r="T18" i="19"/>
  <c r="R19" i="19"/>
  <c r="R26" i="19" s="1"/>
  <c r="P19" i="19"/>
  <c r="N19" i="19"/>
  <c r="L19" i="19"/>
  <c r="J19" i="19"/>
  <c r="H19" i="19"/>
  <c r="H26" i="19" s="1"/>
  <c r="F19" i="19"/>
  <c r="Y23" i="18"/>
  <c r="S17" i="18"/>
  <c r="U19" i="18"/>
  <c r="Q19" i="18"/>
  <c r="Y18" i="18"/>
  <c r="O19" i="18"/>
  <c r="M19" i="18"/>
  <c r="K19" i="18"/>
  <c r="I19" i="18"/>
  <c r="Q24" i="18"/>
  <c r="M24" i="18"/>
  <c r="S14" i="18"/>
  <c r="T19" i="19" l="1"/>
  <c r="V17" i="19"/>
  <c r="V19" i="19" s="1"/>
  <c r="W19" i="18"/>
  <c r="S19" i="18"/>
  <c r="Q26" i="18"/>
  <c r="X17" i="19" l="1"/>
  <c r="X19" i="19" s="1"/>
  <c r="L54" i="17"/>
  <c r="L47" i="17"/>
  <c r="L56" i="17" s="1"/>
  <c r="H56" i="17"/>
  <c r="H54" i="17"/>
  <c r="H47" i="17"/>
  <c r="L25" i="17"/>
  <c r="L14" i="17"/>
  <c r="L11" i="17"/>
  <c r="L18" i="17" s="1"/>
  <c r="L27" i="17" s="1"/>
  <c r="L29" i="17" s="1"/>
  <c r="H25" i="17"/>
  <c r="H14" i="17"/>
  <c r="H11" i="17"/>
  <c r="H18" i="17" s="1"/>
  <c r="L54" i="2"/>
  <c r="L47" i="2"/>
  <c r="L56" i="2" s="1"/>
  <c r="H54" i="2"/>
  <c r="H47" i="2"/>
  <c r="H56" i="2" s="1"/>
  <c r="L25" i="2"/>
  <c r="L14" i="2"/>
  <c r="L11" i="2"/>
  <c r="L18" i="2" s="1"/>
  <c r="H25" i="2"/>
  <c r="H14" i="2"/>
  <c r="H11" i="2"/>
  <c r="H18" i="2" s="1"/>
  <c r="G37" i="9"/>
  <c r="Z17" i="19" l="1"/>
  <c r="H27" i="17"/>
  <c r="H29" i="17" s="1"/>
  <c r="H57" i="17"/>
  <c r="H27" i="2"/>
  <c r="H29" i="2" s="1"/>
  <c r="H57" i="2"/>
  <c r="L27" i="2"/>
  <c r="L29" i="2" s="1"/>
  <c r="L57" i="2" s="1"/>
  <c r="L57" i="17"/>
  <c r="T23" i="11" l="1"/>
  <c r="E24" i="10" l="1"/>
  <c r="X19" i="11" l="1"/>
  <c r="V19" i="11"/>
  <c r="R19" i="11"/>
  <c r="P19" i="11"/>
  <c r="L19" i="11"/>
  <c r="J19" i="11"/>
  <c r="H19" i="11"/>
  <c r="F19" i="11"/>
  <c r="W19" i="10"/>
  <c r="E19" i="10"/>
  <c r="P24" i="11" l="1"/>
  <c r="N19" i="11"/>
  <c r="O24" i="10"/>
  <c r="O19" i="10"/>
  <c r="F47" i="17"/>
  <c r="J47" i="17"/>
  <c r="F47" i="2"/>
  <c r="J47" i="2"/>
  <c r="J14" i="2"/>
  <c r="O26" i="10" l="1"/>
  <c r="P26" i="11"/>
  <c r="Z23" i="11" l="1"/>
  <c r="T22" i="11"/>
  <c r="T18" i="11"/>
  <c r="Z18" i="11" s="1"/>
  <c r="T17" i="11"/>
  <c r="T14" i="11"/>
  <c r="Z14" i="11" s="1"/>
  <c r="V24" i="19"/>
  <c r="P24" i="19"/>
  <c r="N24" i="19"/>
  <c r="L24" i="19"/>
  <c r="J24" i="19"/>
  <c r="J26" i="19" s="1"/>
  <c r="H24" i="19"/>
  <c r="F24" i="19"/>
  <c r="F26" i="19" s="1"/>
  <c r="T22" i="19"/>
  <c r="Z22" i="19" s="1"/>
  <c r="Z18" i="19"/>
  <c r="Z19" i="19" s="1"/>
  <c r="E26" i="10"/>
  <c r="Q19" i="10"/>
  <c r="S23" i="10"/>
  <c r="AA23" i="10" s="1"/>
  <c r="S22" i="10"/>
  <c r="S17" i="10"/>
  <c r="AA17" i="10" s="1"/>
  <c r="AA19" i="10" s="1"/>
  <c r="S18" i="10"/>
  <c r="AA18" i="10" s="1"/>
  <c r="S14" i="10"/>
  <c r="AA14" i="10" s="1"/>
  <c r="S22" i="18"/>
  <c r="Y22" i="18" s="1"/>
  <c r="Y14" i="18"/>
  <c r="U24" i="18"/>
  <c r="O24" i="18"/>
  <c r="K24" i="18"/>
  <c r="I24" i="18"/>
  <c r="G24" i="18"/>
  <c r="E24" i="18"/>
  <c r="M26" i="18"/>
  <c r="J54" i="17"/>
  <c r="F54" i="17"/>
  <c r="J25" i="17"/>
  <c r="F25" i="17"/>
  <c r="J14" i="17"/>
  <c r="F14" i="17"/>
  <c r="J11" i="17"/>
  <c r="F11" i="17"/>
  <c r="O26" i="18" l="1"/>
  <c r="F18" i="17"/>
  <c r="F27" i="17" s="1"/>
  <c r="Z17" i="11"/>
  <c r="Z19" i="11" s="1"/>
  <c r="T19" i="11"/>
  <c r="K26" i="18"/>
  <c r="G26" i="18"/>
  <c r="P26" i="19"/>
  <c r="L26" i="19"/>
  <c r="V26" i="19"/>
  <c r="N26" i="19"/>
  <c r="I26" i="18"/>
  <c r="U26" i="18"/>
  <c r="Z14" i="19"/>
  <c r="S24" i="18"/>
  <c r="J18" i="17"/>
  <c r="J27" i="17" s="1"/>
  <c r="F56" i="17"/>
  <c r="J56" i="17"/>
  <c r="F29" i="17" l="1"/>
  <c r="AA22" i="10" s="1"/>
  <c r="J29" i="17"/>
  <c r="Z22" i="11" s="1"/>
  <c r="Z24" i="11" s="1"/>
  <c r="S26" i="18"/>
  <c r="J57" i="17" l="1"/>
  <c r="F57" i="17"/>
  <c r="X24" i="19"/>
  <c r="X26" i="19" s="1"/>
  <c r="W24" i="18" l="1"/>
  <c r="W26" i="18" s="1"/>
  <c r="Y24" i="18"/>
  <c r="U19" i="10"/>
  <c r="S19" i="10"/>
  <c r="M19" i="10"/>
  <c r="K19" i="10"/>
  <c r="G19" i="10"/>
  <c r="I19" i="10"/>
  <c r="I53" i="9" l="1"/>
  <c r="E53" i="9" l="1"/>
  <c r="I37" i="9"/>
  <c r="I54" i="9" s="1"/>
  <c r="K53" i="9" l="1"/>
  <c r="K37" i="9"/>
  <c r="K19" i="9"/>
  <c r="G53" i="9"/>
  <c r="G19" i="9"/>
  <c r="E37" i="9"/>
  <c r="I19" i="9"/>
  <c r="E19" i="9"/>
  <c r="E54" i="9" l="1"/>
  <c r="K54" i="9"/>
  <c r="G54" i="9"/>
  <c r="V24" i="11"/>
  <c r="R24" i="11"/>
  <c r="N24" i="11"/>
  <c r="L24" i="11"/>
  <c r="L26" i="11" s="1"/>
  <c r="J24" i="11"/>
  <c r="H24" i="11"/>
  <c r="F24" i="11"/>
  <c r="W24" i="10"/>
  <c r="U24" i="10"/>
  <c r="Q24" i="10"/>
  <c r="M24" i="10"/>
  <c r="M26" i="10" s="1"/>
  <c r="K24" i="10"/>
  <c r="I24" i="10"/>
  <c r="G24" i="10"/>
  <c r="G26" i="10" s="1"/>
  <c r="Y23" i="10"/>
  <c r="Y22" i="10"/>
  <c r="V26" i="11" l="1"/>
  <c r="F26" i="11"/>
  <c r="N26" i="11"/>
  <c r="Z26" i="11"/>
  <c r="U26" i="10"/>
  <c r="R26" i="11"/>
  <c r="J26" i="11"/>
  <c r="I26" i="10"/>
  <c r="Q26" i="10"/>
  <c r="W26" i="10"/>
  <c r="T24" i="11"/>
  <c r="H26" i="11"/>
  <c r="S24" i="10"/>
  <c r="S26" i="10" s="1"/>
  <c r="Y24" i="10"/>
  <c r="K26" i="10"/>
  <c r="AA24" i="10"/>
  <c r="T26" i="11" l="1"/>
  <c r="Y19" i="10"/>
  <c r="Y26" i="10" s="1"/>
  <c r="AA26" i="10"/>
  <c r="J25" i="2" l="1"/>
  <c r="F25" i="2"/>
  <c r="F14" i="2"/>
  <c r="J11" i="2"/>
  <c r="J18" i="2" s="1"/>
  <c r="F11" i="2"/>
  <c r="F18" i="2" l="1"/>
  <c r="F27" i="2" s="1"/>
  <c r="F29" i="2" s="1"/>
  <c r="F54" i="2"/>
  <c r="F56" i="2" s="1"/>
  <c r="J27" i="2"/>
  <c r="J29" i="2" s="1"/>
  <c r="J54" i="2"/>
  <c r="J56" i="2" s="1"/>
  <c r="X24" i="11" l="1"/>
  <c r="X26" i="11" s="1"/>
  <c r="F57" i="2"/>
  <c r="J57" i="2"/>
  <c r="E19" i="18" l="1"/>
  <c r="E26" i="18" s="1"/>
  <c r="Y19" i="18"/>
  <c r="Y26" i="18" s="1"/>
  <c r="T24" i="19"/>
  <c r="T26" i="19" s="1"/>
  <c r="Z23" i="19"/>
  <c r="Z24" i="19" s="1"/>
  <c r="Z26" i="19" s="1"/>
</calcChain>
</file>

<file path=xl/sharedStrings.xml><?xml version="1.0" encoding="utf-8"?>
<sst xmlns="http://schemas.openxmlformats.org/spreadsheetml/2006/main" count="475" uniqueCount="208">
  <si>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</si>
  <si>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</si>
  <si>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</si>
  <si>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</si>
  <si>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</si>
  <si>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</si>
  <si>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</si>
  <si>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</si>
  <si>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</si>
  <si>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</si>
  <si>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</si>
  <si>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</si>
  <si>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</si>
  <si>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 xml:space="preserve">อาคารและอุปกรณ์สุทธิ </t>
  </si>
  <si>
    <t>สินทรัพย์ไม่มีตัวตนสุทธิ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</si>
  <si>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</si>
  <si>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</si>
  <si>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</si>
  <si>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</si>
  <si>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</si>
  <si>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</si>
  <si>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</si>
  <si>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</si>
  <si>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</si>
  <si>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</si>
  <si>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</si>
  <si>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</si>
  <si>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</si>
  <si>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</si>
  <si>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</si>
  <si>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</si>
  <si>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</si>
  <si>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</si>
  <si>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</si>
  <si>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</si>
  <si>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</si>
  <si>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รวมหนี้สินและส่วนของเจ้าของ</t>
  </si>
  <si>
    <t>(นายวิญญู ไชยวรรณ)</t>
  </si>
  <si>
    <t>กรรมการ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</si>
  <si>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</si>
  <si>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</si>
  <si>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</si>
  <si>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</si>
  <si>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</si>
  <si>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</si>
  <si>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</si>
  <si>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</si>
  <si>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</si>
  <si>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</si>
  <si>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</si>
  <si>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</si>
  <si>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ค่าใช้จ่ายเกี่ยวกับอาคารและอุปกรณ์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</si>
  <si>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</si>
  <si>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</si>
  <si>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</si>
  <si>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</si>
  <si>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</si>
  <si>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</si>
  <si>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</si>
  <si>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</si>
  <si>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</si>
  <si>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</si>
  <si>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</si>
  <si>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</si>
  <si>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</si>
  <si>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</si>
  <si>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ทุนสำรองอื่น -</t>
  </si>
  <si>
    <t>ในตราสารหนี้ด้วยมูลค่า</t>
  </si>
  <si>
    <t>ด้วยมูลค่ายุติธรรม</t>
  </si>
  <si>
    <t>การจ่ายโดยใช้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</si>
  <si>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</si>
  <si>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</si>
  <si>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</si>
  <si>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</si>
  <si>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</si>
  <si>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</si>
  <si>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</si>
  <si>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</si>
  <si>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</si>
  <si>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</si>
  <si>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</si>
  <si>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ธนาคาร</t>
  </si>
  <si>
    <t>เจ้าของ</t>
  </si>
  <si>
    <t>เงินทุนที่ได้รับจากผู้ถือหุ้นของธนาคาร</t>
  </si>
  <si>
    <t>รวมเงินทุนที่ได้รับจากผู้ถือหุ้นของธนาคาร</t>
  </si>
  <si>
    <t>Derivatives (assets) liabilties, net</t>
  </si>
  <si>
    <t>Proceeds from debt issued and borrowings</t>
  </si>
  <si>
    <t>การใช้สิทธิซื้อหุ้น</t>
  </si>
  <si>
    <t>ยอดคงเหลือ ณ วันที่ 1 มกราคม 2566</t>
  </si>
  <si>
    <t>(นายรอยย์ ออกุสตินัส กุนารา)</t>
  </si>
  <si>
    <t>ทุนที่ออก</t>
  </si>
  <si>
    <t>กำไรจาก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</si>
  <si>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</si>
  <si>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</si>
  <si>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</si>
  <si>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การจ่ายโดยใช้หุ้นเป็นเกณฑ์</t>
  </si>
  <si>
    <t>กำไรขาดทุนเบ็ดเสร็จอื่น</t>
  </si>
  <si>
    <t>กำไรขาดทุนเบ็ดเสร็จสำหรับงวด</t>
  </si>
  <si>
    <t>รวมกำไรขาดทุนเบ็ดเสร็จอื่นสุทธิ</t>
  </si>
  <si>
    <t>กำไรขาดทุนเบ็ดเสร็จรวม</t>
  </si>
  <si>
    <t>รวมกำไรขาดทุนเบ็ดเสร็จสำหรับงวด</t>
  </si>
  <si>
    <t xml:space="preserve">      หุ้นสามัญ 1,164,583,332 หุ้น มูลค่าหุ้นละ 5 บาท</t>
  </si>
  <si>
    <t xml:space="preserve">      หุ้นสามัญ 1,234,839,222 หุ้น มูลค่าหุ้นละ 5 บาท</t>
  </si>
  <si>
    <t>กำไรสุทธิจากเงินลงทุน</t>
  </si>
  <si>
    <t>ขาดทุนจาก</t>
  </si>
  <si>
    <t xml:space="preserve"> ขาดทุนจาก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</si>
  <si>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</si>
  <si>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</si>
  <si>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</si>
  <si>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</si>
  <si>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</si>
  <si>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</si>
  <si>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ประมาณการหนี้สินสำหรับผลประโยชน์พนักงาน</t>
  </si>
  <si>
    <t xml:space="preserve">   ประมาณการหนี้สินค่ารื้อถอนสินทรัพย์บนส่วนปรับปรุงอาคารเช่า</t>
  </si>
  <si>
    <t xml:space="preserve">   หนี้สินที่เกิดจากสัญญา</t>
  </si>
  <si>
    <t xml:space="preserve">   กำไรจากการจำหน่ายอาคารและอุปกรณ์</t>
  </si>
  <si>
    <t xml:space="preserve">   กำไรจากการตัดจำหน่ายสินทรัพย์สิทธิการใช้และหนี้สินตามสัญญาเช่า</t>
  </si>
  <si>
    <t xml:space="preserve">   กำไรจากการจำหน่ายเงินลงทุน</t>
  </si>
  <si>
    <t xml:space="preserve">   รายได้ดอกเบี้ยสุทธิ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</si>
  <si>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</si>
  <si>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</si>
  <si>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</si>
  <si>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</si>
  <si>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เงินให้สินเชื่อแก่ลูกหนี้</t>
  </si>
  <si>
    <t>ทรัพย์สินรอการขาย</t>
  </si>
  <si>
    <t>สินทรัพย์อื่น</t>
  </si>
  <si>
    <t>กระแสเงินสดจากกิจกรรมลงทุน</t>
  </si>
  <si>
    <t>เงินสดรับจากดอกเบี้ย</t>
  </si>
  <si>
    <t>เงินสดจ่ายในการซื้อเงินลงทุนที่วัดมูลค่าด้วย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</si>
  <si>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</si>
  <si>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</si>
  <si>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</si>
  <si>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</si>
  <si>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</si>
  <si>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</si>
  <si>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 ณ วันที่ 1 มกราคม</t>
  </si>
  <si>
    <t>ข้อมูลเพิ่มเติมเกี่ยวกับงบกระแสเงินสด</t>
  </si>
  <si>
    <t>รายการที่มิใช่เงินสด:</t>
  </si>
  <si>
    <t xml:space="preserve">   ค่าใช้จ่ายการจ่ายโดยใช้หุ้นเป็นเกณฑ์</t>
  </si>
  <si>
    <t>เงินสดจ่ายจากการซื้อคืนใบสำคัญแสดงสิทธิที่จะซื้อหุ้นสามัญ</t>
  </si>
  <si>
    <t>30 กันยายน</t>
  </si>
  <si>
    <t>วันที่ 30 กันยายน</t>
  </si>
  <si>
    <t>ค่าใช้จ่ายค่าธรรมเนียมและบริการสุทธิ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</si>
  <si>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</si>
  <si>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</si>
  <si>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สำหรับงวดเก้าเดือนสิ้นสุด</t>
  </si>
  <si>
    <t>ใบสำคัญแสดงสิทธิ</t>
  </si>
  <si>
    <t xml:space="preserve">   รายได้เงินปันผล</t>
  </si>
  <si>
    <t>ประมาณการหนี้สินสำหรับผลประโยชน์พนักงานจ่าย</t>
  </si>
  <si>
    <t>เงินสดรับจากเงินปันผล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</si>
  <si>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</si>
  <si>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</si>
  <si>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 ณ วันที่ 30 กันยายน</t>
  </si>
  <si>
    <t xml:space="preserve">   ความเสี่ยงในกระแสเงินสด</t>
  </si>
  <si>
    <t>ภาษีเงินได้เกี่ยวกับองค์ประกอบของกำไรขาดทุนเบ็ดเสร็จอื่นสำหรับ</t>
  </si>
  <si>
    <t>ที่จะซื้อหุ้นสามัญ</t>
  </si>
  <si>
    <t>การวัดมูลค่ายุติธรรม</t>
  </si>
  <si>
    <t>เครื่องมือที่ใช้สำหรับ</t>
  </si>
  <si>
    <t>การป้องกันความเสี่ยง</t>
  </si>
  <si>
    <t>ในกระแสเงินสด</t>
  </si>
  <si>
    <t>เงินสดรับจากการจำหน่ายและไถ่ถอนเงินลงทุนที่วัดมูลค่าด้วย</t>
  </si>
  <si>
    <t>เงินสดจ่ายในการซื้อเงินลงทุนในบริษัทย่อย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</si>
  <si>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</si>
  <si>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เงินสดรับจากการออกหุ้นกู้ด้อยสิทธิ</t>
  </si>
  <si>
    <t xml:space="preserve">      มูลค่ายุติธรรมผ่านกำไรขาดทุนเบ็ดเสร็จอื่น</t>
  </si>
  <si>
    <t xml:space="preserve">      การป้องกันความเสี่ยงในกระแสเงินสด</t>
  </si>
  <si>
    <t xml:space="preserve">   ทรัพย์สินรอการขายเพิ่มขึ้นจากการรับชำระหนี้</t>
  </si>
  <si>
    <t xml:space="preserve">   เจ้าหนี้จากการซื้ออุปกรณ์ลดลง</t>
  </si>
  <si>
    <t>การซื้อคืนใบสำคัญแสดงสิทธิที่จะซื้อหุ้นสามัญ</t>
  </si>
  <si>
    <t xml:space="preserve">ธนาคารไทยเครดิต จำกัด (มหาชน) และบริษัทย่อย </t>
  </si>
  <si>
    <t>กำไรจากการวัดมูลค่ายุติธรรมเครื่องมือที่ใช้สำหรับการป้องกัน</t>
  </si>
  <si>
    <t>ขาดทุนจากเงินลงทุนในตราสารทุนที่กำหนดให้วัดมูลค่าด้วย</t>
  </si>
  <si>
    <t>เงินทุนที่ได้รับจากผู้ถือหุ้นและการจัดสรรส่วนทุนให้ผู้ถือหุ้นของธนาคาร</t>
  </si>
  <si>
    <t>รวมเงินทุนที่ได้รับจากผู้ถือหุ้นและการจัดสรรส่วนทุนให้ผู้ถือหุ้นของธนาคาร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</si>
  <si>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</si>
  <si>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</si>
  <si>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 xml:space="preserve">   กำไรจากการวัดมูลค่ายุติธรรมเครื่องมือที่ใช้สำหรับ</t>
  </si>
  <si>
    <t>รวมส่วนของเจ้าของ</t>
  </si>
  <si>
    <t xml:space="preserve">   ประมาณการหนี้สินจากสัญญาค้ำประกันผลงาน</t>
  </si>
  <si>
    <t>งบฐานะการเงิน</t>
  </si>
  <si>
    <t>หนี้สินอนุพันธ์</t>
  </si>
  <si>
    <t>ส่วนได้เสีย - ทุนอื่น</t>
  </si>
  <si>
    <t>งบการเปลี่ยนแปลงส่วนของเจ้าของ (ไม่ได้ตรวจสอบ)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</si>
  <si>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</si>
  <si>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</si>
  <si>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</si>
  <si>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เพิ่มหุ้นสามัญ</t>
  </si>
  <si>
    <t xml:space="preserve">      หุ้นสามัญ 1,232,819,222 หุ้น มูลค่าหุ้นละ 5 บาท</t>
  </si>
  <si>
    <t>กำไร (ขาดทุน) จากการวัดมูลค่าเงินลงทุนในตราสารหนี้ด้วยมูลค่ายุติธรรม</t>
  </si>
  <si>
    <t>(ขาดทุน) กำไรจาก</t>
  </si>
  <si>
    <t xml:space="preserve">   ส่วนต่ำกว่ามูลค่าเงินลงทุนตัดจำหน่ายสุทธิ</t>
  </si>
  <si>
    <t>หนี้สินดำเนินงานเพิ่มขึ้น (ลดลง)</t>
  </si>
  <si>
    <t>เงินสดสุทธิใช้ไปในกิจกรรมลงทุน</t>
  </si>
  <si>
    <t>เงินสดรับจากการใช้สิทธิซื้อหุ้น</t>
  </si>
  <si>
    <t>เงินสดจ่ายดอกเบี้ยจากเงินกู้ยืมระยะยาวและหุ้นกู้ด้อยสิทธิ</t>
  </si>
  <si>
    <t xml:space="preserve">   กำไร (ขาดทุน) จากการวัดมูลค่าเงินลงทุนในตราสารหนี้ด้วย</t>
  </si>
  <si>
    <t>6, 12</t>
  </si>
  <si>
    <t>เงินสดลดลงสุทธิ</t>
  </si>
  <si>
    <t>สินทรัพย์ภาษีเงินได้รอการตัดบัญชีสุทธิ</t>
  </si>
  <si>
    <t>(ค่าใช้จ่าย) รายได้ค่าธรรมเนียมและบริการสุทธิ</t>
  </si>
  <si>
    <t>(ขาดทุน) กำไรสุทธิจากธุรกรรมปริวรรตเงินตราต่างประเทศ</t>
  </si>
  <si>
    <t>(ขาดทุน) กำไรจากเงินลงทุนในตราสารทุนที่กำหนดให้วัดมูลค่าด้วย</t>
  </si>
  <si>
    <t>กำไร (ขาดทุน) จาก</t>
  </si>
  <si>
    <t xml:space="preserve">   ขาดทุนจากการจำหน่ายทรัพย์สินรอการขาย</t>
  </si>
  <si>
    <t xml:space="preserve">   ขาดทุน (กำไร) จากธุรกรรมปริวรรตเงินตราต่างประเทศ</t>
  </si>
  <si>
    <t xml:space="preserve">   (ขาดทุน) กำไรจากเงินลงทุนในตราสารทุนที่กำหนดให้วัดมูลค่าด้วย</t>
  </si>
  <si>
    <t xml:space="preserve">สินทรัพย์ดำเนินงานลดลง (เพิ่มขึ้น) </t>
  </si>
  <si>
    <t xml:space="preserve">   เจ้าหนี้จากการซื้อสินทรัพย์ไม่มีตัวตน (ลดลง) 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</si>
</sst>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\ ;\(#,##0.00\)"/>
    <numFmt numFmtId="192" formatCode="_(* #,##0.0000_);_(* \(#,##0.0000\);_(* &quot;-&quot;??_);_(@_)"/>
    <numFmt numFmtId="193" formatCode="#,##0.0;\(#,##0.0\)"/>
    <numFmt numFmtId="194" formatCode="#,##0;[Red]\(#,##0\)"/>
  </numFmts>
  <fonts count="54" x14ac:knownFonts="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vertAlign val="superscript"/>
      <sz val="15"/>
      <name val="Angsana New"/>
      <family val="1"/>
    </font>
    <font>
      <b/>
      <i/>
      <sz val="15"/>
      <color rgb="FFFF0000"/>
      <name val="Angsana New"/>
      <family val="1"/>
    </font>
    <font>
      <b/>
      <sz val="16"/>
      <color indexed="8"/>
      <name val="Angsana New"/>
      <family val="1"/>
    </font>
    <font>
      <i/>
      <sz val="16"/>
      <color indexed="8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i/>
      <sz val="17"/>
      <color indexed="8"/>
      <name val="Angsana New"/>
      <family val="1"/>
    </font>
    <font>
      <b/>
      <sz val="17"/>
      <color indexed="8"/>
      <name val="Angsana New"/>
      <family val="1"/>
    </font>
    <font>
      <b/>
      <sz val="17"/>
      <name val="Angsana New"/>
      <family val="1"/>
    </font>
    <font>
      <b/>
      <i/>
      <sz val="16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  <font>
      <b/>
      <sz val="17"/>
      <color theme="0"/>
      <name val="Angsana New"/>
      <family val="1"/>
    </font>
    <font>
      <sz val="17"/>
      <color theme="0"/>
      <name val="Angsana New"/>
      <family val="1"/>
    </font>
    <font>
      <sz val="17"/>
      <color indexed="8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1"/>
      <color indexed="8"/>
      <name val="Angsana New"/>
      <family val="1"/>
    </font>
    <font>
      <b/>
      <sz val="11"/>
      <color indexed="8"/>
      <name val="Angsana New"/>
      <family val="1"/>
    </font>
    <font>
      <b/>
      <i/>
      <sz val="16"/>
      <color indexed="8"/>
      <name val="Angsana New"/>
      <family val="1"/>
    </font>
    <font>
      <sz val="11"/>
      <color theme="1"/>
      <name val="Tahoma"/>
      <family val="2"/>
      <scheme val="minor"/>
    </font>
    <font>
      <sz val="15"/>
      <name val="CordiaUPC"/>
      <family val="2"/>
    </font>
    <font>
      <sz val="15"/>
      <name val="CordiaUPC"/>
      <family val="2"/>
      <charset val="222"/>
    </font>
    <font>
      <b/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88" fontId="16" fillId="0" borderId="0" applyFont="0" applyFill="0" applyBorder="0" applyAlignment="0" applyProtection="0"/>
    <xf numFmtId="0" fontId="3" fillId="0" borderId="0"/>
    <xf numFmtId="188" fontId="16" fillId="0" borderId="0" applyFont="0" applyFill="0" applyBorder="0" applyAlignment="0" applyProtection="0"/>
    <xf numFmtId="0" fontId="14" fillId="0" borderId="0"/>
    <xf numFmtId="0" fontId="17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7" fillId="0" borderId="0" applyBorder="0"/>
    <xf numFmtId="188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0" borderId="0"/>
    <xf numFmtId="188" fontId="49" fillId="0" borderId="0" applyFont="0" applyFill="0" applyBorder="0" applyAlignment="0" applyProtection="0"/>
    <xf numFmtId="0" fontId="49" fillId="0" borderId="0"/>
    <xf numFmtId="0" fontId="16" fillId="0" borderId="0"/>
    <xf numFmtId="0" fontId="3" fillId="0" borderId="0"/>
    <xf numFmtId="43" fontId="47" fillId="0" borderId="0" applyFont="0" applyFill="0" applyBorder="0" applyAlignment="0" applyProtection="0"/>
    <xf numFmtId="188" fontId="16" fillId="0" borderId="0" applyFont="0" applyFill="0" applyBorder="0" applyAlignment="0" applyProtection="0"/>
    <xf numFmtId="9" fontId="47" fillId="0" borderId="0" applyFont="0" applyFill="0" applyBorder="0" applyAlignment="0" applyProtection="0"/>
  </cellStyleXfs>
  <cellXfs count="302">
    <xf numFmtId="0" fontId="0" fillId="0" borderId="0" xfId="0"/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8" fillId="0" borderId="0" xfId="2" applyFont="1"/>
    <xf numFmtId="0" fontId="9" fillId="0" borderId="0" xfId="2" applyFont="1"/>
    <xf numFmtId="0" fontId="10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11" fillId="0" borderId="0" xfId="2" applyFont="1"/>
    <xf numFmtId="0" fontId="12" fillId="0" borderId="0" xfId="2" applyFont="1" applyAlignment="1">
      <alignment horizontal="center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4" fillId="0" borderId="0" xfId="2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9" fillId="0" borderId="0" xfId="2" applyFont="1" applyAlignment="1">
      <alignment horizontal="centerContinuous"/>
    </xf>
    <xf numFmtId="189" fontId="14" fillId="0" borderId="0" xfId="2" quotePrefix="1" applyNumberFormat="1" applyFont="1" applyAlignment="1">
      <alignment horizontal="center"/>
    </xf>
    <xf numFmtId="0" fontId="13" fillId="0" borderId="0" xfId="0" quotePrefix="1" applyFont="1" applyAlignment="1">
      <alignment horizontal="left" vertical="top"/>
    </xf>
    <xf numFmtId="0" fontId="14" fillId="0" borderId="0" xfId="2" applyFont="1"/>
    <xf numFmtId="190" fontId="14" fillId="0" borderId="0" xfId="1" applyNumberFormat="1" applyFont="1" applyFill="1" applyAlignment="1">
      <alignment horizontal="center"/>
    </xf>
    <xf numFmtId="190" fontId="14" fillId="0" borderId="0" xfId="2" applyNumberFormat="1" applyFont="1" applyAlignment="1">
      <alignment horizontal="right"/>
    </xf>
    <xf numFmtId="190" fontId="13" fillId="0" borderId="0" xfId="2" applyNumberFormat="1" applyFont="1" applyAlignment="1">
      <alignment horizontal="right"/>
    </xf>
    <xf numFmtId="190" fontId="13" fillId="0" borderId="0" xfId="2" applyNumberFormat="1" applyFont="1"/>
    <xf numFmtId="0" fontId="13" fillId="0" borderId="0" xfId="0" applyFont="1" applyAlignment="1">
      <alignment vertical="top"/>
    </xf>
    <xf numFmtId="0" fontId="6" fillId="0" borderId="0" xfId="2" applyFont="1"/>
    <xf numFmtId="0" fontId="13" fillId="0" borderId="0" xfId="2" applyFont="1"/>
    <xf numFmtId="0" fontId="13" fillId="0" borderId="0" xfId="0" applyFont="1" applyAlignment="1">
      <alignment horizontal="left"/>
    </xf>
    <xf numFmtId="190" fontId="11" fillId="0" borderId="0" xfId="2" applyNumberFormat="1" applyFont="1"/>
    <xf numFmtId="187" fontId="6" fillId="0" borderId="0" xfId="2" applyNumberFormat="1" applyFont="1"/>
    <xf numFmtId="187" fontId="1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left" vertical="top"/>
    </xf>
    <xf numFmtId="190" fontId="14" fillId="0" borderId="1" xfId="1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187" fontId="11" fillId="0" borderId="2" xfId="2" applyNumberFormat="1" applyFont="1" applyBorder="1"/>
    <xf numFmtId="0" fontId="12" fillId="0" borderId="0" xfId="0" applyFont="1" applyAlignment="1">
      <alignment horizontal="left" vertical="top"/>
    </xf>
    <xf numFmtId="0" fontId="11" fillId="0" borderId="0" xfId="2" applyFont="1" applyAlignment="1">
      <alignment horizontal="left"/>
    </xf>
    <xf numFmtId="0" fontId="5" fillId="0" borderId="0" xfId="0" applyFont="1" applyAlignment="1">
      <alignment horizontal="left"/>
    </xf>
    <xf numFmtId="188" fontId="13" fillId="0" borderId="0" xfId="2" applyNumberFormat="1" applyFont="1" applyAlignment="1">
      <alignment horizontal="center"/>
    </xf>
    <xf numFmtId="188" fontId="13" fillId="0" borderId="0" xfId="2" applyNumberFormat="1" applyFont="1"/>
    <xf numFmtId="0" fontId="7" fillId="0" borderId="0" xfId="2" applyFont="1"/>
    <xf numFmtId="0" fontId="4" fillId="0" borderId="0" xfId="2" applyFont="1"/>
    <xf numFmtId="0" fontId="13" fillId="0" borderId="0" xfId="0" quotePrefix="1" applyFont="1" applyAlignment="1">
      <alignment horizontal="left"/>
    </xf>
    <xf numFmtId="0" fontId="13" fillId="0" borderId="0" xfId="0" applyFont="1"/>
    <xf numFmtId="0" fontId="6" fillId="0" borderId="0" xfId="0" applyFont="1"/>
    <xf numFmtId="187" fontId="11" fillId="0" borderId="3" xfId="2" applyNumberFormat="1" applyFont="1" applyBorder="1"/>
    <xf numFmtId="0" fontId="5" fillId="0" borderId="0" xfId="0" applyFont="1"/>
    <xf numFmtId="0" fontId="14" fillId="0" borderId="0" xfId="0" applyFont="1" applyAlignment="1">
      <alignment horizontal="left"/>
    </xf>
    <xf numFmtId="0" fontId="14" fillId="0" borderId="0" xfId="2" applyFont="1" applyAlignment="1">
      <alignment horizontal="left"/>
    </xf>
    <xf numFmtId="190" fontId="13" fillId="0" borderId="2" xfId="2" applyNumberFormat="1" applyFont="1" applyBorder="1"/>
    <xf numFmtId="190" fontId="14" fillId="0" borderId="0" xfId="2" applyNumberFormat="1" applyFont="1"/>
    <xf numFmtId="0" fontId="6" fillId="0" borderId="0" xfId="0" applyFont="1" applyAlignment="1">
      <alignment horizontal="left"/>
    </xf>
    <xf numFmtId="187" fontId="11" fillId="0" borderId="4" xfId="2" applyNumberFormat="1" applyFont="1" applyBorder="1"/>
    <xf numFmtId="187" fontId="14" fillId="0" borderId="0" xfId="2" applyNumberFormat="1" applyFont="1"/>
    <xf numFmtId="188" fontId="14" fillId="0" borderId="0" xfId="1" applyFont="1" applyFill="1" applyAlignment="1">
      <alignment horizontal="center"/>
    </xf>
    <xf numFmtId="188" fontId="14" fillId="0" borderId="0" xfId="1" applyFont="1" applyFill="1"/>
    <xf numFmtId="188" fontId="11" fillId="0" borderId="0" xfId="1" applyFont="1" applyFill="1"/>
    <xf numFmtId="190" fontId="8" fillId="0" borderId="0" xfId="2" applyNumberFormat="1" applyFont="1"/>
    <xf numFmtId="41" fontId="17" fillId="0" borderId="0" xfId="2" applyNumberFormat="1" applyFont="1"/>
    <xf numFmtId="41" fontId="18" fillId="0" borderId="0" xfId="2" applyNumberFormat="1" applyFont="1"/>
    <xf numFmtId="38" fontId="1" fillId="0" borderId="0" xfId="0" applyNumberFormat="1" applyFont="1" applyAlignment="1">
      <alignment horizontal="left" vertical="center"/>
    </xf>
    <xf numFmtId="41" fontId="14" fillId="0" borderId="0" xfId="2" applyNumberFormat="1" applyFont="1" applyAlignment="1">
      <alignment horizontal="center"/>
    </xf>
    <xf numFmtId="41" fontId="19" fillId="0" borderId="0" xfId="2" applyNumberFormat="1" applyFont="1"/>
    <xf numFmtId="38" fontId="13" fillId="0" borderId="0" xfId="0" applyNumberFormat="1" applyFont="1" applyAlignment="1">
      <alignment horizontal="left" vertical="center" wrapText="1"/>
    </xf>
    <xf numFmtId="38" fontId="13" fillId="0" borderId="0" xfId="0" applyNumberFormat="1" applyFont="1" applyAlignment="1">
      <alignment horizontal="left" vertical="center"/>
    </xf>
    <xf numFmtId="41" fontId="14" fillId="0" borderId="0" xfId="2" applyNumberFormat="1" applyFont="1"/>
    <xf numFmtId="41" fontId="13" fillId="0" borderId="0" xfId="2" applyNumberFormat="1" applyFont="1"/>
    <xf numFmtId="41" fontId="13" fillId="0" borderId="0" xfId="2" applyNumberFormat="1" applyFont="1" applyAlignment="1">
      <alignment horizontal="center"/>
    </xf>
    <xf numFmtId="0" fontId="20" fillId="0" borderId="0" xfId="2" applyFont="1"/>
    <xf numFmtId="0" fontId="21" fillId="0" borderId="0" xfId="2" applyFont="1"/>
    <xf numFmtId="187" fontId="14" fillId="0" borderId="0" xfId="2" applyNumberFormat="1" applyFont="1" applyAlignment="1">
      <alignment horizontal="center"/>
    </xf>
    <xf numFmtId="0" fontId="22" fillId="0" borderId="0" xfId="2" applyFont="1"/>
    <xf numFmtId="191" fontId="6" fillId="0" borderId="0" xfId="2" applyNumberFormat="1" applyFont="1"/>
    <xf numFmtId="188" fontId="6" fillId="0" borderId="0" xfId="2" applyNumberFormat="1" applyFont="1"/>
    <xf numFmtId="0" fontId="2" fillId="0" borderId="0" xfId="0" quotePrefix="1" applyFont="1" applyAlignment="1">
      <alignment vertical="top"/>
    </xf>
    <xf numFmtId="0" fontId="6" fillId="0" borderId="0" xfId="2" applyFont="1" applyAlignment="1">
      <alignment horizontal="left"/>
    </xf>
    <xf numFmtId="0" fontId="14" fillId="0" borderId="0" xfId="2" applyFont="1" applyAlignment="1">
      <alignment horizontal="right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190" fontId="14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left" vertical="top"/>
    </xf>
    <xf numFmtId="187" fontId="6" fillId="0" borderId="1" xfId="2" applyNumberFormat="1" applyFont="1" applyBorder="1" applyAlignment="1">
      <alignment horizontal="right"/>
    </xf>
    <xf numFmtId="190" fontId="6" fillId="0" borderId="0" xfId="2" applyNumberFormat="1" applyFont="1" applyAlignment="1">
      <alignment horizontal="right"/>
    </xf>
    <xf numFmtId="0" fontId="14" fillId="0" borderId="0" xfId="0" applyFont="1" applyAlignment="1">
      <alignment horizontal="left" vertical="top"/>
    </xf>
    <xf numFmtId="187" fontId="6" fillId="0" borderId="3" xfId="2" applyNumberFormat="1" applyFont="1" applyBorder="1" applyAlignment="1">
      <alignment horizontal="right"/>
    </xf>
    <xf numFmtId="0" fontId="14" fillId="0" borderId="0" xfId="0" applyFont="1" applyAlignment="1">
      <alignment vertical="top"/>
    </xf>
    <xf numFmtId="190" fontId="14" fillId="0" borderId="3" xfId="2" applyNumberFormat="1" applyFont="1" applyBorder="1" applyAlignment="1">
      <alignment horizontal="right"/>
    </xf>
    <xf numFmtId="187" fontId="6" fillId="0" borderId="0" xfId="2" applyNumberFormat="1" applyFont="1" applyAlignment="1">
      <alignment horizontal="right"/>
    </xf>
    <xf numFmtId="0" fontId="23" fillId="0" borderId="0" xfId="2" applyFont="1"/>
    <xf numFmtId="0" fontId="24" fillId="0" borderId="0" xfId="2" applyFont="1" applyAlignment="1">
      <alignment horizontal="center"/>
    </xf>
    <xf numFmtId="190" fontId="25" fillId="0" borderId="0" xfId="2" applyNumberFormat="1" applyFont="1" applyAlignment="1">
      <alignment horizontal="right"/>
    </xf>
    <xf numFmtId="0" fontId="5" fillId="0" borderId="0" xfId="2" applyFont="1"/>
    <xf numFmtId="190" fontId="23" fillId="0" borderId="0" xfId="2" applyNumberFormat="1" applyFont="1" applyAlignment="1">
      <alignment horizontal="right"/>
    </xf>
    <xf numFmtId="187" fontId="6" fillId="0" borderId="4" xfId="2" applyNumberFormat="1" applyFont="1" applyBorder="1" applyAlignment="1">
      <alignment horizontal="right"/>
    </xf>
    <xf numFmtId="0" fontId="26" fillId="0" borderId="0" xfId="2" applyFont="1" applyAlignment="1">
      <alignment horizontal="left"/>
    </xf>
    <xf numFmtId="187" fontId="14" fillId="0" borderId="0" xfId="2" applyNumberFormat="1" applyFont="1" applyAlignment="1">
      <alignment horizontal="right"/>
    </xf>
    <xf numFmtId="0" fontId="23" fillId="0" borderId="0" xfId="2" applyFont="1" applyAlignment="1">
      <alignment horizontal="left"/>
    </xf>
    <xf numFmtId="190" fontId="23" fillId="0" borderId="0" xfId="2" applyNumberFormat="1" applyFont="1"/>
    <xf numFmtId="0" fontId="13" fillId="0" borderId="0" xfId="2" applyFont="1" applyAlignment="1">
      <alignment horizontal="left"/>
    </xf>
    <xf numFmtId="0" fontId="15" fillId="0" borderId="0" xfId="2" applyFont="1" applyAlignment="1">
      <alignment horizontal="center"/>
    </xf>
    <xf numFmtId="188" fontId="13" fillId="0" borderId="2" xfId="2" applyNumberFormat="1" applyFont="1" applyBorder="1"/>
    <xf numFmtId="190" fontId="13" fillId="0" borderId="0" xfId="3" applyNumberFormat="1" applyFont="1" applyFill="1" applyBorder="1" applyAlignment="1"/>
    <xf numFmtId="41" fontId="14" fillId="0" borderId="0" xfId="2" applyNumberFormat="1" applyFont="1" applyAlignment="1">
      <alignment horizontal="left"/>
    </xf>
    <xf numFmtId="0" fontId="13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5" fillId="0" borderId="0" xfId="2" applyFont="1" applyAlignment="1">
      <alignment horizontal="left"/>
    </xf>
    <xf numFmtId="0" fontId="27" fillId="0" borderId="0" xfId="2" applyFont="1" applyAlignment="1">
      <alignment horizontal="center"/>
    </xf>
    <xf numFmtId="0" fontId="23" fillId="0" borderId="0" xfId="2" applyFont="1" applyAlignment="1">
      <alignment horizontal="right"/>
    </xf>
    <xf numFmtId="190" fontId="23" fillId="0" borderId="0" xfId="2" applyNumberFormat="1" applyFont="1" applyAlignment="1">
      <alignment horizontal="center"/>
    </xf>
    <xf numFmtId="187" fontId="13" fillId="0" borderId="0" xfId="2" applyNumberFormat="1" applyFont="1" applyAlignment="1">
      <alignment horizontal="center"/>
    </xf>
    <xf numFmtId="190" fontId="14" fillId="0" borderId="0" xfId="2" applyNumberFormat="1" applyFont="1" applyAlignment="1">
      <alignment horizontal="center"/>
    </xf>
    <xf numFmtId="0" fontId="23" fillId="0" borderId="0" xfId="2" applyFont="1" applyAlignment="1">
      <alignment vertical="center"/>
    </xf>
    <xf numFmtId="192" fontId="6" fillId="0" borderId="0" xfId="1" applyNumberFormat="1" applyFont="1" applyFill="1" applyBorder="1" applyAlignment="1"/>
    <xf numFmtId="192" fontId="14" fillId="0" borderId="0" xfId="2" applyNumberFormat="1" applyFont="1"/>
    <xf numFmtId="190" fontId="14" fillId="0" borderId="0" xfId="3" applyNumberFormat="1" applyFont="1" applyFill="1" applyBorder="1" applyAlignment="1"/>
    <xf numFmtId="0" fontId="28" fillId="0" borderId="0" xfId="2" applyFont="1" applyAlignment="1">
      <alignment horizontal="left"/>
    </xf>
    <xf numFmtId="0" fontId="29" fillId="0" borderId="0" xfId="2" applyFont="1" applyAlignment="1">
      <alignment horizontal="center"/>
    </xf>
    <xf numFmtId="190" fontId="22" fillId="0" borderId="0" xfId="2" applyNumberFormat="1" applyFont="1" applyAlignment="1">
      <alignment horizontal="right"/>
    </xf>
    <xf numFmtId="0" fontId="22" fillId="0" borderId="0" xfId="2" applyFont="1" applyAlignment="1">
      <alignment horizontal="right"/>
    </xf>
    <xf numFmtId="0" fontId="2" fillId="0" borderId="0" xfId="4" quotePrefix="1" applyFont="1"/>
    <xf numFmtId="187" fontId="22" fillId="0" borderId="0" xfId="2" applyNumberFormat="1" applyFont="1"/>
    <xf numFmtId="0" fontId="30" fillId="0" borderId="0" xfId="2" applyFont="1" applyAlignment="1">
      <alignment horizontal="center"/>
    </xf>
    <xf numFmtId="0" fontId="22" fillId="0" borderId="0" xfId="2" applyFont="1" applyAlignment="1">
      <alignment horizontal="center"/>
    </xf>
    <xf numFmtId="190" fontId="31" fillId="0" borderId="0" xfId="3" applyNumberFormat="1" applyFont="1" applyFill="1" applyBorder="1" applyAlignment="1">
      <alignment horizontal="center"/>
    </xf>
    <xf numFmtId="0" fontId="22" fillId="0" borderId="0" xfId="5" applyFont="1" applyAlignment="1">
      <alignment horizontal="center"/>
    </xf>
    <xf numFmtId="0" fontId="31" fillId="0" borderId="0" xfId="2" applyFont="1"/>
    <xf numFmtId="0" fontId="31" fillId="0" borderId="0" xfId="2" applyFont="1" applyAlignment="1">
      <alignment horizontal="left"/>
    </xf>
    <xf numFmtId="0" fontId="31" fillId="0" borderId="0" xfId="2" applyFont="1" applyAlignment="1">
      <alignment horizontal="center"/>
    </xf>
    <xf numFmtId="193" fontId="31" fillId="0" borderId="0" xfId="2" applyNumberFormat="1" applyFont="1" applyAlignment="1">
      <alignment horizontal="center"/>
    </xf>
    <xf numFmtId="187" fontId="31" fillId="0" borderId="0" xfId="2" applyNumberFormat="1" applyFont="1" applyAlignment="1">
      <alignment horizontal="center"/>
    </xf>
    <xf numFmtId="190" fontId="32" fillId="0" borderId="0" xfId="6" applyNumberFormat="1" applyFont="1" applyFill="1" applyBorder="1" applyAlignment="1">
      <alignment horizontal="center"/>
    </xf>
    <xf numFmtId="0" fontId="22" fillId="0" borderId="0" xfId="4" applyFont="1" applyAlignment="1">
      <alignment horizontal="center"/>
    </xf>
    <xf numFmtId="0" fontId="32" fillId="0" borderId="0" xfId="4" applyFont="1" applyAlignment="1">
      <alignment horizontal="center"/>
    </xf>
    <xf numFmtId="0" fontId="30" fillId="0" borderId="0" xfId="0" applyFont="1" applyAlignment="1">
      <alignment horizontal="center"/>
    </xf>
    <xf numFmtId="190" fontId="22" fillId="0" borderId="0" xfId="6" applyNumberFormat="1" applyFont="1" applyFill="1" applyBorder="1" applyAlignment="1">
      <alignment horizontal="center"/>
    </xf>
    <xf numFmtId="190" fontId="31" fillId="0" borderId="0" xfId="7" applyNumberFormat="1" applyFont="1" applyFill="1" applyBorder="1" applyAlignment="1">
      <alignment horizontal="center"/>
    </xf>
    <xf numFmtId="0" fontId="2" fillId="0" borderId="0" xfId="4" applyFont="1"/>
    <xf numFmtId="190" fontId="33" fillId="0" borderId="0" xfId="2" applyNumberFormat="1" applyFont="1"/>
    <xf numFmtId="190" fontId="34" fillId="0" borderId="0" xfId="2" applyNumberFormat="1" applyFont="1" applyAlignment="1">
      <alignment horizontal="center"/>
    </xf>
    <xf numFmtId="187" fontId="35" fillId="0" borderId="0" xfId="1" applyNumberFormat="1" applyFont="1" applyFill="1" applyBorder="1" applyAlignment="1">
      <alignment horizontal="right"/>
    </xf>
    <xf numFmtId="190" fontId="34" fillId="0" borderId="0" xfId="2" applyNumberFormat="1" applyFont="1"/>
    <xf numFmtId="0" fontId="36" fillId="0" borderId="0" xfId="2" applyFont="1"/>
    <xf numFmtId="0" fontId="2" fillId="0" borderId="0" xfId="2" applyFont="1"/>
    <xf numFmtId="190" fontId="35" fillId="0" borderId="0" xfId="3" applyNumberFormat="1" applyFont="1" applyFill="1" applyBorder="1" applyAlignment="1">
      <alignment horizontal="right"/>
    </xf>
    <xf numFmtId="190" fontId="35" fillId="0" borderId="0" xfId="8" applyNumberFormat="1" applyFont="1" applyBorder="1" applyAlignment="1">
      <alignment horizontal="right"/>
    </xf>
    <xf numFmtId="190" fontId="37" fillId="0" borderId="0" xfId="2" applyNumberFormat="1" applyFont="1"/>
    <xf numFmtId="0" fontId="22" fillId="0" borderId="0" xfId="4" applyFont="1"/>
    <xf numFmtId="187" fontId="37" fillId="0" borderId="0" xfId="1" applyNumberFormat="1" applyFont="1" applyFill="1" applyBorder="1" applyAlignment="1">
      <alignment horizontal="right"/>
    </xf>
    <xf numFmtId="0" fontId="30" fillId="0" borderId="0" xfId="2" applyFont="1"/>
    <xf numFmtId="187" fontId="35" fillId="0" borderId="3" xfId="3" applyNumberFormat="1" applyFont="1" applyFill="1" applyBorder="1" applyAlignment="1">
      <alignment horizontal="right"/>
    </xf>
    <xf numFmtId="187" fontId="35" fillId="0" borderId="0" xfId="3" applyNumberFormat="1" applyFont="1" applyFill="1" applyBorder="1" applyAlignment="1">
      <alignment horizontal="right"/>
    </xf>
    <xf numFmtId="0" fontId="22" fillId="0" borderId="0" xfId="2" applyFont="1" applyAlignment="1">
      <alignment horizontal="left"/>
    </xf>
    <xf numFmtId="0" fontId="38" fillId="0" borderId="0" xfId="2" applyFont="1"/>
    <xf numFmtId="187" fontId="35" fillId="0" borderId="0" xfId="2" applyNumberFormat="1" applyFont="1" applyAlignment="1">
      <alignment horizontal="center"/>
    </xf>
    <xf numFmtId="190" fontId="39" fillId="0" borderId="0" xfId="1" applyNumberFormat="1" applyFont="1" applyFill="1" applyBorder="1" applyAlignment="1"/>
    <xf numFmtId="190" fontId="39" fillId="0" borderId="0" xfId="0" applyNumberFormat="1" applyFont="1"/>
    <xf numFmtId="187" fontId="39" fillId="0" borderId="0" xfId="0" applyNumberFormat="1" applyFont="1"/>
    <xf numFmtId="187" fontId="40" fillId="0" borderId="0" xfId="0" applyNumberFormat="1" applyFont="1"/>
    <xf numFmtId="190" fontId="41" fillId="0" borderId="0" xfId="2" applyNumberFormat="1" applyFont="1" applyAlignment="1">
      <alignment horizontal="center"/>
    </xf>
    <xf numFmtId="187" fontId="40" fillId="0" borderId="0" xfId="1" applyNumberFormat="1" applyFont="1" applyFill="1" applyBorder="1" applyAlignment="1"/>
    <xf numFmtId="190" fontId="40" fillId="0" borderId="0" xfId="0" applyNumberFormat="1" applyFont="1"/>
    <xf numFmtId="0" fontId="36" fillId="0" borderId="0" xfId="2" applyFont="1" applyAlignment="1">
      <alignment horizontal="center"/>
    </xf>
    <xf numFmtId="187" fontId="39" fillId="0" borderId="0" xfId="8" applyNumberFormat="1" applyFont="1" applyBorder="1" applyAlignment="1">
      <alignment horizontal="right"/>
    </xf>
    <xf numFmtId="190" fontId="39" fillId="0" borderId="0" xfId="8" applyNumberFormat="1" applyFont="1" applyBorder="1" applyAlignment="1">
      <alignment horizontal="right"/>
    </xf>
    <xf numFmtId="187" fontId="39" fillId="0" borderId="0" xfId="3" applyNumberFormat="1" applyFont="1" applyFill="1" applyBorder="1" applyAlignment="1">
      <alignment horizontal="right"/>
    </xf>
    <xf numFmtId="187" fontId="39" fillId="0" borderId="0" xfId="2" applyNumberFormat="1" applyFont="1"/>
    <xf numFmtId="190" fontId="37" fillId="0" borderId="0" xfId="3" applyNumberFormat="1" applyFont="1" applyFill="1" applyBorder="1" applyAlignment="1">
      <alignment horizontal="right"/>
    </xf>
    <xf numFmtId="190" fontId="40" fillId="0" borderId="0" xfId="8" applyNumberFormat="1" applyFont="1" applyBorder="1" applyAlignment="1">
      <alignment horizontal="right"/>
    </xf>
    <xf numFmtId="190" fontId="40" fillId="0" borderId="0" xfId="3" applyNumberFormat="1" applyFont="1" applyFill="1" applyBorder="1" applyAlignment="1">
      <alignment horizontal="right"/>
    </xf>
    <xf numFmtId="190" fontId="40" fillId="0" borderId="0" xfId="2" applyNumberFormat="1" applyFont="1"/>
    <xf numFmtId="190" fontId="35" fillId="0" borderId="2" xfId="7" applyNumberFormat="1" applyFont="1" applyFill="1" applyBorder="1" applyAlignment="1"/>
    <xf numFmtId="190" fontId="39" fillId="0" borderId="0" xfId="2" applyNumberFormat="1" applyFont="1" applyAlignment="1">
      <alignment horizontal="right"/>
    </xf>
    <xf numFmtId="187" fontId="39" fillId="0" borderId="0" xfId="2" applyNumberFormat="1" applyFont="1" applyAlignment="1">
      <alignment horizontal="right"/>
    </xf>
    <xf numFmtId="190" fontId="39" fillId="0" borderId="0" xfId="2" applyNumberFormat="1" applyFont="1"/>
    <xf numFmtId="190" fontId="22" fillId="0" borderId="0" xfId="2" applyNumberFormat="1" applyFont="1"/>
    <xf numFmtId="0" fontId="42" fillId="0" borderId="0" xfId="2" applyFont="1"/>
    <xf numFmtId="0" fontId="43" fillId="0" borderId="0" xfId="2" applyFont="1" applyAlignment="1">
      <alignment horizontal="center"/>
    </xf>
    <xf numFmtId="187" fontId="42" fillId="0" borderId="0" xfId="2" applyNumberFormat="1" applyFont="1"/>
    <xf numFmtId="0" fontId="22" fillId="0" borderId="0" xfId="5" applyFont="1" applyAlignment="1">
      <alignment horizontal="center" vertical="center"/>
    </xf>
    <xf numFmtId="0" fontId="44" fillId="0" borderId="0" xfId="2" applyFont="1" applyAlignment="1">
      <alignment horizontal="center"/>
    </xf>
    <xf numFmtId="0" fontId="45" fillId="0" borderId="0" xfId="2" applyFont="1" applyAlignment="1">
      <alignment horizontal="left"/>
    </xf>
    <xf numFmtId="0" fontId="42" fillId="0" borderId="0" xfId="2" applyFont="1" applyAlignment="1">
      <alignment horizontal="right"/>
    </xf>
    <xf numFmtId="0" fontId="46" fillId="0" borderId="0" xfId="2" applyFont="1" applyAlignment="1">
      <alignment horizontal="center"/>
    </xf>
    <xf numFmtId="187" fontId="37" fillId="0" borderId="1" xfId="1" applyNumberFormat="1" applyFont="1" applyFill="1" applyBorder="1" applyAlignment="1">
      <alignment horizontal="right"/>
    </xf>
    <xf numFmtId="187" fontId="35" fillId="0" borderId="1" xfId="3" applyNumberFormat="1" applyFont="1" applyFill="1" applyBorder="1" applyAlignment="1">
      <alignment horizontal="right"/>
    </xf>
    <xf numFmtId="190" fontId="35" fillId="0" borderId="0" xfId="1" applyNumberFormat="1" applyFont="1" applyFill="1" applyBorder="1" applyAlignment="1">
      <alignment horizontal="right"/>
    </xf>
    <xf numFmtId="190" fontId="29" fillId="0" borderId="0" xfId="3" applyNumberFormat="1" applyFont="1" applyFill="1" applyBorder="1" applyAlignment="1">
      <alignment horizontal="center"/>
    </xf>
    <xf numFmtId="190" fontId="35" fillId="0" borderId="0" xfId="1" applyNumberFormat="1" applyFont="1" applyFill="1" applyBorder="1" applyAlignment="1">
      <alignment horizontal="center"/>
    </xf>
    <xf numFmtId="190" fontId="22" fillId="0" borderId="0" xfId="3" applyNumberFormat="1" applyFont="1" applyFill="1" applyBorder="1" applyAlignment="1">
      <alignment horizontal="left"/>
    </xf>
    <xf numFmtId="190" fontId="30" fillId="0" borderId="0" xfId="3" applyNumberFormat="1" applyFont="1" applyFill="1" applyBorder="1" applyAlignment="1">
      <alignment horizontal="center"/>
    </xf>
    <xf numFmtId="190" fontId="37" fillId="0" borderId="0" xfId="1" applyNumberFormat="1" applyFont="1" applyFill="1" applyBorder="1" applyAlignment="1"/>
    <xf numFmtId="190" fontId="35" fillId="0" borderId="0" xfId="1" applyNumberFormat="1" applyFont="1" applyFill="1" applyBorder="1"/>
    <xf numFmtId="190" fontId="37" fillId="0" borderId="0" xfId="1" applyNumberFormat="1" applyFont="1" applyFill="1" applyBorder="1" applyAlignment="1">
      <alignment horizontal="center"/>
    </xf>
    <xf numFmtId="187" fontId="37" fillId="0" borderId="0" xfId="1" applyNumberFormat="1" applyFont="1" applyFill="1" applyBorder="1" applyAlignment="1"/>
    <xf numFmtId="190" fontId="37" fillId="0" borderId="0" xfId="1" applyNumberFormat="1" applyFont="1" applyFill="1" applyBorder="1" applyAlignment="1">
      <alignment horizontal="right"/>
    </xf>
    <xf numFmtId="190" fontId="37" fillId="0" borderId="0" xfId="1" applyNumberFormat="1" applyFont="1" applyBorder="1"/>
    <xf numFmtId="187" fontId="35" fillId="0" borderId="3" xfId="1" applyNumberFormat="1" applyFont="1" applyFill="1" applyBorder="1" applyAlignment="1">
      <alignment horizontal="right"/>
    </xf>
    <xf numFmtId="190" fontId="40" fillId="0" borderId="0" xfId="1" applyNumberFormat="1" applyFont="1" applyFill="1" applyBorder="1" applyAlignment="1">
      <alignment horizontal="right"/>
    </xf>
    <xf numFmtId="190" fontId="35" fillId="0" borderId="2" xfId="1" applyNumberFormat="1" applyFont="1" applyFill="1" applyBorder="1" applyAlignment="1"/>
    <xf numFmtId="190" fontId="35" fillId="0" borderId="0" xfId="1" applyNumberFormat="1" applyFont="1" applyFill="1" applyBorder="1" applyAlignment="1"/>
    <xf numFmtId="0" fontId="37" fillId="0" borderId="0" xfId="2" applyFont="1"/>
    <xf numFmtId="187" fontId="37" fillId="0" borderId="0" xfId="2" applyNumberFormat="1" applyFont="1"/>
    <xf numFmtId="187" fontId="35" fillId="0" borderId="2" xfId="7" applyNumberFormat="1" applyFont="1" applyFill="1" applyBorder="1" applyAlignment="1"/>
    <xf numFmtId="187" fontId="35" fillId="0" borderId="2" xfId="1" applyNumberFormat="1" applyFont="1" applyFill="1" applyBorder="1" applyAlignment="1"/>
    <xf numFmtId="187" fontId="41" fillId="0" borderId="0" xfId="2" applyNumberFormat="1" applyFont="1" applyAlignment="1">
      <alignment horizontal="center"/>
    </xf>
    <xf numFmtId="0" fontId="12" fillId="0" borderId="0" xfId="0" applyFont="1" applyAlignment="1">
      <alignment horizontal="center" vertical="top"/>
    </xf>
    <xf numFmtId="187" fontId="13" fillId="0" borderId="0" xfId="2" applyNumberFormat="1" applyFont="1"/>
    <xf numFmtId="0" fontId="50" fillId="0" borderId="0" xfId="2" applyFont="1" applyAlignment="1">
      <alignment horizontal="center"/>
    </xf>
    <xf numFmtId="190" fontId="4" fillId="0" borderId="0" xfId="2" applyNumberFormat="1" applyFont="1"/>
    <xf numFmtId="190" fontId="4" fillId="0" borderId="0" xfId="3" applyNumberFormat="1" applyFont="1" applyFill="1" applyBorder="1" applyAlignment="1"/>
    <xf numFmtId="190" fontId="13" fillId="0" borderId="0" xfId="0" applyNumberFormat="1" applyFont="1" applyAlignment="1">
      <alignment vertical="center" wrapText="1"/>
    </xf>
    <xf numFmtId="0" fontId="52" fillId="0" borderId="0" xfId="2" applyFont="1"/>
    <xf numFmtId="0" fontId="5" fillId="0" borderId="0" xfId="0" applyFont="1" applyAlignment="1">
      <alignment vertical="center"/>
    </xf>
    <xf numFmtId="190" fontId="14" fillId="0" borderId="0" xfId="2" applyNumberFormat="1" applyFont="1" applyAlignment="1">
      <alignment vertical="center"/>
    </xf>
    <xf numFmtId="190" fontId="14" fillId="0" borderId="0" xfId="2" applyNumberFormat="1" applyFont="1" applyAlignment="1">
      <alignment horizontal="right" vertical="center"/>
    </xf>
    <xf numFmtId="190" fontId="14" fillId="0" borderId="0" xfId="9" applyNumberFormat="1" applyFont="1" applyFill="1" applyAlignment="1">
      <alignment horizontal="right" vertical="center"/>
    </xf>
    <xf numFmtId="0" fontId="52" fillId="0" borderId="0" xfId="2" applyFont="1" applyAlignment="1">
      <alignment vertical="center"/>
    </xf>
    <xf numFmtId="0" fontId="14" fillId="0" borderId="0" xfId="0" applyFont="1" applyAlignment="1">
      <alignment horizontal="left" vertical="center"/>
    </xf>
    <xf numFmtId="187" fontId="14" fillId="0" borderId="0" xfId="3" applyNumberFormat="1" applyFont="1" applyFill="1" applyAlignment="1">
      <alignment vertical="center"/>
    </xf>
    <xf numFmtId="187" fontId="14" fillId="0" borderId="0" xfId="2" applyNumberFormat="1" applyFont="1" applyAlignment="1">
      <alignment vertical="center"/>
    </xf>
    <xf numFmtId="187" fontId="14" fillId="0" borderId="0" xfId="2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87" fontId="6" fillId="0" borderId="0" xfId="2" applyNumberFormat="1" applyFont="1" applyAlignment="1">
      <alignment vertical="center"/>
    </xf>
    <xf numFmtId="187" fontId="6" fillId="0" borderId="0" xfId="2" applyNumberFormat="1" applyFont="1" applyAlignment="1">
      <alignment horizontal="right" vertical="center"/>
    </xf>
    <xf numFmtId="0" fontId="51" fillId="0" borderId="0" xfId="2" applyFont="1" applyAlignment="1">
      <alignment vertical="center"/>
    </xf>
    <xf numFmtId="187" fontId="14" fillId="0" borderId="0" xfId="3" quotePrefix="1" applyNumberFormat="1" applyFont="1" applyFill="1" applyAlignment="1">
      <alignment horizontal="right"/>
    </xf>
    <xf numFmtId="187" fontId="14" fillId="0" borderId="0" xfId="3" quotePrefix="1" applyNumberFormat="1" applyFont="1" applyFill="1" applyAlignment="1">
      <alignment horizontal="right" vertical="center"/>
    </xf>
    <xf numFmtId="187" fontId="14" fillId="0" borderId="0" xfId="3" applyNumberFormat="1" applyFont="1" applyFill="1" applyAlignment="1">
      <alignment horizontal="right" vertical="center"/>
    </xf>
    <xf numFmtId="187" fontId="14" fillId="0" borderId="1" xfId="3" applyNumberFormat="1" applyFont="1" applyFill="1" applyBorder="1" applyAlignment="1">
      <alignment vertical="center"/>
    </xf>
    <xf numFmtId="187" fontId="14" fillId="0" borderId="0" xfId="9" applyNumberFormat="1" applyFont="1" applyFill="1" applyAlignment="1">
      <alignment horizontal="right" vertical="center"/>
    </xf>
    <xf numFmtId="190" fontId="6" fillId="0" borderId="0" xfId="9" applyNumberFormat="1" applyFont="1" applyFill="1" applyAlignment="1">
      <alignment horizontal="right" vertical="center"/>
    </xf>
    <xf numFmtId="190" fontId="6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90" fontId="6" fillId="0" borderId="0" xfId="3" applyNumberFormat="1" applyFont="1" applyFill="1" applyAlignment="1">
      <alignment vertical="center"/>
    </xf>
    <xf numFmtId="190" fontId="6" fillId="0" borderId="0" xfId="3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190" fontId="14" fillId="0" borderId="0" xfId="9" applyNumberFormat="1" applyFont="1" applyFill="1" applyBorder="1" applyAlignment="1">
      <alignment horizontal="right" vertical="center"/>
    </xf>
    <xf numFmtId="187" fontId="9" fillId="0" borderId="0" xfId="2" applyNumberFormat="1" applyFont="1" applyAlignment="1">
      <alignment vertical="center"/>
    </xf>
    <xf numFmtId="187" fontId="14" fillId="0" borderId="0" xfId="3" applyNumberFormat="1" applyFont="1" applyFill="1" applyBorder="1" applyAlignment="1">
      <alignment vertical="center"/>
    </xf>
    <xf numFmtId="187" fontId="6" fillId="0" borderId="3" xfId="9" applyNumberFormat="1" applyFont="1" applyFill="1" applyBorder="1" applyAlignment="1">
      <alignment vertical="center"/>
    </xf>
    <xf numFmtId="187" fontId="6" fillId="0" borderId="0" xfId="9" applyNumberFormat="1" applyFont="1" applyFill="1" applyAlignment="1">
      <alignment horizontal="right" vertical="center"/>
    </xf>
    <xf numFmtId="190" fontId="6" fillId="0" borderId="0" xfId="9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87" fontId="14" fillId="0" borderId="0" xfId="9" applyNumberFormat="1" applyFont="1" applyFill="1" applyBorder="1" applyAlignment="1">
      <alignment horizontal="right" vertical="center"/>
    </xf>
    <xf numFmtId="0" fontId="14" fillId="0" borderId="0" xfId="0" quotePrefix="1" applyFont="1" applyAlignment="1">
      <alignment horizontal="left" vertical="center"/>
    </xf>
    <xf numFmtId="187" fontId="6" fillId="0" borderId="0" xfId="9" applyNumberFormat="1" applyFont="1" applyFill="1" applyBorder="1" applyAlignment="1">
      <alignment horizontal="right" vertical="center"/>
    </xf>
    <xf numFmtId="187" fontId="6" fillId="0" borderId="4" xfId="3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194" fontId="14" fillId="0" borderId="0" xfId="9" applyNumberFormat="1" applyFont="1" applyFill="1" applyAlignment="1">
      <alignment vertical="center"/>
    </xf>
    <xf numFmtId="187" fontId="14" fillId="0" borderId="0" xfId="10" applyNumberFormat="1" applyFont="1" applyFill="1" applyAlignment="1">
      <alignment vertical="center"/>
    </xf>
    <xf numFmtId="187" fontId="14" fillId="0" borderId="0" xfId="9" applyNumberFormat="1" applyFont="1" applyFill="1" applyAlignment="1"/>
    <xf numFmtId="0" fontId="53" fillId="0" borderId="0" xfId="2" applyFont="1" applyAlignment="1">
      <alignment horizontal="center"/>
    </xf>
    <xf numFmtId="187" fontId="14" fillId="0" borderId="0" xfId="9" applyNumberFormat="1" applyFont="1" applyFill="1" applyAlignment="1">
      <alignment vertical="center"/>
    </xf>
    <xf numFmtId="187" fontId="9" fillId="0" borderId="0" xfId="2" applyNumberFormat="1" applyFont="1"/>
    <xf numFmtId="190" fontId="9" fillId="0" borderId="0" xfId="2" applyNumberFormat="1" applyFont="1"/>
    <xf numFmtId="190" fontId="14" fillId="0" borderId="0" xfId="3" applyNumberFormat="1" applyFont="1" applyFill="1" applyBorder="1" applyAlignment="1">
      <alignment vertical="center"/>
    </xf>
    <xf numFmtId="187" fontId="6" fillId="0" borderId="3" xfId="3" applyNumberFormat="1" applyFont="1" applyFill="1" applyBorder="1" applyAlignment="1">
      <alignment vertical="center"/>
    </xf>
    <xf numFmtId="187" fontId="6" fillId="0" borderId="0" xfId="3" applyNumberFormat="1" applyFont="1" applyFill="1" applyAlignment="1">
      <alignment vertical="center"/>
    </xf>
    <xf numFmtId="10" fontId="14" fillId="0" borderId="0" xfId="18" applyNumberFormat="1" applyFont="1"/>
    <xf numFmtId="188" fontId="6" fillId="0" borderId="0" xfId="2" applyNumberFormat="1" applyFont="1" applyAlignment="1">
      <alignment horizontal="left"/>
    </xf>
    <xf numFmtId="0" fontId="6" fillId="0" borderId="0" xfId="0" applyFont="1" applyAlignment="1">
      <alignment vertical="center"/>
    </xf>
    <xf numFmtId="190" fontId="14" fillId="0" borderId="0" xfId="1" applyNumberFormat="1" applyFont="1" applyFill="1" applyBorder="1" applyAlignment="1">
      <alignment horizontal="right"/>
    </xf>
    <xf numFmtId="190" fontId="23" fillId="0" borderId="0" xfId="1" applyNumberFormat="1" applyFont="1"/>
    <xf numFmtId="190" fontId="2" fillId="0" borderId="0" xfId="2" applyNumberFormat="1" applyFont="1"/>
    <xf numFmtId="187" fontId="41" fillId="0" borderId="1" xfId="2" applyNumberFormat="1" applyFont="1" applyBorder="1" applyAlignment="1">
      <alignment horizontal="center"/>
    </xf>
    <xf numFmtId="187" fontId="13" fillId="0" borderId="1" xfId="1" applyNumberFormat="1" applyFont="1" applyFill="1" applyBorder="1" applyAlignment="1">
      <alignment horizontal="right"/>
    </xf>
    <xf numFmtId="187" fontId="14" fillId="0" borderId="1" xfId="2" applyNumberFormat="1" applyFont="1" applyBorder="1" applyAlignment="1">
      <alignment horizontal="right"/>
    </xf>
    <xf numFmtId="187" fontId="14" fillId="0" borderId="3" xfId="2" applyNumberFormat="1" applyFont="1" applyBorder="1" applyAlignment="1">
      <alignment horizontal="right"/>
    </xf>
    <xf numFmtId="187" fontId="23" fillId="0" borderId="0" xfId="2" applyNumberFormat="1" applyFont="1"/>
    <xf numFmtId="190" fontId="37" fillId="0" borderId="0" xfId="8" applyNumberFormat="1" applyFont="1" applyBorder="1" applyAlignment="1">
      <alignment horizontal="right"/>
    </xf>
    <xf numFmtId="3" fontId="14" fillId="0" borderId="0" xfId="2" applyNumberFormat="1" applyFont="1"/>
    <xf numFmtId="187" fontId="6" fillId="0" borderId="5" xfId="2" applyNumberFormat="1" applyFont="1" applyBorder="1" applyAlignment="1">
      <alignment horizontal="right"/>
    </xf>
    <xf numFmtId="187" fontId="35" fillId="0" borderId="2" xfId="1" applyNumberFormat="1" applyFont="1" applyFill="1" applyBorder="1" applyAlignment="1">
      <alignment horizontal="right"/>
    </xf>
    <xf numFmtId="0" fontId="14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89" fontId="15" fillId="0" borderId="0" xfId="2" applyNumberFormat="1" applyFont="1" applyAlignment="1">
      <alignment horizontal="center"/>
    </xf>
    <xf numFmtId="41" fontId="13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2" applyFont="1" applyAlignment="1">
      <alignment horizontal="center"/>
    </xf>
    <xf numFmtId="41" fontId="14" fillId="0" borderId="0" xfId="2" applyNumberFormat="1" applyFont="1" applyAlignment="1">
      <alignment horizontal="center"/>
    </xf>
    <xf numFmtId="0" fontId="12" fillId="0" borderId="0" xfId="0" applyFont="1" applyAlignment="1">
      <alignment horizontal="center" vertical="top"/>
    </xf>
    <xf numFmtId="0" fontId="14" fillId="0" borderId="0" xfId="2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22" fillId="0" borderId="1" xfId="2" applyFont="1" applyBorder="1" applyAlignment="1">
      <alignment horizontal="center"/>
    </xf>
    <xf numFmtId="190" fontId="29" fillId="0" borderId="0" xfId="7" applyNumberFormat="1" applyFont="1" applyFill="1" applyBorder="1" applyAlignment="1">
      <alignment horizontal="center"/>
    </xf>
    <xf numFmtId="190" fontId="33" fillId="0" borderId="0" xfId="2" applyNumberFormat="1" applyFont="1" applyAlignment="1">
      <alignment horizontal="center"/>
    </xf>
    <xf numFmtId="190" fontId="6" fillId="0" borderId="0" xfId="0" applyNumberFormat="1" applyFont="1" applyAlignment="1">
      <alignment horizontal="center" vertical="center"/>
    </xf>
    <xf numFmtId="190" fontId="12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left" vertical="center"/>
    </xf>
  </cellXfs>
  <cellStyles count="19">
    <cellStyle name="Comma" xfId="1" builtinId="3"/>
    <cellStyle name="Comma 10 2" xfId="7" xr:uid="{5D034F8F-67B4-4EA4-8FE6-6B11FDEF8AFD}"/>
    <cellStyle name="Comma 2" xfId="12" xr:uid="{AD05A246-A65C-4936-8500-6DC3E6D694BE}"/>
    <cellStyle name="Comma 2 2" xfId="9" xr:uid="{87C96D4F-570A-443A-A687-11E4DCF17A00}"/>
    <cellStyle name="Comma 3" xfId="10" xr:uid="{57F9F857-B8B9-4804-826C-AB84C753DE67}"/>
    <cellStyle name="Comma 3 2" xfId="3" xr:uid="{079BA5F2-0E1D-4802-B56E-AFD677E41581}"/>
    <cellStyle name="Comma 3 2 5" xfId="17" xr:uid="{B5A2E76A-7BB8-45EF-9E00-05C6BDA3884C}"/>
    <cellStyle name="Comma 3 6" xfId="16" xr:uid="{A9E0E5F5-A33C-4735-9B76-D5E8D5C668F6}"/>
    <cellStyle name="Comma 4" xfId="6" xr:uid="{33BA964E-3A4C-4949-BF39-87F8E7C4B959}"/>
    <cellStyle name="Normal" xfId="0" builtinId="0"/>
    <cellStyle name="Normal 12" xfId="11" xr:uid="{493A4DE2-D1CA-4DF0-8891-581E57609349}"/>
    <cellStyle name="Normal 2" xfId="15" xr:uid="{26E02B4E-050B-48FE-9A96-2E54FA5954F4}"/>
    <cellStyle name="Normal 2 2 2" xfId="14" xr:uid="{FA84C12F-F5BB-4F4D-8A4A-D117AAE17ED3}"/>
    <cellStyle name="Normal 4" xfId="13" xr:uid="{0E73DDAE-8731-4FA2-B586-6179C01AB9B1}"/>
    <cellStyle name="Normal_FS-Thai" xfId="4" xr:uid="{D9F4D28E-2B1D-456D-A6B2-F8FAAAF14123}"/>
    <cellStyle name="Normal_SCBT_ENG_31Mar06_Excel" xfId="2" xr:uid="{127B8B84-09B7-4135-9544-4BD37BBBA4A2}"/>
    <cellStyle name="Normal_scbte2" xfId="8" xr:uid="{718EA686-B69F-427A-BC75-B95D577D400D}"/>
    <cellStyle name="Percent" xfId="18" builtinId="5"/>
    <cellStyle name="ปกติ_SCBE_1Q11#3" xfId="5" xr:uid="{48D2DA38-54B8-4FCC-9E4A-7EF30B055FE5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1050922</xdr:colOff>
      <xdr:row>58</xdr:row>
      <xdr:rowOff>5292</xdr:rowOff>
    </xdr:from>
    <xdr:to>
      <xdr:col>2</xdr:col>
      <xdr:colOff>134404</xdr:colOff>
      <xdr:row>58</xdr:row>
      <xdr:rowOff>5292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C465638-7F4E-486C-8733-9ECB4D677C18}"/>
            </a:ext>
          </a:extLst>
        </xdr:cNvPr>
        <xdr:cNvCxnSpPr/>
      </xdr:nvCxnSpPr>
      <xdr:spPr>
        <a:xfrm>
          <a:off x="1050922" y="16064442"/>
          <a:ext cx="21568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1050922</xdr:colOff>
      <xdr:row>58</xdr:row>
      <xdr:rowOff>5292</xdr:rowOff>
    </xdr:from>
    <xdr:to>
      <xdr:col>2</xdr:col>
      <xdr:colOff>134404</xdr:colOff>
      <xdr:row>58</xdr:row>
      <xdr:rowOff>5292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5F99CBC-E3BD-48EC-B1C3-986629A607F7}"/>
            </a:ext>
          </a:extLst>
        </xdr:cNvPr>
        <xdr:cNvCxnSpPr/>
      </xdr:nvCxnSpPr>
      <xdr:spPr>
        <a:xfrm>
          <a:off x="1050922" y="16064442"/>
          <a:ext cx="21568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849089</xdr:colOff>
      <xdr:row>58</xdr:row>
      <xdr:rowOff>0</xdr:rowOff>
    </xdr:from>
    <xdr:to>
      <xdr:col>10</xdr:col>
      <xdr:colOff>77714</xdr:colOff>
      <xdr:row>58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FD6B7EC-2FCE-4A18-8178-D47183D38123}"/>
            </a:ext>
          </a:extLst>
        </xdr:cNvPr>
        <xdr:cNvCxnSpPr/>
      </xdr:nvCxnSpPr>
      <xdr:spPr>
        <a:xfrm>
          <a:off x="4633689" y="16059150"/>
          <a:ext cx="23147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280457</xdr:colOff>
      <xdr:row>159</xdr:row>
      <xdr:rowOff>1058</xdr:rowOff>
    </xdr:from>
    <xdr:to>
      <xdr:col>2</xdr:col>
      <xdr:colOff>2623607</xdr:colOff>
      <xdr:row>159</xdr:row>
      <xdr:rowOff>1058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69EA692-5404-4968-94DF-31CD8DE46DA8}"/>
            </a:ext>
          </a:extLst>
        </xdr:cNvPr>
        <xdr:cNvCxnSpPr/>
      </xdr:nvCxnSpPr>
      <xdr:spPr>
        <a:xfrm>
          <a:off x="1556807" y="47988008"/>
          <a:ext cx="2343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34924</xdr:colOff>
      <xdr:row>159</xdr:row>
      <xdr:rowOff>9525</xdr:rowOff>
    </xdr:from>
    <xdr:to>
      <xdr:col>11</xdr:col>
      <xdr:colOff>4252</xdr:colOff>
      <xdr:row>159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AB46FFC-E913-4FA6-B220-5E6EE3D0C308}"/>
            </a:ext>
          </a:extLst>
        </xdr:cNvPr>
        <xdr:cNvCxnSpPr/>
      </xdr:nvCxnSpPr>
      <xdr:spPr>
        <a:xfrm>
          <a:off x="6740524" y="47996475"/>
          <a:ext cx="103612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363156</xdr:colOff>
      <xdr:row>66</xdr:row>
      <xdr:rowOff>0</xdr:rowOff>
    </xdr:from>
    <xdr:to>
      <xdr:col>2</xdr:col>
      <xdr:colOff>2407367</xdr:colOff>
      <xdr:row>66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ED9C7E9-7919-4E32-AEB7-33C170C01E51}"/>
            </a:ext>
          </a:extLst>
        </xdr:cNvPr>
        <xdr:cNvCxnSpPr/>
      </xdr:nvCxnSpPr>
      <xdr:spPr>
        <a:xfrm>
          <a:off x="1622113" y="18586174"/>
          <a:ext cx="20442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584688</xdr:colOff>
      <xdr:row>65</xdr:row>
      <xdr:rowOff>284285</xdr:rowOff>
    </xdr:from>
    <xdr:to>
      <xdr:col>11</xdr:col>
      <xdr:colOff>79130</xdr:colOff>
      <xdr:row>65</xdr:row>
      <xdr:rowOff>284285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F9D9F4F-88D4-43C9-9634-B650CDF215D9}"/>
            </a:ext>
          </a:extLst>
        </xdr:cNvPr>
        <xdr:cNvCxnSpPr/>
      </xdr:nvCxnSpPr>
      <xdr:spPr>
        <a:xfrm>
          <a:off x="5237284" y="20506593"/>
          <a:ext cx="20442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67</xdr:row>
      <xdr:rowOff>280458</xdr:rowOff>
    </xdr:from>
    <xdr:to>
      <xdr:col>11</xdr:col>
      <xdr:colOff>518583</xdr:colOff>
      <xdr:row>68</xdr:row>
      <xdr:rowOff>6350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51891A9-FAA2-4718-94DE-3A8A1FB8294C}"/>
            </a:ext>
          </a:extLst>
        </xdr:cNvPr>
        <xdr:cNvCxnSpPr/>
      </xdr:nvCxnSpPr>
      <xdr:spPr>
        <a:xfrm flipV="1">
          <a:off x="5753100" y="38548733"/>
          <a:ext cx="2236258" cy="84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153329</xdr:colOff>
      <xdr:row>67</xdr:row>
      <xdr:rowOff>274133</xdr:rowOff>
    </xdr:from>
    <xdr:to>
      <xdr:col>2</xdr:col>
      <xdr:colOff>2276707</xdr:colOff>
      <xdr:row>68</xdr:row>
      <xdr:rowOff>9292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089C97E-B30C-4EE0-8740-9291068A51B4}"/>
            </a:ext>
          </a:extLst>
        </xdr:cNvPr>
        <xdr:cNvCxnSpPr/>
      </xdr:nvCxnSpPr>
      <xdr:spPr>
        <a:xfrm flipV="1">
          <a:off x="1412488" y="19291609"/>
          <a:ext cx="2123378" cy="929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4ABD-18EB-4894-9328-F260CD7E6D53}">
  <sheetPr>
    <pageSetUpPr fitToPage="1"/>
  </sheetPr>
  <dimension ref="A1:M63"/>
  <sheetViews>
    <sheetView tabSelected="1" topLeftCell="A30" zoomScale="80" zoomScaleNormal="80" zoomScaleSheetLayoutView="100" workbookViewId="0">
      <selection activeCell="K64" sqref="K64"/>
    </sheetView>
  </sheetViews>
  <sheetFormatPr defaultColWidth="9.375" defaultRowHeight="19.5" customHeight="1" x14ac:dyDescent="0.45"/>
  <cols>
    <col min="1" max="1" width="17.375" style="7" customWidth="1"/>
    <col min="2" max="2" width="29.5" style="7" customWidth="1"/>
    <col min="3" max="3" width="8.625" style="11" customWidth="1"/>
    <col min="4" max="4" width="1" style="11" customWidth="1"/>
    <col min="5" max="5" width="13.375" style="15" customWidth="1"/>
    <col min="6" max="6" width="1" style="7" customWidth="1"/>
    <col min="7" max="7" width="12.625" style="15" customWidth="1"/>
    <col min="8" max="8" width="1" style="6" customWidth="1"/>
    <col min="9" max="9" width="13.375" style="6" customWidth="1"/>
    <col min="10" max="10" width="1" style="6" customWidth="1"/>
    <col min="11" max="11" width="12.625" style="6" customWidth="1"/>
    <col min="12" max="12" width="9.375" style="6"/>
    <col min="13" max="16384" width="9.375" style="7"/>
  </cols>
  <sheetData>
    <row r="1" spans="1:12" ht="22.35" customHeight="1" x14ac:dyDescent="0.5">
      <c r="A1" s="1" t="s">
        <v>169</v>
      </c>
      <c r="B1" s="2"/>
      <c r="C1" s="3"/>
      <c r="D1" s="3"/>
      <c r="E1" s="4"/>
      <c r="F1" s="2"/>
      <c r="G1" s="4"/>
      <c r="H1" s="5"/>
      <c r="I1" s="5"/>
      <c r="J1" s="5"/>
      <c r="K1" s="5"/>
    </row>
    <row r="2" spans="1:12" ht="23.25" x14ac:dyDescent="0.5">
      <c r="A2" s="1" t="s">
        <v>179</v>
      </c>
      <c r="B2" s="2"/>
      <c r="C2" s="3"/>
      <c r="D2" s="3"/>
      <c r="E2" s="4"/>
      <c r="F2" s="2"/>
      <c r="G2" s="4"/>
      <c r="H2" s="5"/>
      <c r="I2" s="5"/>
      <c r="J2" s="5"/>
      <c r="K2" s="5"/>
    </row>
    <row r="3" spans="1:12" ht="19.5" customHeight="1" x14ac:dyDescent="0.45">
      <c r="A3" s="8"/>
      <c r="B3" s="2"/>
      <c r="C3" s="3"/>
      <c r="D3" s="3"/>
      <c r="E3" s="4"/>
      <c r="F3" s="2"/>
      <c r="G3" s="4"/>
      <c r="H3" s="5"/>
      <c r="I3" s="5"/>
      <c r="J3" s="5"/>
      <c r="K3" s="5"/>
    </row>
    <row r="4" spans="1:12" s="2" customFormat="1" ht="19.5" customHeight="1" x14ac:dyDescent="0.45">
      <c r="C4" s="9"/>
      <c r="D4" s="9"/>
      <c r="E4" s="286" t="s">
        <v>0</v>
      </c>
      <c r="F4" s="286"/>
      <c r="G4" s="286"/>
      <c r="H4" s="10"/>
      <c r="I4" s="286" t="s">
        <v>1</v>
      </c>
      <c r="J4" s="286"/>
      <c r="K4" s="286"/>
      <c r="L4" s="5"/>
    </row>
    <row r="5" spans="1:12" ht="19.5" customHeight="1" x14ac:dyDescent="0.45">
      <c r="E5" s="12" t="s">
        <v>140</v>
      </c>
      <c r="F5" s="12"/>
      <c r="G5" s="12" t="s">
        <v>2</v>
      </c>
      <c r="H5" s="12"/>
      <c r="I5" s="12" t="s">
        <v>140</v>
      </c>
      <c r="J5" s="12"/>
      <c r="K5" s="12" t="s">
        <v>2</v>
      </c>
    </row>
    <row r="6" spans="1:12" ht="19.5" customHeight="1" x14ac:dyDescent="0.45">
      <c r="A6" s="13" t="s">
        <v>3</v>
      </c>
      <c r="C6" s="211" t="s">
        <v>4</v>
      </c>
      <c r="D6" s="211"/>
      <c r="E6" s="14">
        <v>2567</v>
      </c>
      <c r="F6" s="15"/>
      <c r="G6" s="14">
        <v>2566</v>
      </c>
      <c r="H6" s="16"/>
      <c r="I6" s="14">
        <v>2567</v>
      </c>
      <c r="J6" s="15"/>
      <c r="K6" s="14">
        <v>2566</v>
      </c>
    </row>
    <row r="7" spans="1:12" ht="19.5" customHeight="1" x14ac:dyDescent="0.45">
      <c r="A7" s="13"/>
      <c r="C7" s="211"/>
      <c r="D7" s="211"/>
      <c r="E7" s="14" t="s">
        <v>5</v>
      </c>
      <c r="F7" s="15"/>
      <c r="G7" s="14"/>
      <c r="H7" s="16"/>
      <c r="I7" s="14" t="s">
        <v>5</v>
      </c>
      <c r="J7" s="15"/>
      <c r="K7" s="14"/>
    </row>
    <row r="8" spans="1:12" ht="19.5" customHeight="1" x14ac:dyDescent="0.45">
      <c r="A8" s="17"/>
      <c r="B8" s="17"/>
      <c r="C8" s="18"/>
      <c r="D8" s="18"/>
      <c r="E8" s="284" t="s">
        <v>6</v>
      </c>
      <c r="F8" s="284"/>
      <c r="G8" s="284"/>
      <c r="H8" s="284"/>
      <c r="I8" s="284"/>
      <c r="J8" s="284"/>
      <c r="K8" s="284"/>
    </row>
    <row r="9" spans="1:12" ht="21.75" x14ac:dyDescent="0.45">
      <c r="A9" s="19" t="s">
        <v>7</v>
      </c>
      <c r="B9" s="20"/>
      <c r="E9" s="21">
        <v>436328</v>
      </c>
      <c r="F9" s="22"/>
      <c r="G9" s="21">
        <v>513458</v>
      </c>
      <c r="H9" s="23"/>
      <c r="I9" s="21">
        <v>436328</v>
      </c>
      <c r="J9" s="24"/>
      <c r="K9" s="21">
        <v>513458</v>
      </c>
    </row>
    <row r="10" spans="1:12" s="20" customFormat="1" ht="22.5" customHeight="1" x14ac:dyDescent="0.45">
      <c r="A10" s="25" t="s">
        <v>8</v>
      </c>
      <c r="B10" s="26"/>
      <c r="C10" s="11"/>
      <c r="D10" s="11"/>
      <c r="E10" s="21">
        <v>13230943</v>
      </c>
      <c r="F10" s="26"/>
      <c r="G10" s="21">
        <v>15484690</v>
      </c>
      <c r="H10" s="24"/>
      <c r="I10" s="21">
        <v>13229355</v>
      </c>
      <c r="J10" s="24"/>
      <c r="K10" s="21">
        <v>15480064</v>
      </c>
      <c r="L10" s="27"/>
    </row>
    <row r="11" spans="1:12" s="20" customFormat="1" ht="22.5" customHeight="1" x14ac:dyDescent="0.45">
      <c r="A11" s="28" t="s">
        <v>9</v>
      </c>
      <c r="B11" s="26"/>
      <c r="C11" s="11">
        <v>5</v>
      </c>
      <c r="D11" s="11"/>
      <c r="E11" s="21">
        <v>3129564</v>
      </c>
      <c r="F11" s="26"/>
      <c r="G11" s="21">
        <v>2993746</v>
      </c>
      <c r="H11" s="29"/>
      <c r="I11" s="21">
        <v>3129564</v>
      </c>
      <c r="J11" s="24"/>
      <c r="K11" s="21">
        <v>2993746</v>
      </c>
      <c r="L11" s="27"/>
    </row>
    <row r="12" spans="1:12" s="20" customFormat="1" ht="22.5" customHeight="1" x14ac:dyDescent="0.45">
      <c r="A12" s="28" t="s">
        <v>10</v>
      </c>
      <c r="B12" s="26"/>
      <c r="C12" s="11"/>
      <c r="D12" s="11"/>
      <c r="E12" s="31">
        <v>0</v>
      </c>
      <c r="F12" s="30"/>
      <c r="G12" s="31">
        <v>0</v>
      </c>
      <c r="H12" s="29"/>
      <c r="I12" s="21">
        <v>350000</v>
      </c>
      <c r="J12" s="24"/>
      <c r="K12" s="21">
        <v>350000</v>
      </c>
      <c r="L12" s="27"/>
    </row>
    <row r="13" spans="1:12" s="26" customFormat="1" ht="22.5" customHeight="1" x14ac:dyDescent="0.45">
      <c r="A13" s="32" t="s">
        <v>11</v>
      </c>
      <c r="C13" s="11" t="s">
        <v>196</v>
      </c>
      <c r="D13" s="11"/>
      <c r="E13" s="21">
        <v>154052929</v>
      </c>
      <c r="G13" s="21">
        <v>140180600</v>
      </c>
      <c r="H13" s="24"/>
      <c r="I13" s="21">
        <v>154052929</v>
      </c>
      <c r="J13" s="24"/>
      <c r="K13" s="21">
        <v>140180600</v>
      </c>
      <c r="L13" s="10"/>
    </row>
    <row r="14" spans="1:12" s="26" customFormat="1" ht="22.5" customHeight="1" x14ac:dyDescent="0.45">
      <c r="A14" s="32" t="s">
        <v>12</v>
      </c>
      <c r="C14" s="11"/>
      <c r="D14" s="11"/>
      <c r="E14" s="21">
        <v>1003528</v>
      </c>
      <c r="G14" s="21">
        <v>910811</v>
      </c>
      <c r="H14" s="24"/>
      <c r="I14" s="21">
        <v>1003528</v>
      </c>
      <c r="J14" s="24"/>
      <c r="K14" s="21">
        <v>910811</v>
      </c>
      <c r="L14" s="10"/>
    </row>
    <row r="15" spans="1:12" s="20" customFormat="1" ht="22.5" customHeight="1" x14ac:dyDescent="0.45">
      <c r="A15" s="19" t="s">
        <v>13</v>
      </c>
      <c r="B15" s="26"/>
      <c r="C15" s="11"/>
      <c r="D15" s="11"/>
      <c r="E15" s="21">
        <v>1436643</v>
      </c>
      <c r="F15" s="26"/>
      <c r="G15" s="21">
        <v>1340750</v>
      </c>
      <c r="H15" s="24"/>
      <c r="I15" s="21">
        <v>1432834</v>
      </c>
      <c r="J15" s="24"/>
      <c r="K15" s="21">
        <v>1335825</v>
      </c>
      <c r="L15" s="27"/>
    </row>
    <row r="16" spans="1:12" s="20" customFormat="1" ht="22.5" customHeight="1" x14ac:dyDescent="0.45">
      <c r="A16" s="32" t="s">
        <v>14</v>
      </c>
      <c r="B16" s="26"/>
      <c r="C16" s="11"/>
      <c r="D16" s="11"/>
      <c r="E16" s="21">
        <v>256958</v>
      </c>
      <c r="F16" s="26"/>
      <c r="G16" s="21">
        <v>245266</v>
      </c>
      <c r="H16" s="24"/>
      <c r="I16" s="21">
        <v>234346</v>
      </c>
      <c r="J16" s="24"/>
      <c r="K16" s="21">
        <v>222100</v>
      </c>
      <c r="L16" s="27"/>
    </row>
    <row r="17" spans="1:12" s="20" customFormat="1" ht="22.5" customHeight="1" x14ac:dyDescent="0.45">
      <c r="A17" s="32" t="s">
        <v>198</v>
      </c>
      <c r="B17" s="26"/>
      <c r="C17" s="11"/>
      <c r="D17" s="11"/>
      <c r="E17" s="21">
        <v>83557</v>
      </c>
      <c r="F17" s="26"/>
      <c r="G17" s="21">
        <v>211505</v>
      </c>
      <c r="H17" s="24"/>
      <c r="I17" s="21">
        <v>83192</v>
      </c>
      <c r="J17" s="24"/>
      <c r="K17" s="21">
        <v>211230</v>
      </c>
      <c r="L17" s="27"/>
    </row>
    <row r="18" spans="1:12" s="20" customFormat="1" ht="22.5" customHeight="1" x14ac:dyDescent="0.45">
      <c r="A18" s="32" t="s">
        <v>15</v>
      </c>
      <c r="B18" s="26"/>
      <c r="C18" s="11">
        <v>12</v>
      </c>
      <c r="D18" s="11"/>
      <c r="E18" s="33">
        <v>1474619</v>
      </c>
      <c r="F18" s="26"/>
      <c r="G18" s="33">
        <v>1563506</v>
      </c>
      <c r="H18" s="24"/>
      <c r="I18" s="33">
        <v>1498209</v>
      </c>
      <c r="J18" s="24"/>
      <c r="K18" s="33">
        <v>1597535</v>
      </c>
      <c r="L18" s="27"/>
    </row>
    <row r="19" spans="1:12" s="20" customFormat="1" ht="22.5" customHeight="1" thickBot="1" x14ac:dyDescent="0.5">
      <c r="A19" s="34" t="s">
        <v>16</v>
      </c>
      <c r="B19" s="26"/>
      <c r="C19" s="3"/>
      <c r="D19" s="3"/>
      <c r="E19" s="35">
        <f>SUM(E9:E18)</f>
        <v>175105069</v>
      </c>
      <c r="F19" s="26"/>
      <c r="G19" s="35">
        <f>SUM(G9:G18)</f>
        <v>163444332</v>
      </c>
      <c r="H19" s="29"/>
      <c r="I19" s="35">
        <f>SUM(I9:I18)</f>
        <v>175450285</v>
      </c>
      <c r="J19" s="29"/>
      <c r="K19" s="35">
        <f>SUM(K9:K18)</f>
        <v>163795369</v>
      </c>
      <c r="L19" s="27"/>
    </row>
    <row r="20" spans="1:12" s="20" customFormat="1" ht="22.5" customHeight="1" thickTop="1" x14ac:dyDescent="0.45">
      <c r="A20" s="36"/>
      <c r="C20" s="11"/>
      <c r="D20" s="11"/>
      <c r="E20" s="15"/>
      <c r="G20" s="15"/>
      <c r="H20" s="24"/>
      <c r="I20" s="24"/>
      <c r="J20" s="24"/>
      <c r="K20" s="24"/>
      <c r="L20" s="27"/>
    </row>
    <row r="21" spans="1:12" ht="22.35" customHeight="1" x14ac:dyDescent="0.5">
      <c r="A21" s="1" t="s">
        <v>169</v>
      </c>
      <c r="B21" s="2"/>
      <c r="C21" s="3"/>
      <c r="D21" s="3"/>
      <c r="E21" s="4"/>
      <c r="F21" s="2"/>
      <c r="G21" s="4"/>
      <c r="H21" s="5"/>
      <c r="I21" s="5"/>
      <c r="J21" s="5"/>
      <c r="K21" s="5"/>
    </row>
    <row r="22" spans="1:12" ht="23.25" x14ac:dyDescent="0.5">
      <c r="A22" s="1" t="s">
        <v>179</v>
      </c>
      <c r="B22" s="2"/>
      <c r="C22" s="3"/>
      <c r="D22" s="3"/>
      <c r="E22" s="4"/>
      <c r="F22" s="2"/>
      <c r="G22" s="4"/>
      <c r="H22" s="5"/>
      <c r="I22" s="5"/>
      <c r="J22" s="5"/>
      <c r="K22" s="5"/>
    </row>
    <row r="23" spans="1:12" ht="19.5" customHeight="1" x14ac:dyDescent="0.45">
      <c r="A23" s="8"/>
      <c r="B23" s="2"/>
      <c r="C23" s="3"/>
      <c r="D23" s="3"/>
      <c r="E23" s="4"/>
      <c r="F23" s="2"/>
      <c r="G23" s="4"/>
      <c r="H23" s="37"/>
      <c r="I23" s="37"/>
      <c r="J23" s="37"/>
      <c r="K23" s="37"/>
    </row>
    <row r="24" spans="1:12" s="2" customFormat="1" ht="19.5" customHeight="1" x14ac:dyDescent="0.45">
      <c r="C24" s="9"/>
      <c r="D24" s="9"/>
      <c r="E24" s="286" t="s">
        <v>0</v>
      </c>
      <c r="F24" s="286"/>
      <c r="G24" s="286"/>
      <c r="H24" s="10"/>
      <c r="I24" s="286" t="s">
        <v>1</v>
      </c>
      <c r="J24" s="286"/>
      <c r="K24" s="286"/>
      <c r="L24" s="5"/>
    </row>
    <row r="25" spans="1:12" ht="19.5" customHeight="1" x14ac:dyDescent="0.45">
      <c r="E25" s="12" t="s">
        <v>140</v>
      </c>
      <c r="F25" s="12"/>
      <c r="G25" s="12" t="s">
        <v>2</v>
      </c>
      <c r="H25" s="12"/>
      <c r="I25" s="12" t="s">
        <v>140</v>
      </c>
      <c r="J25" s="12"/>
      <c r="K25" s="12" t="s">
        <v>2</v>
      </c>
    </row>
    <row r="26" spans="1:12" ht="19.5" customHeight="1" x14ac:dyDescent="0.45">
      <c r="A26" s="13" t="s">
        <v>17</v>
      </c>
      <c r="C26" s="211" t="s">
        <v>4</v>
      </c>
      <c r="D26" s="211"/>
      <c r="E26" s="14">
        <v>2567</v>
      </c>
      <c r="F26" s="15"/>
      <c r="G26" s="14">
        <v>2566</v>
      </c>
      <c r="H26" s="16"/>
      <c r="I26" s="14">
        <v>2567</v>
      </c>
      <c r="J26" s="15"/>
      <c r="K26" s="14">
        <v>2566</v>
      </c>
    </row>
    <row r="27" spans="1:12" ht="19.5" customHeight="1" x14ac:dyDescent="0.45">
      <c r="A27" s="13"/>
      <c r="C27" s="211"/>
      <c r="D27" s="211"/>
      <c r="E27" s="14" t="s">
        <v>5</v>
      </c>
      <c r="F27" s="15"/>
      <c r="G27" s="14"/>
      <c r="H27" s="16"/>
      <c r="I27" s="14" t="s">
        <v>5</v>
      </c>
      <c r="J27" s="15"/>
      <c r="K27" s="14"/>
    </row>
    <row r="28" spans="1:12" ht="19.5" customHeight="1" x14ac:dyDescent="0.45">
      <c r="A28" s="17"/>
      <c r="B28" s="17"/>
      <c r="C28" s="18"/>
      <c r="D28" s="18"/>
      <c r="E28" s="284" t="s">
        <v>6</v>
      </c>
      <c r="F28" s="284"/>
      <c r="G28" s="284"/>
      <c r="H28" s="284"/>
      <c r="I28" s="284"/>
      <c r="J28" s="284"/>
      <c r="K28" s="284"/>
    </row>
    <row r="29" spans="1:12" s="42" customFormat="1" ht="24" customHeight="1" x14ac:dyDescent="0.45">
      <c r="A29" s="38" t="s">
        <v>18</v>
      </c>
      <c r="B29" s="20"/>
      <c r="C29" s="11"/>
      <c r="D29" s="11"/>
      <c r="E29" s="15"/>
      <c r="F29" s="20"/>
      <c r="G29" s="15"/>
      <c r="H29" s="40"/>
      <c r="I29" s="39"/>
      <c r="J29" s="40"/>
      <c r="K29" s="39"/>
      <c r="L29" s="41"/>
    </row>
    <row r="30" spans="1:12" s="20" customFormat="1" ht="22.5" customHeight="1" x14ac:dyDescent="0.45">
      <c r="A30" s="43" t="s">
        <v>19</v>
      </c>
      <c r="C30" s="11">
        <v>12</v>
      </c>
      <c r="D30" s="11"/>
      <c r="E30" s="21">
        <v>125693649</v>
      </c>
      <c r="G30" s="21">
        <v>116761613</v>
      </c>
      <c r="H30" s="24"/>
      <c r="I30" s="21">
        <v>125926077</v>
      </c>
      <c r="J30" s="24"/>
      <c r="K30" s="21">
        <v>117017345</v>
      </c>
      <c r="L30" s="27"/>
    </row>
    <row r="31" spans="1:12" s="20" customFormat="1" ht="22.5" customHeight="1" x14ac:dyDescent="0.45">
      <c r="A31" s="28" t="s">
        <v>20</v>
      </c>
      <c r="C31" s="11">
        <v>12</v>
      </c>
      <c r="D31" s="11"/>
      <c r="E31" s="21">
        <v>20764178</v>
      </c>
      <c r="G31" s="21">
        <v>22757398</v>
      </c>
      <c r="H31" s="24"/>
      <c r="I31" s="21">
        <v>20764178</v>
      </c>
      <c r="J31" s="24"/>
      <c r="K31" s="21">
        <v>22757398</v>
      </c>
      <c r="L31" s="27"/>
    </row>
    <row r="32" spans="1:12" s="20" customFormat="1" ht="22.5" customHeight="1" x14ac:dyDescent="0.45">
      <c r="A32" s="44" t="s">
        <v>21</v>
      </c>
      <c r="C32" s="11"/>
      <c r="D32" s="11"/>
      <c r="E32" s="21">
        <v>186767</v>
      </c>
      <c r="G32" s="21">
        <v>145601</v>
      </c>
      <c r="H32" s="29"/>
      <c r="I32" s="21">
        <v>186767</v>
      </c>
      <c r="J32" s="24"/>
      <c r="K32" s="21">
        <v>145601</v>
      </c>
      <c r="L32" s="27"/>
    </row>
    <row r="33" spans="1:12" s="20" customFormat="1" ht="22.5" customHeight="1" x14ac:dyDescent="0.45">
      <c r="A33" s="44" t="s">
        <v>180</v>
      </c>
      <c r="C33" s="11"/>
      <c r="D33" s="11"/>
      <c r="E33" s="21">
        <v>318449</v>
      </c>
      <c r="G33" s="21">
        <v>152106</v>
      </c>
      <c r="H33" s="29"/>
      <c r="I33" s="21">
        <v>318449</v>
      </c>
      <c r="J33" s="24"/>
      <c r="K33" s="21">
        <v>152106</v>
      </c>
      <c r="L33" s="27"/>
    </row>
    <row r="34" spans="1:12" s="20" customFormat="1" ht="22.5" customHeight="1" x14ac:dyDescent="0.45">
      <c r="A34" s="44" t="s">
        <v>22</v>
      </c>
      <c r="C34" s="11">
        <v>12</v>
      </c>
      <c r="D34" s="11"/>
      <c r="E34" s="21">
        <v>2629462</v>
      </c>
      <c r="G34" s="21">
        <v>2611763</v>
      </c>
      <c r="H34" s="29"/>
      <c r="I34" s="21">
        <v>2629462</v>
      </c>
      <c r="J34" s="24"/>
      <c r="K34" s="21">
        <v>2611763</v>
      </c>
      <c r="L34" s="27"/>
    </row>
    <row r="35" spans="1:12" s="20" customFormat="1" ht="22.5" customHeight="1" x14ac:dyDescent="0.45">
      <c r="A35" s="44" t="s">
        <v>23</v>
      </c>
      <c r="C35" s="11"/>
      <c r="D35" s="11"/>
      <c r="E35" s="21">
        <v>352293</v>
      </c>
      <c r="G35" s="21">
        <v>296460</v>
      </c>
      <c r="H35" s="24"/>
      <c r="I35" s="21">
        <v>350665</v>
      </c>
      <c r="J35" s="24"/>
      <c r="K35" s="21">
        <v>295445</v>
      </c>
      <c r="L35" s="27"/>
    </row>
    <row r="36" spans="1:12" s="20" customFormat="1" ht="22.5" customHeight="1" x14ac:dyDescent="0.45">
      <c r="A36" s="43" t="s">
        <v>24</v>
      </c>
      <c r="C36" s="11">
        <v>12</v>
      </c>
      <c r="D36" s="11"/>
      <c r="E36" s="21">
        <v>3295816</v>
      </c>
      <c r="G36" s="21">
        <v>3214261</v>
      </c>
      <c r="H36" s="24"/>
      <c r="I36" s="21">
        <v>3226110</v>
      </c>
      <c r="J36" s="24"/>
      <c r="K36" s="21">
        <v>3146248</v>
      </c>
      <c r="L36" s="27"/>
    </row>
    <row r="37" spans="1:12" s="20" customFormat="1" ht="22.5" customHeight="1" x14ac:dyDescent="0.45">
      <c r="A37" s="45" t="s">
        <v>25</v>
      </c>
      <c r="C37" s="11"/>
      <c r="D37" s="11"/>
      <c r="E37" s="46">
        <f>SUM(E30:E36)</f>
        <v>153240614</v>
      </c>
      <c r="G37" s="46">
        <f>SUM(G30:G36)</f>
        <v>145939202</v>
      </c>
      <c r="H37" s="29"/>
      <c r="I37" s="46">
        <f>SUM(I30:I36)</f>
        <v>153401708</v>
      </c>
      <c r="J37" s="29"/>
      <c r="K37" s="46">
        <f>SUM(K30:K36)</f>
        <v>146125906</v>
      </c>
      <c r="L37" s="27"/>
    </row>
    <row r="38" spans="1:12" s="20" customFormat="1" ht="22.5" customHeight="1" x14ac:dyDescent="0.45">
      <c r="C38" s="11"/>
      <c r="D38" s="11"/>
      <c r="E38" s="24"/>
      <c r="G38" s="24"/>
      <c r="H38" s="24"/>
      <c r="I38" s="24"/>
      <c r="J38" s="24"/>
      <c r="K38" s="24"/>
      <c r="L38" s="27"/>
    </row>
    <row r="39" spans="1:12" s="20" customFormat="1" ht="22.5" customHeight="1" x14ac:dyDescent="0.45">
      <c r="A39" s="47" t="s">
        <v>26</v>
      </c>
      <c r="C39" s="11"/>
      <c r="D39" s="11"/>
      <c r="E39" s="24"/>
      <c r="G39" s="24"/>
      <c r="H39" s="24"/>
      <c r="I39" s="24"/>
      <c r="J39" s="24"/>
      <c r="K39" s="24"/>
      <c r="L39" s="27"/>
    </row>
    <row r="40" spans="1:12" s="20" customFormat="1" ht="22.5" customHeight="1" x14ac:dyDescent="0.45">
      <c r="A40" s="48" t="s">
        <v>27</v>
      </c>
      <c r="C40" s="11">
        <v>8</v>
      </c>
      <c r="D40" s="11"/>
      <c r="E40" s="24"/>
      <c r="G40" s="24"/>
      <c r="H40" s="24"/>
      <c r="I40" s="24"/>
      <c r="J40" s="24"/>
      <c r="K40" s="24"/>
      <c r="L40" s="27"/>
    </row>
    <row r="41" spans="1:12" s="20" customFormat="1" ht="22.5" customHeight="1" x14ac:dyDescent="0.45">
      <c r="A41" s="48" t="s">
        <v>28</v>
      </c>
      <c r="C41" s="11"/>
      <c r="D41" s="11"/>
      <c r="E41" s="24"/>
      <c r="G41" s="24"/>
      <c r="H41" s="24"/>
      <c r="I41" s="24"/>
      <c r="J41" s="24"/>
      <c r="K41" s="24"/>
      <c r="L41" s="27"/>
    </row>
    <row r="42" spans="1:12" s="20" customFormat="1" ht="22.5" customHeight="1" thickBot="1" x14ac:dyDescent="0.5">
      <c r="A42" s="49" t="s">
        <v>102</v>
      </c>
      <c r="C42" s="11"/>
      <c r="D42" s="11"/>
      <c r="E42" s="50">
        <v>6174196</v>
      </c>
      <c r="G42" s="50">
        <v>6174196</v>
      </c>
      <c r="H42" s="24"/>
      <c r="I42" s="50">
        <v>6174196</v>
      </c>
      <c r="J42" s="24"/>
      <c r="K42" s="50">
        <v>6174196</v>
      </c>
      <c r="L42" s="27"/>
    </row>
    <row r="43" spans="1:12" s="20" customFormat="1" ht="22.5" customHeight="1" thickTop="1" x14ac:dyDescent="0.45">
      <c r="A43" s="48" t="s">
        <v>29</v>
      </c>
      <c r="C43" s="11"/>
      <c r="D43" s="11"/>
      <c r="E43" s="24"/>
      <c r="G43" s="24"/>
      <c r="H43" s="24"/>
      <c r="I43" s="24"/>
      <c r="J43" s="24"/>
      <c r="K43" s="24"/>
      <c r="L43" s="27"/>
    </row>
    <row r="44" spans="1:12" s="20" customFormat="1" ht="22.5" customHeight="1" x14ac:dyDescent="0.45">
      <c r="A44" s="49" t="s">
        <v>187</v>
      </c>
      <c r="C44" s="11"/>
      <c r="D44" s="11"/>
      <c r="E44" s="24">
        <v>6164096</v>
      </c>
      <c r="G44" s="31">
        <v>0</v>
      </c>
      <c r="H44" s="24"/>
      <c r="I44" s="24">
        <v>6164096</v>
      </c>
      <c r="J44" s="24"/>
      <c r="K44" s="31">
        <v>0</v>
      </c>
      <c r="L44" s="27"/>
    </row>
    <row r="45" spans="1:12" s="20" customFormat="1" ht="22.5" customHeight="1" x14ac:dyDescent="0.45">
      <c r="A45" s="49" t="s">
        <v>101</v>
      </c>
      <c r="D45" s="11"/>
      <c r="E45" s="31">
        <v>0</v>
      </c>
      <c r="G45" s="21">
        <v>5822917</v>
      </c>
      <c r="H45" s="24"/>
      <c r="I45" s="31">
        <v>0</v>
      </c>
      <c r="J45" s="24"/>
      <c r="K45" s="21">
        <v>5822917</v>
      </c>
      <c r="L45" s="27"/>
    </row>
    <row r="46" spans="1:12" s="20" customFormat="1" ht="22.5" customHeight="1" x14ac:dyDescent="0.45">
      <c r="A46" s="49" t="s">
        <v>30</v>
      </c>
      <c r="C46" s="11">
        <v>8</v>
      </c>
      <c r="D46" s="11"/>
      <c r="E46" s="212">
        <v>2310704</v>
      </c>
      <c r="G46" s="21">
        <v>768239</v>
      </c>
      <c r="H46" s="24"/>
      <c r="I46" s="21">
        <v>2310704</v>
      </c>
      <c r="J46" s="24"/>
      <c r="K46" s="21">
        <v>768239</v>
      </c>
      <c r="L46" s="27"/>
    </row>
    <row r="47" spans="1:12" s="20" customFormat="1" ht="22.5" customHeight="1" x14ac:dyDescent="0.45">
      <c r="A47" s="49" t="s">
        <v>181</v>
      </c>
      <c r="C47" s="11">
        <v>9</v>
      </c>
      <c r="D47" s="11"/>
      <c r="E47" s="212">
        <v>21158</v>
      </c>
      <c r="G47" s="31">
        <v>0</v>
      </c>
      <c r="H47" s="24"/>
      <c r="I47" s="21">
        <v>21158</v>
      </c>
      <c r="J47" s="24"/>
      <c r="K47" s="31">
        <v>0</v>
      </c>
      <c r="L47" s="27"/>
    </row>
    <row r="48" spans="1:12" s="20" customFormat="1" ht="22.5" customHeight="1" x14ac:dyDescent="0.45">
      <c r="A48" s="28" t="s">
        <v>31</v>
      </c>
      <c r="C48" s="11"/>
      <c r="D48" s="11"/>
      <c r="E48" s="212">
        <v>10742</v>
      </c>
      <c r="G48" s="21">
        <v>-12191</v>
      </c>
      <c r="H48" s="24"/>
      <c r="I48" s="21">
        <v>10742</v>
      </c>
      <c r="J48" s="24"/>
      <c r="K48" s="21">
        <v>-12191</v>
      </c>
      <c r="L48" s="27"/>
    </row>
    <row r="49" spans="1:13" s="20" customFormat="1" ht="22.5" customHeight="1" x14ac:dyDescent="0.45">
      <c r="A49" s="48" t="s">
        <v>32</v>
      </c>
      <c r="C49" s="11"/>
      <c r="D49" s="11"/>
      <c r="E49" s="24"/>
      <c r="G49" s="24"/>
      <c r="H49" s="24"/>
      <c r="I49" s="24"/>
      <c r="J49" s="24"/>
      <c r="K49" s="24"/>
      <c r="L49" s="27"/>
    </row>
    <row r="50" spans="1:13" s="20" customFormat="1" ht="22.5" customHeight="1" x14ac:dyDescent="0.45">
      <c r="A50" s="48" t="s">
        <v>33</v>
      </c>
      <c r="C50" s="11"/>
      <c r="D50" s="11"/>
      <c r="E50" s="24"/>
      <c r="G50" s="24"/>
      <c r="H50" s="24"/>
      <c r="I50" s="24"/>
      <c r="J50" s="24"/>
      <c r="K50" s="24"/>
      <c r="L50" s="27"/>
    </row>
    <row r="51" spans="1:13" s="20" customFormat="1" ht="22.5" customHeight="1" x14ac:dyDescent="0.45">
      <c r="A51" s="48" t="s">
        <v>34</v>
      </c>
      <c r="C51" s="11"/>
      <c r="D51" s="11"/>
      <c r="E51" s="212">
        <v>569398</v>
      </c>
      <c r="G51" s="21">
        <v>569398</v>
      </c>
      <c r="H51" s="24"/>
      <c r="I51" s="21">
        <v>569398</v>
      </c>
      <c r="J51" s="24"/>
      <c r="K51" s="21">
        <v>569398</v>
      </c>
      <c r="L51" s="27"/>
      <c r="M51" s="51"/>
    </row>
    <row r="52" spans="1:13" s="20" customFormat="1" ht="22.5" customHeight="1" x14ac:dyDescent="0.45">
      <c r="A52" s="48" t="s">
        <v>35</v>
      </c>
      <c r="C52" s="11"/>
      <c r="D52" s="11"/>
      <c r="E52" s="212">
        <v>12788357</v>
      </c>
      <c r="G52" s="21">
        <v>10356767</v>
      </c>
      <c r="H52" s="24"/>
      <c r="I52" s="21">
        <v>12972479</v>
      </c>
      <c r="J52" s="24"/>
      <c r="K52" s="21">
        <v>10521100</v>
      </c>
      <c r="L52" s="27"/>
      <c r="M52" s="51"/>
    </row>
    <row r="53" spans="1:13" s="20" customFormat="1" ht="22.5" customHeight="1" x14ac:dyDescent="0.45">
      <c r="A53" s="52" t="s">
        <v>177</v>
      </c>
      <c r="C53" s="11"/>
      <c r="D53" s="11"/>
      <c r="E53" s="46">
        <f>SUM(E44:E52)</f>
        <v>21864455</v>
      </c>
      <c r="G53" s="46">
        <f>SUM(G45:G52)</f>
        <v>17505130</v>
      </c>
      <c r="H53" s="29"/>
      <c r="I53" s="46">
        <f>SUM(I44:I52)</f>
        <v>22048577</v>
      </c>
      <c r="J53" s="29"/>
      <c r="K53" s="46">
        <f>SUM(K45:K52)</f>
        <v>17669463</v>
      </c>
      <c r="L53" s="27"/>
    </row>
    <row r="54" spans="1:13" s="20" customFormat="1" ht="22.5" customHeight="1" thickBot="1" x14ac:dyDescent="0.5">
      <c r="A54" s="52" t="s">
        <v>36</v>
      </c>
      <c r="C54" s="11"/>
      <c r="D54" s="11"/>
      <c r="E54" s="53">
        <f>E53+E37</f>
        <v>175105069</v>
      </c>
      <c r="G54" s="53">
        <f>G53+G37</f>
        <v>163444332</v>
      </c>
      <c r="H54" s="29"/>
      <c r="I54" s="53">
        <f>I53+I37</f>
        <v>175450285</v>
      </c>
      <c r="J54" s="29"/>
      <c r="K54" s="53">
        <f>K53+K37</f>
        <v>163795369</v>
      </c>
      <c r="L54" s="27"/>
      <c r="M54" s="54"/>
    </row>
    <row r="55" spans="1:13" s="20" customFormat="1" ht="22.5" customHeight="1" thickTop="1" x14ac:dyDescent="0.45">
      <c r="A55" s="52"/>
      <c r="B55" s="279"/>
      <c r="C55" s="11"/>
      <c r="D55" s="11"/>
      <c r="E55" s="55"/>
      <c r="F55" s="56"/>
      <c r="G55" s="55"/>
      <c r="H55" s="57"/>
      <c r="I55" s="55"/>
      <c r="J55" s="29"/>
      <c r="K55" s="55"/>
      <c r="L55" s="27"/>
    </row>
    <row r="56" spans="1:13" s="20" customFormat="1" ht="22.5" customHeight="1" x14ac:dyDescent="0.45">
      <c r="A56" s="52"/>
      <c r="B56" s="279"/>
      <c r="C56" s="11"/>
      <c r="D56" s="11"/>
      <c r="E56" s="55"/>
      <c r="F56" s="56"/>
      <c r="G56" s="55"/>
      <c r="H56" s="57"/>
      <c r="I56" s="55"/>
      <c r="J56" s="29"/>
      <c r="K56" s="55"/>
      <c r="L56" s="27"/>
    </row>
    <row r="57" spans="1:13" s="20" customFormat="1" ht="22.5" customHeight="1" x14ac:dyDescent="0.45">
      <c r="A57" s="52"/>
      <c r="C57" s="11"/>
      <c r="D57" s="11"/>
      <c r="E57" s="55"/>
      <c r="F57" s="56"/>
      <c r="G57" s="55"/>
      <c r="H57" s="57"/>
      <c r="I57" s="55"/>
      <c r="J57" s="29"/>
      <c r="K57" s="55"/>
      <c r="L57" s="27"/>
    </row>
    <row r="58" spans="1:13" s="61" customFormat="1" ht="22.5" customHeight="1" x14ac:dyDescent="0.25">
      <c r="A58" s="59"/>
      <c r="B58" s="59"/>
      <c r="C58" s="59"/>
      <c r="D58" s="59"/>
      <c r="E58" s="60"/>
      <c r="F58" s="59"/>
      <c r="G58" s="60"/>
      <c r="H58" s="60"/>
      <c r="I58" s="60"/>
      <c r="J58" s="60"/>
      <c r="K58" s="60"/>
    </row>
    <row r="59" spans="1:13" s="61" customFormat="1" ht="22.5" customHeight="1" x14ac:dyDescent="0.45">
      <c r="A59" s="59"/>
      <c r="B59" s="62" t="s">
        <v>37</v>
      </c>
      <c r="C59" s="63"/>
      <c r="D59" s="63"/>
      <c r="E59" s="285" t="s">
        <v>89</v>
      </c>
      <c r="F59" s="285"/>
      <c r="G59" s="285"/>
      <c r="H59" s="285"/>
      <c r="I59" s="285"/>
      <c r="J59" s="285"/>
      <c r="K59" s="285"/>
    </row>
    <row r="60" spans="1:13" s="65" customFormat="1" ht="22.5" customHeight="1" x14ac:dyDescent="0.45">
      <c r="A60" s="64"/>
      <c r="B60" s="62" t="s">
        <v>38</v>
      </c>
      <c r="C60" s="64"/>
      <c r="D60" s="64"/>
      <c r="E60" s="285" t="s">
        <v>38</v>
      </c>
      <c r="F60" s="285"/>
      <c r="G60" s="285"/>
      <c r="H60" s="285"/>
      <c r="I60" s="285"/>
      <c r="J60" s="285"/>
      <c r="K60" s="285"/>
    </row>
    <row r="61" spans="1:13" s="65" customFormat="1" ht="22.5" customHeight="1" x14ac:dyDescent="0.45">
      <c r="F61" s="66"/>
      <c r="I61" s="68"/>
      <c r="J61" s="67"/>
      <c r="K61" s="68"/>
    </row>
    <row r="62" spans="1:13" s="70" customFormat="1" ht="19.5" customHeight="1" x14ac:dyDescent="0.25">
      <c r="A62" s="59"/>
      <c r="B62" s="59"/>
      <c r="C62" s="59"/>
      <c r="D62" s="59"/>
      <c r="E62" s="59"/>
      <c r="F62" s="59"/>
      <c r="G62" s="59"/>
      <c r="H62" s="60"/>
      <c r="I62" s="60"/>
      <c r="J62" s="60"/>
      <c r="K62" s="60"/>
      <c r="L62" s="69"/>
    </row>
    <row r="63" spans="1:13" ht="19.5" customHeight="1" x14ac:dyDescent="0.45">
      <c r="E63" s="71"/>
      <c r="I63" s="71"/>
    </row>
  </sheetData>
  <mergeCells count="8">
    <mergeCell ref="E28:K28"/>
    <mergeCell ref="E59:K59"/>
    <mergeCell ref="E60:K60"/>
    <mergeCell ref="E4:G4"/>
    <mergeCell ref="I4:K4"/>
    <mergeCell ref="E8:K8"/>
    <mergeCell ref="E24:G24"/>
    <mergeCell ref="I24:K24"/>
  </mergeCells>
  <pageMargins left="0.7" right="0.7" top="0.48" bottom="0.5" header="0.5" footer="0.5"/>
  <pageSetup paperSize="9" scale="7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9EF3A-DEAF-485B-91FC-5CB4C27982C9}">
  <sheetPr>
    <pageSetUpPr fitToPage="1"/>
  </sheetPr>
  <dimension ref="A1:R161"/>
  <sheetViews>
    <sheetView topLeftCell="A39" zoomScale="90" zoomScaleNormal="90" zoomScaleSheetLayoutView="100" workbookViewId="0">
      <selection activeCell="A70" sqref="A70:XFD1048576"/>
    </sheetView>
  </sheetViews>
  <sheetFormatPr defaultColWidth="9.375" defaultRowHeight="21.75" x14ac:dyDescent="0.45"/>
  <cols>
    <col min="1" max="1" width="2.5" style="20" customWidth="1"/>
    <col min="2" max="2" width="16.5" style="20" customWidth="1"/>
    <col min="3" max="3" width="41.5" style="20" customWidth="1"/>
    <col min="4" max="4" width="8" style="11" customWidth="1"/>
    <col min="5" max="5" width="1.375" style="20" customWidth="1"/>
    <col min="6" max="6" width="11.5" style="20" customWidth="1"/>
    <col min="7" max="7" width="1.375" style="20" customWidth="1"/>
    <col min="8" max="8" width="11.5" style="20" customWidth="1"/>
    <col min="9" max="9" width="1.5" style="20" customWidth="1"/>
    <col min="10" max="10" width="11.5" style="20" customWidth="1"/>
    <col min="11" max="11" width="1.5" style="20" customWidth="1"/>
    <col min="12" max="12" width="11.5" style="20" customWidth="1"/>
    <col min="13" max="13" width="9.375" style="20"/>
    <col min="14" max="14" width="9" style="20" customWidth="1"/>
    <col min="15" max="16384" width="9.375" style="20"/>
  </cols>
  <sheetData>
    <row r="1" spans="1:14" ht="23.25" x14ac:dyDescent="0.5">
      <c r="A1" s="1" t="s">
        <v>169</v>
      </c>
      <c r="B1" s="13"/>
      <c r="C1" s="72"/>
      <c r="I1" s="73"/>
      <c r="J1" s="74"/>
      <c r="K1" s="73"/>
      <c r="L1" s="74"/>
    </row>
    <row r="2" spans="1:14" ht="23.25" x14ac:dyDescent="0.5">
      <c r="A2" s="75" t="s">
        <v>39</v>
      </c>
      <c r="B2" s="75"/>
      <c r="C2" s="72"/>
      <c r="I2" s="73"/>
      <c r="J2" s="74"/>
      <c r="K2" s="73"/>
      <c r="L2" s="74"/>
    </row>
    <row r="3" spans="1:14" x14ac:dyDescent="0.45">
      <c r="A3" s="76"/>
      <c r="B3" s="76"/>
      <c r="C3" s="76"/>
      <c r="D3" s="3"/>
      <c r="E3" s="76"/>
      <c r="F3" s="76"/>
      <c r="G3" s="76"/>
      <c r="H3" s="76"/>
      <c r="I3" s="76"/>
      <c r="J3" s="77"/>
      <c r="K3" s="76"/>
      <c r="L3" s="77"/>
    </row>
    <row r="4" spans="1:14" s="79" customFormat="1" ht="21.75" customHeight="1" x14ac:dyDescent="0.2">
      <c r="A4" s="78"/>
      <c r="B4" s="78"/>
      <c r="D4" s="80"/>
      <c r="E4" s="81"/>
      <c r="F4" s="287" t="s">
        <v>0</v>
      </c>
      <c r="G4" s="287"/>
      <c r="H4" s="287"/>
      <c r="I4" s="81"/>
      <c r="J4" s="287" t="s">
        <v>1</v>
      </c>
      <c r="K4" s="287"/>
      <c r="L4" s="287"/>
    </row>
    <row r="5" spans="1:14" ht="21.75" customHeight="1" x14ac:dyDescent="0.45">
      <c r="A5" s="49"/>
      <c r="B5" s="49"/>
      <c r="E5" s="82"/>
      <c r="F5" s="288" t="s">
        <v>40</v>
      </c>
      <c r="G5" s="288"/>
      <c r="H5" s="288"/>
      <c r="I5" s="288"/>
      <c r="J5" s="289" t="s">
        <v>40</v>
      </c>
      <c r="K5" s="289"/>
      <c r="L5" s="289"/>
    </row>
    <row r="6" spans="1:14" ht="21.75" customHeight="1" x14ac:dyDescent="0.45">
      <c r="A6" s="49"/>
      <c r="B6" s="49"/>
      <c r="E6" s="81"/>
      <c r="F6" s="289" t="s">
        <v>141</v>
      </c>
      <c r="G6" s="289"/>
      <c r="H6" s="289"/>
      <c r="I6" s="81"/>
      <c r="J6" s="289" t="s">
        <v>141</v>
      </c>
      <c r="K6" s="289"/>
      <c r="L6" s="289"/>
    </row>
    <row r="7" spans="1:14" x14ac:dyDescent="0.45">
      <c r="D7" s="83"/>
      <c r="E7" s="84"/>
      <c r="F7" s="14">
        <v>2567</v>
      </c>
      <c r="H7" s="14">
        <v>2566</v>
      </c>
      <c r="I7" s="16"/>
      <c r="J7" s="14">
        <v>2567</v>
      </c>
      <c r="L7" s="14">
        <v>2566</v>
      </c>
    </row>
    <row r="8" spans="1:14" x14ac:dyDescent="0.45">
      <c r="F8" s="284" t="s">
        <v>6</v>
      </c>
      <c r="G8" s="284"/>
      <c r="H8" s="284"/>
      <c r="I8" s="284"/>
      <c r="J8" s="284"/>
      <c r="K8" s="284"/>
      <c r="L8" s="284"/>
    </row>
    <row r="9" spans="1:14" x14ac:dyDescent="0.45">
      <c r="A9" s="20" t="s">
        <v>41</v>
      </c>
      <c r="F9" s="101">
        <v>4614225</v>
      </c>
      <c r="G9" s="54"/>
      <c r="H9" s="101">
        <v>4099543</v>
      </c>
      <c r="I9" s="101"/>
      <c r="J9" s="101">
        <v>4614225</v>
      </c>
      <c r="K9" s="101"/>
      <c r="L9" s="101">
        <v>4099543</v>
      </c>
    </row>
    <row r="10" spans="1:14" x14ac:dyDescent="0.45">
      <c r="A10" s="20" t="s">
        <v>42</v>
      </c>
      <c r="F10" s="275">
        <v>-864589</v>
      </c>
      <c r="G10" s="54"/>
      <c r="H10" s="275">
        <v>-672644</v>
      </c>
      <c r="I10" s="101"/>
      <c r="J10" s="275">
        <v>-864632</v>
      </c>
      <c r="K10" s="101"/>
      <c r="L10" s="275">
        <v>-672710</v>
      </c>
    </row>
    <row r="11" spans="1:14" x14ac:dyDescent="0.45">
      <c r="A11" s="86" t="s">
        <v>43</v>
      </c>
      <c r="B11" s="86"/>
      <c r="F11" s="87">
        <f>F9+F10</f>
        <v>3749636</v>
      </c>
      <c r="G11" s="54"/>
      <c r="H11" s="87">
        <f>H9+H10</f>
        <v>3426899</v>
      </c>
      <c r="I11" s="93"/>
      <c r="J11" s="87">
        <f>J9+J10</f>
        <v>3749593</v>
      </c>
      <c r="K11" s="93"/>
      <c r="L11" s="87">
        <f>L9+L10</f>
        <v>3426833</v>
      </c>
      <c r="N11" s="267"/>
    </row>
    <row r="12" spans="1:14" x14ac:dyDescent="0.45">
      <c r="A12" s="49" t="s">
        <v>44</v>
      </c>
      <c r="B12" s="49"/>
      <c r="F12" s="101">
        <v>103559</v>
      </c>
      <c r="G12" s="54"/>
      <c r="H12" s="101">
        <v>155122</v>
      </c>
      <c r="I12" s="101"/>
      <c r="J12" s="101">
        <v>111651</v>
      </c>
      <c r="K12" s="101"/>
      <c r="L12" s="101">
        <v>160961</v>
      </c>
    </row>
    <row r="13" spans="1:14" x14ac:dyDescent="0.45">
      <c r="A13" s="49" t="s">
        <v>45</v>
      </c>
      <c r="B13" s="49"/>
      <c r="F13" s="275">
        <v>-175039</v>
      </c>
      <c r="G13" s="54"/>
      <c r="H13" s="275">
        <v>-132845</v>
      </c>
      <c r="I13" s="101"/>
      <c r="J13" s="275">
        <v>-195332</v>
      </c>
      <c r="K13" s="101"/>
      <c r="L13" s="275">
        <v>-144822</v>
      </c>
    </row>
    <row r="14" spans="1:14" x14ac:dyDescent="0.45">
      <c r="A14" s="86" t="s">
        <v>199</v>
      </c>
      <c r="B14" s="86"/>
      <c r="F14" s="87">
        <f>F12+F13</f>
        <v>-71480</v>
      </c>
      <c r="G14" s="54"/>
      <c r="H14" s="87">
        <f>H12+H13</f>
        <v>22277</v>
      </c>
      <c r="I14" s="93"/>
      <c r="J14" s="87">
        <f>J12+J13</f>
        <v>-83681</v>
      </c>
      <c r="K14" s="93"/>
      <c r="L14" s="87">
        <f>L12+L13</f>
        <v>16139</v>
      </c>
    </row>
    <row r="15" spans="1:14" x14ac:dyDescent="0.45">
      <c r="A15" s="89" t="s">
        <v>200</v>
      </c>
      <c r="B15" s="86"/>
      <c r="F15" s="101">
        <v>-23035</v>
      </c>
      <c r="G15" s="54"/>
      <c r="H15" s="101">
        <v>4827</v>
      </c>
      <c r="I15" s="93"/>
      <c r="J15" s="101">
        <v>-23073</v>
      </c>
      <c r="K15" s="93"/>
      <c r="L15" s="101">
        <v>4844</v>
      </c>
    </row>
    <row r="16" spans="1:14" x14ac:dyDescent="0.45">
      <c r="A16" s="89" t="s">
        <v>103</v>
      </c>
      <c r="B16" s="89"/>
      <c r="F16" s="101">
        <v>51</v>
      </c>
      <c r="G16" s="54"/>
      <c r="H16" s="101">
        <v>0</v>
      </c>
      <c r="I16" s="101"/>
      <c r="J16" s="101">
        <v>51</v>
      </c>
      <c r="K16" s="93"/>
      <c r="L16" s="101">
        <v>0</v>
      </c>
    </row>
    <row r="17" spans="1:14" x14ac:dyDescent="0.45">
      <c r="A17" s="49" t="s">
        <v>46</v>
      </c>
      <c r="B17" s="49"/>
      <c r="F17" s="275">
        <v>26285</v>
      </c>
      <c r="G17" s="54"/>
      <c r="H17" s="275">
        <v>37130</v>
      </c>
      <c r="I17" s="101"/>
      <c r="J17" s="275">
        <v>27494</v>
      </c>
      <c r="K17" s="101"/>
      <c r="L17" s="275">
        <v>38280</v>
      </c>
      <c r="N17" s="54"/>
    </row>
    <row r="18" spans="1:14" x14ac:dyDescent="0.45">
      <c r="A18" s="86" t="s">
        <v>47</v>
      </c>
      <c r="B18" s="86"/>
      <c r="F18" s="87">
        <f>F11+F14+SUM(F15:F17)</f>
        <v>3681457</v>
      </c>
      <c r="G18" s="54"/>
      <c r="H18" s="87">
        <f>H11+H14+SUM(H15:H17)</f>
        <v>3491133</v>
      </c>
      <c r="I18" s="101"/>
      <c r="J18" s="87">
        <f>J11+J14+SUM(J15:J17)</f>
        <v>3670384</v>
      </c>
      <c r="K18" s="101"/>
      <c r="L18" s="87">
        <f>L11+L14+SUM(L15:L17)</f>
        <v>3486096</v>
      </c>
    </row>
    <row r="19" spans="1:14" x14ac:dyDescent="0.45">
      <c r="A19" s="34" t="s">
        <v>48</v>
      </c>
      <c r="B19" s="34"/>
      <c r="F19" s="101"/>
      <c r="G19" s="54"/>
      <c r="H19" s="101"/>
      <c r="I19" s="101"/>
      <c r="J19" s="101"/>
      <c r="K19" s="101"/>
      <c r="L19" s="101"/>
    </row>
    <row r="20" spans="1:14" x14ac:dyDescent="0.45">
      <c r="A20" s="32" t="s">
        <v>49</v>
      </c>
      <c r="B20" s="32"/>
      <c r="F20" s="101">
        <v>944675</v>
      </c>
      <c r="G20" s="54"/>
      <c r="H20" s="101">
        <v>833566</v>
      </c>
      <c r="I20" s="101"/>
      <c r="J20" s="101">
        <v>933175</v>
      </c>
      <c r="K20" s="101"/>
      <c r="L20" s="101">
        <v>824240</v>
      </c>
    </row>
    <row r="21" spans="1:14" x14ac:dyDescent="0.45">
      <c r="A21" s="32" t="s">
        <v>50</v>
      </c>
      <c r="B21" s="32"/>
      <c r="F21" s="101">
        <v>7580</v>
      </c>
      <c r="G21" s="54"/>
      <c r="H21" s="101">
        <v>4525</v>
      </c>
      <c r="I21" s="101"/>
      <c r="J21" s="101">
        <v>7580</v>
      </c>
      <c r="K21" s="101"/>
      <c r="L21" s="101">
        <v>4525</v>
      </c>
    </row>
    <row r="22" spans="1:14" x14ac:dyDescent="0.45">
      <c r="A22" s="32" t="s">
        <v>51</v>
      </c>
      <c r="B22" s="32"/>
      <c r="F22" s="101">
        <v>208696</v>
      </c>
      <c r="G22" s="54"/>
      <c r="H22" s="101">
        <v>182854</v>
      </c>
      <c r="I22" s="101"/>
      <c r="J22" s="101">
        <v>206873</v>
      </c>
      <c r="K22" s="101"/>
      <c r="L22" s="101">
        <v>181531</v>
      </c>
    </row>
    <row r="23" spans="1:14" x14ac:dyDescent="0.45">
      <c r="A23" s="32" t="s">
        <v>52</v>
      </c>
      <c r="B23" s="32"/>
      <c r="F23" s="101">
        <v>141493</v>
      </c>
      <c r="G23" s="54"/>
      <c r="H23" s="101">
        <v>127247</v>
      </c>
      <c r="I23" s="101"/>
      <c r="J23" s="101">
        <v>141492</v>
      </c>
      <c r="K23" s="101"/>
      <c r="L23" s="101">
        <v>127246</v>
      </c>
    </row>
    <row r="24" spans="1:14" x14ac:dyDescent="0.45">
      <c r="A24" s="32" t="s">
        <v>53</v>
      </c>
      <c r="B24" s="32"/>
      <c r="F24" s="101">
        <v>164790</v>
      </c>
      <c r="G24" s="54"/>
      <c r="H24" s="101">
        <v>130125</v>
      </c>
      <c r="I24" s="101"/>
      <c r="J24" s="101">
        <v>157708</v>
      </c>
      <c r="K24" s="101"/>
      <c r="L24" s="101">
        <v>124856</v>
      </c>
    </row>
    <row r="25" spans="1:14" x14ac:dyDescent="0.45">
      <c r="A25" s="34" t="s">
        <v>54</v>
      </c>
      <c r="B25" s="34"/>
      <c r="F25" s="90">
        <f>SUM(F20:F24)</f>
        <v>1467234</v>
      </c>
      <c r="G25" s="54"/>
      <c r="H25" s="90">
        <f>SUM(H20:H24)</f>
        <v>1278317</v>
      </c>
      <c r="I25" s="101"/>
      <c r="J25" s="90">
        <f>SUM(J20:J24)</f>
        <v>1446828</v>
      </c>
      <c r="K25" s="101"/>
      <c r="L25" s="90">
        <f>SUM(L20:L24)</f>
        <v>1262398</v>
      </c>
    </row>
    <row r="26" spans="1:14" x14ac:dyDescent="0.45">
      <c r="A26" s="91" t="s">
        <v>55</v>
      </c>
      <c r="B26" s="34"/>
      <c r="F26" s="276">
        <v>758953</v>
      </c>
      <c r="G26" s="54"/>
      <c r="H26" s="276">
        <v>978109</v>
      </c>
      <c r="I26" s="101"/>
      <c r="J26" s="276">
        <v>758953</v>
      </c>
      <c r="K26" s="101"/>
      <c r="L26" s="276">
        <v>978109</v>
      </c>
    </row>
    <row r="27" spans="1:14" x14ac:dyDescent="0.45">
      <c r="A27" s="34" t="s">
        <v>56</v>
      </c>
      <c r="B27" s="34"/>
      <c r="F27" s="93">
        <f>F18-F25-F26</f>
        <v>1455270</v>
      </c>
      <c r="G27" s="54"/>
      <c r="H27" s="93">
        <f>H18-H25-H26</f>
        <v>1234707</v>
      </c>
      <c r="I27" s="93"/>
      <c r="J27" s="93">
        <f>J18-J25-J26</f>
        <v>1464603</v>
      </c>
      <c r="K27" s="93"/>
      <c r="L27" s="93">
        <f>L18-L25-L26</f>
        <v>1245589</v>
      </c>
    </row>
    <row r="28" spans="1:14" x14ac:dyDescent="0.45">
      <c r="A28" s="91" t="s">
        <v>57</v>
      </c>
      <c r="B28" s="91"/>
      <c r="F28" s="101">
        <v>293401</v>
      </c>
      <c r="G28" s="54"/>
      <c r="H28" s="101">
        <v>248703</v>
      </c>
      <c r="I28" s="101"/>
      <c r="J28" s="101">
        <v>293429</v>
      </c>
      <c r="K28" s="101"/>
      <c r="L28" s="101">
        <v>248733</v>
      </c>
    </row>
    <row r="29" spans="1:14" x14ac:dyDescent="0.45">
      <c r="A29" s="86" t="s">
        <v>92</v>
      </c>
      <c r="B29" s="86"/>
      <c r="F29" s="90">
        <f>F27-F28</f>
        <v>1161869</v>
      </c>
      <c r="G29" s="54"/>
      <c r="H29" s="90">
        <f>H27-H28</f>
        <v>986004</v>
      </c>
      <c r="I29" s="101"/>
      <c r="J29" s="90">
        <f>J27-J28</f>
        <v>1171174</v>
      </c>
      <c r="K29" s="101"/>
      <c r="L29" s="90">
        <f>L27-L28</f>
        <v>996856</v>
      </c>
    </row>
    <row r="30" spans="1:14" x14ac:dyDescent="0.45">
      <c r="A30" s="9"/>
      <c r="B30" s="9"/>
      <c r="F30" s="88"/>
      <c r="H30" s="88"/>
      <c r="I30" s="22"/>
      <c r="J30" s="88"/>
      <c r="K30" s="22"/>
      <c r="L30" s="88"/>
    </row>
    <row r="31" spans="1:14" ht="23.25" x14ac:dyDescent="0.5">
      <c r="A31" s="1" t="s">
        <v>169</v>
      </c>
      <c r="B31" s="13"/>
      <c r="C31" s="72"/>
      <c r="I31" s="73"/>
      <c r="J31" s="74"/>
      <c r="K31" s="73"/>
      <c r="L31" s="74"/>
    </row>
    <row r="32" spans="1:14" ht="23.25" x14ac:dyDescent="0.5">
      <c r="A32" s="75" t="s">
        <v>39</v>
      </c>
      <c r="B32" s="75"/>
      <c r="C32" s="72"/>
      <c r="I32" s="73"/>
      <c r="J32" s="74"/>
      <c r="K32" s="73"/>
      <c r="L32" s="74"/>
    </row>
    <row r="33" spans="1:18" x14ac:dyDescent="0.45">
      <c r="A33" s="76"/>
      <c r="B33" s="76"/>
      <c r="C33" s="76"/>
      <c r="D33" s="3"/>
      <c r="E33" s="76"/>
      <c r="F33" s="76"/>
      <c r="G33" s="76"/>
      <c r="H33" s="76"/>
      <c r="I33" s="76"/>
      <c r="J33" s="77"/>
      <c r="K33" s="76"/>
      <c r="L33" s="77"/>
    </row>
    <row r="34" spans="1:18" s="79" customFormat="1" ht="21.75" customHeight="1" x14ac:dyDescent="0.2">
      <c r="A34" s="78"/>
      <c r="B34" s="78"/>
      <c r="D34" s="80"/>
      <c r="E34" s="81"/>
      <c r="F34" s="287" t="s">
        <v>0</v>
      </c>
      <c r="G34" s="287"/>
      <c r="H34" s="287"/>
      <c r="I34" s="81"/>
      <c r="J34" s="287" t="s">
        <v>1</v>
      </c>
      <c r="K34" s="287"/>
      <c r="L34" s="287"/>
    </row>
    <row r="35" spans="1:18" ht="21.75" customHeight="1" x14ac:dyDescent="0.45">
      <c r="A35" s="49"/>
      <c r="B35" s="49"/>
      <c r="E35" s="82"/>
      <c r="F35" s="288" t="s">
        <v>40</v>
      </c>
      <c r="G35" s="288"/>
      <c r="H35" s="288"/>
      <c r="I35" s="288"/>
      <c r="J35" s="289" t="s">
        <v>40</v>
      </c>
      <c r="K35" s="289"/>
      <c r="L35" s="289"/>
    </row>
    <row r="36" spans="1:18" ht="21.75" customHeight="1" x14ac:dyDescent="0.45">
      <c r="A36" s="49"/>
      <c r="B36" s="49"/>
      <c r="E36" s="81"/>
      <c r="F36" s="289" t="s">
        <v>141</v>
      </c>
      <c r="G36" s="289"/>
      <c r="H36" s="289"/>
      <c r="I36" s="81"/>
      <c r="J36" s="289" t="s">
        <v>141</v>
      </c>
      <c r="K36" s="289"/>
      <c r="L36" s="289"/>
    </row>
    <row r="37" spans="1:18" x14ac:dyDescent="0.45">
      <c r="D37" s="83"/>
      <c r="E37" s="84"/>
      <c r="F37" s="14">
        <v>2567</v>
      </c>
      <c r="H37" s="14">
        <v>2566</v>
      </c>
      <c r="I37" s="16"/>
      <c r="J37" s="14">
        <v>2567</v>
      </c>
      <c r="L37" s="14">
        <v>2566</v>
      </c>
    </row>
    <row r="38" spans="1:18" x14ac:dyDescent="0.45">
      <c r="F38" s="284" t="s">
        <v>6</v>
      </c>
      <c r="G38" s="284"/>
      <c r="H38" s="284"/>
      <c r="I38" s="284"/>
      <c r="J38" s="284"/>
      <c r="K38" s="284"/>
      <c r="L38" s="284"/>
    </row>
    <row r="39" spans="1:18" x14ac:dyDescent="0.45">
      <c r="A39" s="34" t="s">
        <v>96</v>
      </c>
      <c r="B39" s="34"/>
      <c r="F39" s="88"/>
      <c r="H39" s="88"/>
      <c r="I39" s="22"/>
      <c r="J39" s="88"/>
      <c r="K39" s="22"/>
      <c r="L39" s="88"/>
    </row>
    <row r="40" spans="1:18" x14ac:dyDescent="0.45">
      <c r="A40" s="38" t="s">
        <v>93</v>
      </c>
      <c r="B40" s="38"/>
      <c r="F40" s="88"/>
      <c r="H40" s="88"/>
      <c r="I40" s="22"/>
      <c r="J40" s="88"/>
      <c r="K40" s="22"/>
      <c r="L40" s="88"/>
    </row>
    <row r="41" spans="1:18" x14ac:dyDescent="0.45">
      <c r="A41" s="48" t="s">
        <v>188</v>
      </c>
      <c r="B41" s="38"/>
      <c r="F41" s="88"/>
      <c r="H41" s="88"/>
      <c r="I41" s="22"/>
      <c r="J41" s="88"/>
      <c r="K41" s="22"/>
      <c r="L41" s="88"/>
    </row>
    <row r="42" spans="1:18" x14ac:dyDescent="0.45">
      <c r="A42" s="48" t="s">
        <v>58</v>
      </c>
      <c r="B42" s="38"/>
      <c r="F42" s="22">
        <v>2431</v>
      </c>
      <c r="H42" s="22">
        <v>-2116</v>
      </c>
      <c r="I42" s="22"/>
      <c r="J42" s="22">
        <v>2431</v>
      </c>
      <c r="K42" s="22"/>
      <c r="L42" s="22">
        <v>-2116</v>
      </c>
    </row>
    <row r="43" spans="1:18" x14ac:dyDescent="0.45">
      <c r="A43" s="48" t="s">
        <v>170</v>
      </c>
      <c r="B43" s="38"/>
      <c r="F43" s="22"/>
      <c r="H43" s="22"/>
      <c r="I43" s="22"/>
      <c r="J43" s="22"/>
      <c r="K43" s="22"/>
      <c r="L43" s="22"/>
    </row>
    <row r="44" spans="1:18" x14ac:dyDescent="0.45">
      <c r="A44" s="48" t="s">
        <v>153</v>
      </c>
      <c r="B44" s="38"/>
      <c r="F44" s="22">
        <v>6228</v>
      </c>
      <c r="H44" s="22">
        <v>58409</v>
      </c>
      <c r="I44" s="22"/>
      <c r="J44" s="22">
        <v>6228</v>
      </c>
      <c r="K44" s="22"/>
      <c r="L44" s="22">
        <v>58409</v>
      </c>
    </row>
    <row r="45" spans="1:18" x14ac:dyDescent="0.45">
      <c r="A45" s="49" t="s">
        <v>154</v>
      </c>
      <c r="B45" s="38"/>
      <c r="F45" s="22"/>
      <c r="H45" s="22"/>
      <c r="I45" s="22"/>
      <c r="J45" s="22"/>
      <c r="K45" s="22"/>
      <c r="L45" s="22"/>
    </row>
    <row r="46" spans="1:18" x14ac:dyDescent="0.45">
      <c r="A46" s="49" t="s">
        <v>143</v>
      </c>
      <c r="C46" s="94"/>
      <c r="E46" s="94"/>
      <c r="F46" s="85">
        <v>-1732</v>
      </c>
      <c r="G46" s="94"/>
      <c r="H46" s="85">
        <v>-11258</v>
      </c>
      <c r="I46" s="22"/>
      <c r="J46" s="85">
        <v>-1732</v>
      </c>
      <c r="K46" s="114"/>
      <c r="L46" s="85">
        <v>-11258</v>
      </c>
      <c r="P46" s="51"/>
      <c r="R46" s="51"/>
    </row>
    <row r="47" spans="1:18" x14ac:dyDescent="0.45">
      <c r="A47" s="26"/>
      <c r="C47" s="94"/>
      <c r="D47" s="95"/>
      <c r="E47" s="94"/>
      <c r="F47" s="87">
        <f>F42+F44+F46</f>
        <v>6927</v>
      </c>
      <c r="G47" s="94"/>
      <c r="H47" s="87">
        <f>H42+H44+H46</f>
        <v>45035</v>
      </c>
      <c r="I47" s="96"/>
      <c r="J47" s="87">
        <f>J42+J44+J46</f>
        <v>6927</v>
      </c>
      <c r="K47" s="88"/>
      <c r="L47" s="87">
        <f>L42+L44+L46</f>
        <v>45035</v>
      </c>
    </row>
    <row r="48" spans="1:18" x14ac:dyDescent="0.45">
      <c r="C48" s="94"/>
      <c r="D48" s="95"/>
      <c r="E48" s="94"/>
      <c r="F48" s="93"/>
      <c r="G48" s="94"/>
      <c r="H48" s="93"/>
      <c r="I48" s="96"/>
      <c r="J48" s="88"/>
      <c r="K48" s="88"/>
      <c r="L48" s="88"/>
    </row>
    <row r="49" spans="1:14" x14ac:dyDescent="0.45">
      <c r="A49" s="97" t="s">
        <v>94</v>
      </c>
      <c r="C49" s="94"/>
      <c r="D49" s="95"/>
      <c r="E49" s="94"/>
      <c r="F49" s="93"/>
      <c r="G49" s="94"/>
      <c r="H49" s="93"/>
      <c r="I49" s="96"/>
      <c r="J49" s="88"/>
      <c r="K49" s="88"/>
      <c r="L49" s="88"/>
    </row>
    <row r="50" spans="1:14" x14ac:dyDescent="0.45">
      <c r="A50" s="49" t="s">
        <v>171</v>
      </c>
      <c r="C50" s="94"/>
      <c r="D50" s="95"/>
      <c r="E50" s="94"/>
      <c r="F50" s="93"/>
      <c r="G50" s="94"/>
      <c r="H50" s="93"/>
      <c r="I50" s="96"/>
      <c r="J50" s="93"/>
      <c r="K50" s="88"/>
      <c r="L50" s="93"/>
    </row>
    <row r="51" spans="1:14" x14ac:dyDescent="0.45">
      <c r="A51" s="48" t="s">
        <v>59</v>
      </c>
      <c r="C51" s="94"/>
      <c r="D51" s="95"/>
      <c r="E51" s="94"/>
      <c r="F51" s="22">
        <v>-29</v>
      </c>
      <c r="G51" s="94"/>
      <c r="H51" s="22">
        <v>-31</v>
      </c>
      <c r="I51" s="96"/>
      <c r="J51" s="22">
        <v>-29</v>
      </c>
      <c r="K51" s="88"/>
      <c r="L51" s="22">
        <v>-31</v>
      </c>
    </row>
    <row r="52" spans="1:14" x14ac:dyDescent="0.45">
      <c r="A52" s="48" t="s">
        <v>154</v>
      </c>
      <c r="C52" s="94"/>
      <c r="D52" s="95"/>
      <c r="E52" s="94"/>
      <c r="F52" s="101"/>
      <c r="G52" s="94"/>
      <c r="H52" s="101"/>
      <c r="I52" s="96"/>
      <c r="J52" s="101"/>
      <c r="K52" s="88"/>
      <c r="L52" s="101"/>
    </row>
    <row r="53" spans="1:14" x14ac:dyDescent="0.45">
      <c r="A53" s="20" t="s">
        <v>144</v>
      </c>
      <c r="C53" s="94"/>
      <c r="E53" s="94"/>
      <c r="F53" s="85">
        <v>6</v>
      </c>
      <c r="G53" s="94"/>
      <c r="H53" s="85">
        <v>7</v>
      </c>
      <c r="I53" s="96"/>
      <c r="J53" s="85">
        <v>6</v>
      </c>
      <c r="K53" s="88"/>
      <c r="L53" s="85">
        <v>7</v>
      </c>
      <c r="N53" s="51"/>
    </row>
    <row r="54" spans="1:14" x14ac:dyDescent="0.45">
      <c r="A54" s="26"/>
      <c r="C54" s="94"/>
      <c r="D54" s="95"/>
      <c r="E54" s="94"/>
      <c r="F54" s="87">
        <f>SUM(F51:F53)</f>
        <v>-23</v>
      </c>
      <c r="G54" s="94"/>
      <c r="H54" s="87">
        <f>SUM(H51:H53)</f>
        <v>-24</v>
      </c>
      <c r="I54" s="96"/>
      <c r="J54" s="87">
        <f>SUM(J51:J53)</f>
        <v>-23</v>
      </c>
      <c r="K54" s="88"/>
      <c r="L54" s="87">
        <f>SUM(L51:L53)</f>
        <v>-24</v>
      </c>
    </row>
    <row r="55" spans="1:14" x14ac:dyDescent="0.45">
      <c r="A55" s="26"/>
      <c r="C55" s="94"/>
      <c r="D55" s="95"/>
      <c r="E55" s="94"/>
      <c r="F55" s="93"/>
      <c r="G55" s="94"/>
      <c r="H55" s="280"/>
      <c r="I55" s="96"/>
      <c r="J55" s="93"/>
      <c r="K55" s="88"/>
      <c r="L55" s="93"/>
    </row>
    <row r="56" spans="1:14" x14ac:dyDescent="0.45">
      <c r="A56" s="76" t="s">
        <v>98</v>
      </c>
      <c r="C56" s="94"/>
      <c r="D56" s="95"/>
      <c r="E56" s="94"/>
      <c r="F56" s="87">
        <f>F47+F54</f>
        <v>6904</v>
      </c>
      <c r="G56" s="94"/>
      <c r="H56" s="87">
        <f>H47+H54</f>
        <v>45011</v>
      </c>
      <c r="I56" s="96"/>
      <c r="J56" s="87">
        <f>J47+J54</f>
        <v>6904</v>
      </c>
      <c r="K56" s="88"/>
      <c r="L56" s="87">
        <f>L47+L54</f>
        <v>45011</v>
      </c>
    </row>
    <row r="57" spans="1:14" ht="22.5" thickBot="1" x14ac:dyDescent="0.5">
      <c r="A57" s="76" t="s">
        <v>99</v>
      </c>
      <c r="B57" s="76"/>
      <c r="C57" s="94"/>
      <c r="D57" s="95"/>
      <c r="E57" s="94"/>
      <c r="F57" s="99">
        <f>F29+F56</f>
        <v>1168773</v>
      </c>
      <c r="G57" s="94"/>
      <c r="H57" s="99">
        <f>H29+H56</f>
        <v>1031015</v>
      </c>
      <c r="I57" s="96"/>
      <c r="J57" s="99">
        <f>J29+J56</f>
        <v>1178078</v>
      </c>
      <c r="K57" s="88"/>
      <c r="L57" s="99">
        <f>L29+L56</f>
        <v>1041867</v>
      </c>
    </row>
    <row r="58" spans="1:14" ht="25.5" thickTop="1" x14ac:dyDescent="0.45">
      <c r="A58" s="100"/>
      <c r="B58" s="27"/>
      <c r="D58" s="95"/>
      <c r="E58" s="94"/>
      <c r="F58" s="94"/>
      <c r="G58" s="94"/>
      <c r="H58" s="94"/>
      <c r="I58" s="96"/>
      <c r="J58" s="93"/>
      <c r="K58" s="88"/>
      <c r="L58" s="93"/>
    </row>
    <row r="59" spans="1:14" s="94" customFormat="1" x14ac:dyDescent="0.45">
      <c r="A59" s="37" t="s">
        <v>60</v>
      </c>
      <c r="B59" s="104"/>
      <c r="D59" s="11"/>
      <c r="F59" s="103"/>
      <c r="H59" s="103"/>
      <c r="I59" s="103"/>
      <c r="J59" s="103"/>
      <c r="K59" s="103"/>
      <c r="L59" s="103"/>
    </row>
    <row r="60" spans="1:14" s="27" customFormat="1" ht="23.25" customHeight="1" thickBot="1" x14ac:dyDescent="0.5">
      <c r="A60" s="104" t="s">
        <v>61</v>
      </c>
      <c r="B60" s="104"/>
      <c r="D60" s="105"/>
      <c r="F60" s="106">
        <v>0.94</v>
      </c>
      <c r="H60" s="106">
        <v>0.85</v>
      </c>
      <c r="I60" s="40"/>
      <c r="J60" s="106">
        <v>0.96</v>
      </c>
      <c r="K60" s="40"/>
      <c r="L60" s="106">
        <v>0.86</v>
      </c>
    </row>
    <row r="61" spans="1:14" s="27" customFormat="1" ht="23.25" thickTop="1" thickBot="1" x14ac:dyDescent="0.5">
      <c r="A61" s="104" t="s">
        <v>62</v>
      </c>
      <c r="B61" s="104"/>
      <c r="D61" s="105"/>
      <c r="F61" s="106">
        <v>0.94</v>
      </c>
      <c r="H61" s="106">
        <v>0.85</v>
      </c>
      <c r="I61" s="40"/>
      <c r="J61" s="106">
        <v>0.96</v>
      </c>
      <c r="K61" s="40"/>
      <c r="L61" s="106">
        <v>0.86</v>
      </c>
    </row>
    <row r="62" spans="1:14" s="27" customFormat="1" ht="22.5" thickTop="1" x14ac:dyDescent="0.45">
      <c r="A62" s="104"/>
      <c r="B62" s="104"/>
      <c r="D62" s="105"/>
      <c r="I62" s="24"/>
      <c r="J62" s="24"/>
      <c r="K62" s="24"/>
      <c r="L62" s="24"/>
    </row>
    <row r="63" spans="1:14" s="27" customFormat="1" x14ac:dyDescent="0.45">
      <c r="A63" s="104"/>
      <c r="B63" s="104"/>
      <c r="D63" s="105"/>
      <c r="I63" s="24"/>
      <c r="J63" s="24"/>
      <c r="K63" s="24"/>
      <c r="L63" s="24"/>
    </row>
    <row r="64" spans="1:14" x14ac:dyDescent="0.45">
      <c r="A64" s="94"/>
      <c r="B64" s="94"/>
      <c r="C64" s="94"/>
      <c r="D64" s="95"/>
      <c r="E64" s="94"/>
      <c r="F64" s="94"/>
      <c r="G64" s="94"/>
      <c r="H64" s="94"/>
      <c r="I64" s="94"/>
      <c r="J64" s="94"/>
      <c r="K64" s="94"/>
      <c r="L64" s="94"/>
    </row>
    <row r="65" spans="1:13" s="7" customFormat="1" ht="19.5" customHeight="1" x14ac:dyDescent="0.45">
      <c r="D65" s="11"/>
      <c r="I65" s="6"/>
      <c r="J65" s="58"/>
      <c r="K65" s="6"/>
      <c r="L65" s="58"/>
      <c r="M65" s="6"/>
    </row>
    <row r="66" spans="1:13" s="61" customFormat="1" ht="22.5" customHeight="1" x14ac:dyDescent="0.45">
      <c r="A66" s="59"/>
      <c r="B66" s="59"/>
      <c r="C66" s="66"/>
      <c r="D66" s="66"/>
      <c r="E66" s="66"/>
      <c r="F66" s="66"/>
      <c r="G66" s="66"/>
      <c r="H66" s="66"/>
      <c r="I66" s="67"/>
      <c r="J66" s="67"/>
      <c r="K66" s="67"/>
      <c r="L66" s="67"/>
    </row>
    <row r="67" spans="1:13" s="61" customFormat="1" ht="22.5" customHeight="1" x14ac:dyDescent="0.45">
      <c r="A67" s="59"/>
      <c r="B67" s="59"/>
      <c r="C67" s="62" t="s">
        <v>37</v>
      </c>
      <c r="D67" s="66"/>
      <c r="E67" s="66"/>
      <c r="F67" s="66"/>
      <c r="G67" s="66"/>
      <c r="H67" s="66"/>
      <c r="I67" s="68" t="s">
        <v>89</v>
      </c>
      <c r="K67" s="67"/>
      <c r="L67" s="68"/>
    </row>
    <row r="68" spans="1:13" s="65" customFormat="1" ht="22.5" customHeight="1" x14ac:dyDescent="0.45">
      <c r="A68" s="64"/>
      <c r="B68" s="64"/>
      <c r="C68" s="62" t="s">
        <v>38</v>
      </c>
      <c r="D68" s="64"/>
      <c r="E68" s="66"/>
      <c r="F68" s="66"/>
      <c r="G68" s="66"/>
      <c r="H68" s="66"/>
      <c r="I68" s="62" t="s">
        <v>38</v>
      </c>
      <c r="K68" s="66"/>
      <c r="L68" s="62"/>
    </row>
    <row r="69" spans="1:13" s="65" customFormat="1" ht="23.25" customHeight="1" x14ac:dyDescent="0.45">
      <c r="A69" s="64"/>
      <c r="B69" s="64"/>
      <c r="C69" s="108"/>
      <c r="D69" s="64"/>
      <c r="E69" s="66"/>
      <c r="F69" s="66"/>
      <c r="G69" s="66"/>
      <c r="H69" s="66"/>
      <c r="J69" s="66"/>
      <c r="K69" s="66"/>
      <c r="L69" s="66"/>
    </row>
    <row r="70" spans="1:13" s="65" customFormat="1" ht="22.5" customHeight="1" x14ac:dyDescent="0.45">
      <c r="A70" s="64"/>
      <c r="B70" s="64"/>
      <c r="C70" s="108"/>
      <c r="D70" s="64"/>
      <c r="E70" s="66"/>
      <c r="F70" s="66"/>
      <c r="G70" s="66"/>
      <c r="H70" s="66"/>
      <c r="J70" s="66"/>
      <c r="K70" s="66"/>
      <c r="L70" s="66"/>
    </row>
    <row r="71" spans="1:13" s="65" customFormat="1" ht="22.5" customHeight="1" x14ac:dyDescent="0.45">
      <c r="A71" s="64"/>
      <c r="B71" s="64"/>
      <c r="C71" s="108"/>
      <c r="D71" s="64"/>
      <c r="E71" s="66"/>
      <c r="F71" s="66"/>
      <c r="G71" s="66"/>
      <c r="H71" s="66"/>
      <c r="J71" s="66"/>
      <c r="K71" s="66"/>
      <c r="L71" s="66"/>
    </row>
    <row r="72" spans="1:13" s="65" customFormat="1" ht="22.5" customHeight="1" x14ac:dyDescent="0.45">
      <c r="A72" s="64"/>
      <c r="B72" s="64"/>
      <c r="C72" s="108"/>
      <c r="D72" s="64"/>
      <c r="E72" s="66"/>
      <c r="F72" s="66"/>
      <c r="G72" s="66"/>
      <c r="H72" s="66"/>
      <c r="J72" s="66"/>
      <c r="K72" s="66"/>
      <c r="L72" s="66"/>
    </row>
    <row r="73" spans="1:13" s="65" customFormat="1" ht="22.5" customHeight="1" x14ac:dyDescent="0.45">
      <c r="A73" s="64"/>
      <c r="B73" s="64"/>
      <c r="C73" s="108"/>
      <c r="D73" s="64"/>
      <c r="E73" s="66"/>
      <c r="F73" s="66"/>
      <c r="G73" s="66"/>
      <c r="H73" s="66"/>
      <c r="J73" s="66"/>
      <c r="K73" s="66"/>
      <c r="L73" s="66"/>
    </row>
    <row r="74" spans="1:13" s="65" customFormat="1" ht="22.5" customHeight="1" x14ac:dyDescent="0.45">
      <c r="A74" s="64"/>
      <c r="B74" s="64"/>
      <c r="C74" s="108"/>
      <c r="D74" s="64"/>
      <c r="E74" s="66"/>
      <c r="F74" s="66"/>
      <c r="G74" s="66"/>
      <c r="H74" s="66"/>
      <c r="J74" s="66"/>
      <c r="K74" s="66"/>
      <c r="L74" s="66"/>
    </row>
    <row r="75" spans="1:13" s="65" customFormat="1" ht="22.5" customHeight="1" x14ac:dyDescent="0.45">
      <c r="A75" s="64"/>
      <c r="B75" s="64"/>
      <c r="C75" s="108"/>
      <c r="D75" s="64"/>
      <c r="E75" s="66"/>
      <c r="F75" s="66"/>
      <c r="G75" s="66"/>
      <c r="H75" s="66"/>
      <c r="J75" s="66"/>
      <c r="K75" s="66"/>
      <c r="L75" s="66"/>
    </row>
    <row r="76" spans="1:13" s="65" customFormat="1" ht="22.5" customHeight="1" x14ac:dyDescent="0.45">
      <c r="A76" s="64"/>
      <c r="B76" s="64"/>
      <c r="C76" s="108"/>
      <c r="D76" s="64"/>
      <c r="E76" s="66"/>
      <c r="F76" s="66"/>
      <c r="G76" s="66"/>
      <c r="H76" s="66"/>
      <c r="J76" s="66"/>
      <c r="K76" s="66"/>
      <c r="L76" s="66"/>
    </row>
    <row r="77" spans="1:13" s="65" customFormat="1" ht="22.5" customHeight="1" x14ac:dyDescent="0.45">
      <c r="A77" s="64"/>
      <c r="B77" s="64"/>
      <c r="C77" s="108"/>
      <c r="D77" s="64"/>
      <c r="E77" s="66"/>
      <c r="F77" s="66"/>
      <c r="G77" s="66"/>
      <c r="H77" s="66"/>
      <c r="J77" s="66"/>
      <c r="K77" s="66"/>
      <c r="L77" s="66"/>
    </row>
    <row r="78" spans="1:13" s="65" customFormat="1" ht="22.5" customHeight="1" x14ac:dyDescent="0.45">
      <c r="A78" s="64"/>
      <c r="B78" s="64"/>
      <c r="C78" s="108"/>
      <c r="D78" s="64"/>
      <c r="E78" s="66"/>
      <c r="F78" s="66"/>
      <c r="G78" s="66"/>
      <c r="H78" s="66"/>
      <c r="J78" s="66"/>
      <c r="K78" s="66"/>
      <c r="L78" s="66"/>
    </row>
    <row r="79" spans="1:13" s="65" customFormat="1" ht="22.5" customHeight="1" x14ac:dyDescent="0.45">
      <c r="A79" s="64"/>
      <c r="B79" s="64"/>
      <c r="C79" s="108"/>
      <c r="D79" s="64"/>
      <c r="E79" s="66"/>
      <c r="F79" s="66"/>
      <c r="G79" s="66"/>
      <c r="H79" s="66"/>
      <c r="J79" s="66"/>
      <c r="K79" s="66"/>
      <c r="L79" s="66"/>
    </row>
    <row r="80" spans="1:13" s="65" customFormat="1" ht="22.5" customHeight="1" x14ac:dyDescent="0.45">
      <c r="A80" s="64"/>
      <c r="B80" s="64"/>
      <c r="C80" s="108"/>
      <c r="D80" s="64"/>
      <c r="E80" s="66"/>
      <c r="F80" s="66"/>
      <c r="G80" s="66"/>
      <c r="H80" s="66"/>
      <c r="J80" s="66"/>
      <c r="K80" s="66"/>
      <c r="L80" s="66"/>
    </row>
    <row r="81" spans="1:12" s="65" customFormat="1" ht="22.5" customHeight="1" x14ac:dyDescent="0.45">
      <c r="A81" s="64"/>
      <c r="B81" s="64"/>
      <c r="C81" s="108"/>
      <c r="D81" s="64"/>
      <c r="E81" s="66"/>
      <c r="F81" s="66"/>
      <c r="G81" s="66"/>
      <c r="H81" s="66"/>
      <c r="J81" s="66"/>
      <c r="K81" s="66"/>
      <c r="L81" s="66"/>
    </row>
    <row r="82" spans="1:12" s="65" customFormat="1" ht="22.5" customHeight="1" x14ac:dyDescent="0.45">
      <c r="A82" s="64"/>
      <c r="B82" s="64"/>
      <c r="C82" s="108"/>
      <c r="D82" s="64"/>
      <c r="E82" s="66"/>
      <c r="F82" s="66"/>
      <c r="G82" s="66"/>
      <c r="H82" s="66"/>
      <c r="J82" s="66"/>
      <c r="K82" s="66"/>
      <c r="L82" s="66"/>
    </row>
    <row r="83" spans="1:12" s="65" customFormat="1" ht="22.5" customHeight="1" x14ac:dyDescent="0.45">
      <c r="A83" s="100"/>
      <c r="B83" s="27"/>
      <c r="C83" s="95"/>
      <c r="D83" s="94"/>
      <c r="E83" s="93"/>
      <c r="F83" s="93"/>
      <c r="G83" s="93"/>
      <c r="H83" s="93"/>
      <c r="I83" s="93"/>
      <c r="J83" s="88"/>
      <c r="K83" s="88"/>
      <c r="L83" s="88"/>
    </row>
    <row r="84" spans="1:12" s="65" customFormat="1" ht="22.5" customHeight="1" x14ac:dyDescent="0.45">
      <c r="E84" s="66"/>
      <c r="F84" s="66"/>
      <c r="G84" s="66"/>
      <c r="H84" s="66"/>
      <c r="J84" s="68"/>
      <c r="K84" s="67"/>
      <c r="L84" s="68"/>
    </row>
    <row r="85" spans="1:12" ht="23.25" x14ac:dyDescent="0.5">
      <c r="A85" s="13"/>
      <c r="B85" s="13"/>
      <c r="C85" s="72"/>
      <c r="I85" s="73"/>
      <c r="J85" s="74"/>
      <c r="K85" s="73"/>
      <c r="L85" s="74"/>
    </row>
    <row r="86" spans="1:12" ht="23.25" x14ac:dyDescent="0.5">
      <c r="A86" s="75"/>
      <c r="B86" s="75"/>
      <c r="C86" s="72"/>
      <c r="I86" s="73"/>
      <c r="J86" s="74"/>
      <c r="K86" s="73"/>
      <c r="L86" s="74"/>
    </row>
    <row r="87" spans="1:12" x14ac:dyDescent="0.45">
      <c r="A87" s="76"/>
      <c r="B87" s="76"/>
      <c r="C87" s="76"/>
      <c r="D87" s="3"/>
      <c r="E87" s="76"/>
      <c r="F87" s="76"/>
      <c r="G87" s="76"/>
      <c r="H87" s="76"/>
      <c r="I87" s="76"/>
      <c r="J87" s="77"/>
      <c r="K87" s="76"/>
      <c r="L87" s="77"/>
    </row>
    <row r="88" spans="1:12" x14ac:dyDescent="0.45">
      <c r="A88" s="26"/>
      <c r="B88" s="26"/>
      <c r="C88" s="76"/>
      <c r="D88" s="3"/>
      <c r="E88" s="76"/>
      <c r="F88" s="76"/>
      <c r="G88" s="76"/>
      <c r="H88" s="287"/>
      <c r="I88" s="287"/>
      <c r="J88" s="287"/>
      <c r="K88" s="287"/>
      <c r="L88" s="287"/>
    </row>
    <row r="89" spans="1:12" x14ac:dyDescent="0.45">
      <c r="A89" s="49"/>
      <c r="B89" s="49"/>
      <c r="H89" s="289"/>
      <c r="I89" s="289"/>
      <c r="J89" s="289"/>
      <c r="K89" s="289"/>
      <c r="L89" s="289"/>
    </row>
    <row r="90" spans="1:12" x14ac:dyDescent="0.45">
      <c r="A90" s="49"/>
      <c r="B90" s="49"/>
      <c r="H90" s="289"/>
      <c r="I90" s="289"/>
      <c r="J90" s="289"/>
      <c r="K90" s="289"/>
      <c r="L90" s="289"/>
    </row>
    <row r="91" spans="1:12" x14ac:dyDescent="0.45">
      <c r="D91" s="83"/>
      <c r="E91" s="79"/>
      <c r="F91" s="79"/>
      <c r="G91" s="79"/>
      <c r="H91" s="79"/>
      <c r="I91" s="110"/>
      <c r="J91" s="109"/>
      <c r="K91" s="110"/>
      <c r="L91" s="109"/>
    </row>
    <row r="92" spans="1:12" x14ac:dyDescent="0.45">
      <c r="H92" s="292"/>
      <c r="I92" s="292"/>
      <c r="J92" s="292"/>
      <c r="K92" s="292"/>
      <c r="L92" s="292"/>
    </row>
    <row r="93" spans="1:12" x14ac:dyDescent="0.45">
      <c r="I93" s="22"/>
      <c r="J93" s="22"/>
      <c r="K93" s="22"/>
      <c r="L93" s="22"/>
    </row>
    <row r="94" spans="1:12" x14ac:dyDescent="0.45">
      <c r="I94" s="22"/>
      <c r="J94" s="22"/>
      <c r="K94" s="22"/>
      <c r="L94" s="22"/>
    </row>
    <row r="95" spans="1:12" x14ac:dyDescent="0.45">
      <c r="A95" s="86"/>
      <c r="B95" s="86"/>
      <c r="I95" s="88"/>
      <c r="J95" s="93"/>
      <c r="K95" s="88"/>
      <c r="L95" s="93"/>
    </row>
    <row r="96" spans="1:12" x14ac:dyDescent="0.45">
      <c r="A96" s="49"/>
      <c r="B96" s="49"/>
      <c r="I96" s="22"/>
      <c r="J96" s="22"/>
      <c r="K96" s="22"/>
      <c r="L96" s="22"/>
    </row>
    <row r="97" spans="1:12" x14ac:dyDescent="0.45">
      <c r="A97" s="49"/>
      <c r="B97" s="49"/>
      <c r="I97" s="22"/>
      <c r="J97" s="22"/>
      <c r="K97" s="22"/>
      <c r="L97" s="22"/>
    </row>
    <row r="98" spans="1:12" x14ac:dyDescent="0.45">
      <c r="A98" s="86"/>
      <c r="B98" s="86"/>
      <c r="I98" s="88"/>
      <c r="J98" s="93"/>
      <c r="K98" s="88"/>
      <c r="L98" s="93"/>
    </row>
    <row r="99" spans="1:12" x14ac:dyDescent="0.45">
      <c r="A99" s="49"/>
      <c r="B99" s="49"/>
      <c r="I99" s="22"/>
      <c r="J99" s="22"/>
      <c r="K99" s="22"/>
      <c r="L99" s="22"/>
    </row>
    <row r="100" spans="1:12" x14ac:dyDescent="0.45">
      <c r="A100" s="49"/>
      <c r="B100" s="49"/>
      <c r="I100" s="22"/>
      <c r="J100" s="22"/>
      <c r="K100" s="22"/>
      <c r="L100" s="22"/>
    </row>
    <row r="101" spans="1:12" x14ac:dyDescent="0.45">
      <c r="A101" s="49"/>
      <c r="B101" s="49"/>
      <c r="I101" s="22"/>
      <c r="J101" s="22"/>
      <c r="K101" s="22"/>
      <c r="L101" s="22"/>
    </row>
    <row r="102" spans="1:12" x14ac:dyDescent="0.45">
      <c r="A102" s="49"/>
      <c r="B102" s="49"/>
      <c r="I102" s="22"/>
      <c r="J102" s="22"/>
      <c r="K102" s="22"/>
      <c r="L102" s="22"/>
    </row>
    <row r="103" spans="1:12" x14ac:dyDescent="0.45">
      <c r="A103" s="86"/>
      <c r="B103" s="86"/>
      <c r="I103" s="22"/>
      <c r="J103" s="93"/>
      <c r="K103" s="22"/>
      <c r="L103" s="93"/>
    </row>
    <row r="104" spans="1:12" x14ac:dyDescent="0.45">
      <c r="A104" s="34"/>
      <c r="B104" s="34"/>
      <c r="I104" s="22"/>
      <c r="J104" s="22"/>
      <c r="K104" s="22"/>
      <c r="L104" s="22"/>
    </row>
    <row r="105" spans="1:12" x14ac:dyDescent="0.45">
      <c r="A105" s="32"/>
      <c r="B105" s="32"/>
      <c r="I105" s="22"/>
      <c r="J105" s="22"/>
      <c r="K105" s="22"/>
      <c r="L105" s="22"/>
    </row>
    <row r="106" spans="1:12" x14ac:dyDescent="0.45">
      <c r="A106" s="32"/>
      <c r="B106" s="32"/>
      <c r="I106" s="22"/>
      <c r="J106" s="22"/>
      <c r="K106" s="22"/>
      <c r="L106" s="22"/>
    </row>
    <row r="107" spans="1:12" x14ac:dyDescent="0.45">
      <c r="A107" s="32"/>
      <c r="B107" s="32"/>
      <c r="I107" s="22"/>
      <c r="J107" s="22"/>
      <c r="K107" s="22"/>
      <c r="L107" s="22"/>
    </row>
    <row r="108" spans="1:12" x14ac:dyDescent="0.45">
      <c r="A108" s="32"/>
      <c r="B108" s="32"/>
      <c r="I108" s="22"/>
      <c r="J108" s="22"/>
      <c r="K108" s="22"/>
      <c r="L108" s="22"/>
    </row>
    <row r="109" spans="1:12" x14ac:dyDescent="0.45">
      <c r="A109" s="32"/>
      <c r="B109" s="32"/>
      <c r="I109" s="22"/>
      <c r="J109" s="22"/>
      <c r="K109" s="22"/>
      <c r="L109" s="22"/>
    </row>
    <row r="110" spans="1:12" x14ac:dyDescent="0.45">
      <c r="A110" s="34"/>
      <c r="B110" s="34"/>
      <c r="I110" s="22"/>
      <c r="J110" s="93"/>
      <c r="K110" s="22"/>
      <c r="L110" s="93"/>
    </row>
    <row r="111" spans="1:12" x14ac:dyDescent="0.45">
      <c r="A111" s="49"/>
      <c r="B111" s="49"/>
      <c r="I111" s="22"/>
      <c r="J111" s="22"/>
      <c r="K111" s="22"/>
      <c r="L111" s="22"/>
    </row>
    <row r="112" spans="1:12" x14ac:dyDescent="0.45">
      <c r="A112" s="34"/>
      <c r="B112" s="34"/>
      <c r="I112" s="88"/>
      <c r="J112" s="93"/>
      <c r="K112" s="88"/>
      <c r="L112" s="93"/>
    </row>
    <row r="113" spans="1:12" x14ac:dyDescent="0.45">
      <c r="A113" s="91"/>
      <c r="B113" s="91"/>
      <c r="I113" s="22"/>
      <c r="J113" s="22"/>
      <c r="K113" s="22"/>
      <c r="L113" s="22"/>
    </row>
    <row r="114" spans="1:12" s="26" customFormat="1" x14ac:dyDescent="0.45">
      <c r="A114" s="86"/>
      <c r="B114" s="86"/>
      <c r="D114" s="11"/>
      <c r="I114" s="88"/>
      <c r="J114" s="93"/>
      <c r="K114" s="88"/>
      <c r="L114" s="93"/>
    </row>
    <row r="115" spans="1:12" x14ac:dyDescent="0.45">
      <c r="A115" s="9"/>
      <c r="B115" s="9"/>
      <c r="I115" s="22"/>
      <c r="J115" s="88"/>
      <c r="K115" s="22"/>
      <c r="L115" s="88"/>
    </row>
    <row r="116" spans="1:12" x14ac:dyDescent="0.45">
      <c r="A116" s="34"/>
      <c r="B116" s="34"/>
      <c r="C116" s="94"/>
      <c r="E116" s="94"/>
      <c r="F116" s="94"/>
      <c r="G116" s="94"/>
      <c r="H116" s="94"/>
      <c r="I116" s="98"/>
      <c r="J116" s="96"/>
      <c r="K116" s="98"/>
      <c r="L116" s="96"/>
    </row>
    <row r="117" spans="1:12" x14ac:dyDescent="0.45">
      <c r="A117" s="38"/>
      <c r="B117" s="38"/>
      <c r="I117" s="22"/>
      <c r="J117" s="88"/>
      <c r="K117" s="22"/>
      <c r="L117" s="88"/>
    </row>
    <row r="118" spans="1:12" x14ac:dyDescent="0.45">
      <c r="A118" s="49"/>
      <c r="B118" s="49"/>
      <c r="I118" s="22"/>
      <c r="J118" s="51"/>
      <c r="K118" s="22"/>
      <c r="L118" s="51"/>
    </row>
    <row r="119" spans="1:12" ht="21.75" customHeight="1" x14ac:dyDescent="0.45">
      <c r="A119" s="49"/>
      <c r="B119" s="49"/>
      <c r="D119" s="49"/>
      <c r="I119" s="22"/>
      <c r="J119" s="22"/>
      <c r="K119" s="22"/>
      <c r="L119" s="22"/>
    </row>
    <row r="120" spans="1:12" x14ac:dyDescent="0.45">
      <c r="A120" s="49"/>
      <c r="B120" s="49"/>
      <c r="D120" s="95"/>
      <c r="I120" s="22"/>
      <c r="J120" s="22"/>
      <c r="K120" s="22"/>
      <c r="L120" s="22"/>
    </row>
    <row r="121" spans="1:12" x14ac:dyDescent="0.45">
      <c r="C121" s="94"/>
      <c r="E121" s="94"/>
      <c r="F121" s="94"/>
      <c r="G121" s="94"/>
      <c r="H121" s="94"/>
      <c r="I121" s="22"/>
      <c r="J121" s="22"/>
      <c r="K121" s="22"/>
      <c r="L121" s="22"/>
    </row>
    <row r="122" spans="1:12" x14ac:dyDescent="0.45">
      <c r="D122" s="95"/>
      <c r="I122" s="88"/>
      <c r="J122" s="93"/>
      <c r="K122" s="88"/>
      <c r="L122" s="93"/>
    </row>
    <row r="123" spans="1:12" x14ac:dyDescent="0.45">
      <c r="A123" s="38"/>
      <c r="B123" s="38"/>
      <c r="C123" s="94"/>
      <c r="E123" s="94"/>
      <c r="F123" s="94"/>
      <c r="G123" s="94"/>
      <c r="H123" s="94"/>
      <c r="I123" s="98"/>
      <c r="J123" s="96"/>
      <c r="K123" s="98"/>
      <c r="L123" s="96"/>
    </row>
    <row r="124" spans="1:12" x14ac:dyDescent="0.45">
      <c r="A124" s="49"/>
      <c r="B124" s="49"/>
      <c r="C124" s="94"/>
      <c r="E124" s="94"/>
      <c r="F124" s="94"/>
      <c r="G124" s="94"/>
      <c r="H124" s="94"/>
      <c r="I124" s="22"/>
      <c r="J124" s="22"/>
      <c r="K124" s="22"/>
      <c r="L124" s="22"/>
    </row>
    <row r="125" spans="1:12" x14ac:dyDescent="0.45">
      <c r="A125" s="49"/>
      <c r="B125" s="49"/>
      <c r="C125" s="94"/>
      <c r="E125" s="94"/>
      <c r="F125" s="94"/>
      <c r="G125" s="94"/>
      <c r="H125" s="94"/>
      <c r="I125" s="22"/>
      <c r="J125" s="22"/>
      <c r="K125" s="22"/>
      <c r="L125" s="22"/>
    </row>
    <row r="126" spans="1:12" x14ac:dyDescent="0.45">
      <c r="A126" s="49"/>
      <c r="B126" s="49"/>
      <c r="C126" s="94"/>
      <c r="E126" s="94"/>
      <c r="F126" s="94"/>
      <c r="G126" s="94"/>
      <c r="H126" s="94"/>
      <c r="I126" s="22"/>
      <c r="J126" s="22"/>
      <c r="K126" s="22"/>
      <c r="L126" s="22"/>
    </row>
    <row r="127" spans="1:12" x14ac:dyDescent="0.45">
      <c r="A127" s="49"/>
      <c r="B127" s="49"/>
      <c r="C127" s="94"/>
      <c r="E127" s="94"/>
      <c r="F127" s="94"/>
      <c r="G127" s="94"/>
      <c r="H127" s="94"/>
      <c r="I127" s="22"/>
      <c r="J127" s="22"/>
      <c r="K127" s="22"/>
      <c r="L127" s="22"/>
    </row>
    <row r="128" spans="1:12" x14ac:dyDescent="0.45">
      <c r="C128" s="94"/>
      <c r="E128" s="94"/>
      <c r="F128" s="94"/>
      <c r="G128" s="94"/>
      <c r="H128" s="94"/>
      <c r="I128" s="22"/>
      <c r="J128" s="22"/>
      <c r="K128" s="22"/>
      <c r="L128" s="22"/>
    </row>
    <row r="129" spans="1:12" x14ac:dyDescent="0.45">
      <c r="A129" s="111"/>
      <c r="B129" s="111"/>
      <c r="C129" s="94"/>
      <c r="D129" s="95"/>
      <c r="E129" s="94"/>
      <c r="F129" s="94"/>
      <c r="G129" s="94"/>
      <c r="H129" s="94"/>
      <c r="I129" s="96"/>
      <c r="J129" s="93"/>
      <c r="K129" s="88"/>
      <c r="L129" s="93"/>
    </row>
    <row r="130" spans="1:12" x14ac:dyDescent="0.45">
      <c r="A130" s="76"/>
      <c r="B130" s="76"/>
      <c r="I130" s="88"/>
      <c r="J130" s="93"/>
      <c r="K130" s="88"/>
      <c r="L130" s="93"/>
    </row>
    <row r="131" spans="1:12" x14ac:dyDescent="0.45">
      <c r="A131" s="76"/>
      <c r="B131" s="76"/>
      <c r="I131" s="88"/>
      <c r="J131" s="93"/>
      <c r="K131" s="88"/>
      <c r="L131" s="93"/>
    </row>
    <row r="132" spans="1:12" x14ac:dyDescent="0.45">
      <c r="A132" s="49"/>
      <c r="B132" s="49"/>
      <c r="I132" s="51"/>
      <c r="J132" s="51"/>
      <c r="K132" s="51"/>
      <c r="L132" s="51"/>
    </row>
    <row r="133" spans="1:12" ht="23.25" x14ac:dyDescent="0.45">
      <c r="A133" s="13"/>
      <c r="B133" s="13"/>
      <c r="I133" s="73"/>
      <c r="J133" s="74"/>
      <c r="K133" s="73"/>
      <c r="L133" s="74"/>
    </row>
    <row r="134" spans="1:12" ht="23.25" x14ac:dyDescent="0.45">
      <c r="A134" s="75"/>
      <c r="B134" s="75"/>
      <c r="I134" s="73"/>
      <c r="J134" s="74"/>
      <c r="K134" s="73"/>
      <c r="L134" s="74"/>
    </row>
    <row r="135" spans="1:12" x14ac:dyDescent="0.45">
      <c r="A135" s="111"/>
      <c r="B135" s="111"/>
      <c r="C135" s="111"/>
      <c r="D135" s="112"/>
      <c r="E135" s="111"/>
      <c r="F135" s="111"/>
      <c r="G135" s="111"/>
      <c r="H135" s="111"/>
      <c r="I135" s="111"/>
      <c r="J135" s="113"/>
      <c r="K135" s="111"/>
      <c r="L135" s="113"/>
    </row>
    <row r="136" spans="1:12" x14ac:dyDescent="0.45">
      <c r="A136" s="26"/>
      <c r="B136" s="26"/>
      <c r="C136" s="76"/>
      <c r="D136" s="3"/>
      <c r="E136" s="76"/>
      <c r="F136" s="76"/>
      <c r="G136" s="76"/>
      <c r="H136" s="287"/>
      <c r="I136" s="287"/>
      <c r="J136" s="287"/>
      <c r="K136" s="287"/>
      <c r="L136" s="287"/>
    </row>
    <row r="137" spans="1:12" x14ac:dyDescent="0.45">
      <c r="A137" s="49"/>
      <c r="B137" s="49"/>
      <c r="H137" s="293"/>
      <c r="I137" s="293"/>
      <c r="J137" s="293"/>
      <c r="K137" s="293"/>
      <c r="L137" s="293"/>
    </row>
    <row r="138" spans="1:12" x14ac:dyDescent="0.45">
      <c r="A138" s="49"/>
      <c r="B138" s="49"/>
      <c r="H138" s="289"/>
      <c r="I138" s="289"/>
      <c r="J138" s="289"/>
      <c r="K138" s="289"/>
      <c r="L138" s="289"/>
    </row>
    <row r="139" spans="1:12" x14ac:dyDescent="0.45">
      <c r="D139" s="83"/>
      <c r="I139" s="110"/>
      <c r="J139" s="109"/>
      <c r="K139" s="110"/>
      <c r="L139" s="109"/>
    </row>
    <row r="140" spans="1:12" x14ac:dyDescent="0.45">
      <c r="H140" s="290"/>
      <c r="I140" s="290"/>
      <c r="J140" s="290"/>
      <c r="K140" s="290"/>
      <c r="L140" s="290"/>
    </row>
    <row r="141" spans="1:12" x14ac:dyDescent="0.45">
      <c r="A141" s="76"/>
      <c r="B141" s="76"/>
      <c r="I141" s="88"/>
      <c r="J141" s="88"/>
      <c r="K141" s="88"/>
      <c r="L141" s="88"/>
    </row>
    <row r="142" spans="1:12" x14ac:dyDescent="0.45">
      <c r="A142" s="86"/>
      <c r="B142" s="86"/>
      <c r="C142" s="94"/>
      <c r="D142" s="95"/>
      <c r="E142" s="94"/>
      <c r="F142" s="94"/>
      <c r="G142" s="94"/>
      <c r="H142" s="94"/>
      <c r="I142" s="103"/>
      <c r="J142" s="103"/>
      <c r="K142" s="103"/>
      <c r="L142" s="103"/>
    </row>
    <row r="143" spans="1:12" x14ac:dyDescent="0.45">
      <c r="A143" s="49"/>
      <c r="B143" s="49"/>
      <c r="C143" s="94"/>
      <c r="D143" s="95"/>
      <c r="E143" s="94"/>
      <c r="F143" s="94"/>
      <c r="G143" s="94"/>
      <c r="H143" s="94"/>
      <c r="I143" s="51"/>
      <c r="J143" s="54"/>
      <c r="K143" s="103"/>
      <c r="L143" s="54"/>
    </row>
    <row r="144" spans="1:12" x14ac:dyDescent="0.45">
      <c r="A144" s="49"/>
      <c r="B144" s="49"/>
      <c r="C144" s="94"/>
      <c r="D144" s="95"/>
      <c r="E144" s="94"/>
      <c r="F144" s="94"/>
      <c r="G144" s="94"/>
      <c r="H144" s="94"/>
      <c r="I144" s="103"/>
      <c r="J144" s="71"/>
      <c r="K144" s="114"/>
      <c r="L144" s="71"/>
    </row>
    <row r="145" spans="1:12" x14ac:dyDescent="0.45">
      <c r="A145" s="26"/>
      <c r="B145" s="26"/>
      <c r="C145" s="94"/>
      <c r="D145" s="95"/>
      <c r="E145" s="94"/>
      <c r="F145" s="94"/>
      <c r="G145" s="94"/>
      <c r="H145" s="94"/>
      <c r="I145" s="103"/>
      <c r="J145" s="93"/>
      <c r="K145" s="103"/>
      <c r="L145" s="93"/>
    </row>
    <row r="146" spans="1:12" x14ac:dyDescent="0.45">
      <c r="A146" s="102"/>
      <c r="B146" s="102"/>
      <c r="C146" s="94"/>
      <c r="D146" s="95"/>
      <c r="E146" s="94"/>
      <c r="F146" s="94"/>
      <c r="G146" s="94"/>
      <c r="H146" s="94"/>
      <c r="I146" s="103"/>
      <c r="J146" s="103"/>
      <c r="K146" s="103"/>
      <c r="L146" s="103"/>
    </row>
    <row r="147" spans="1:12" x14ac:dyDescent="0.45">
      <c r="A147" s="76"/>
      <c r="B147" s="76"/>
      <c r="C147" s="94"/>
      <c r="D147" s="95"/>
      <c r="E147" s="94"/>
      <c r="F147" s="94"/>
      <c r="G147" s="94"/>
      <c r="H147" s="94"/>
      <c r="I147" s="103"/>
      <c r="J147" s="103"/>
      <c r="K147" s="103"/>
      <c r="L147" s="103"/>
    </row>
    <row r="148" spans="1:12" x14ac:dyDescent="0.45">
      <c r="A148" s="49"/>
      <c r="B148" s="49"/>
      <c r="C148" s="94"/>
      <c r="D148" s="95"/>
      <c r="E148" s="94"/>
      <c r="F148" s="94"/>
      <c r="G148" s="94"/>
      <c r="H148" s="94"/>
      <c r="I148" s="51"/>
      <c r="J148" s="54"/>
      <c r="K148" s="22"/>
      <c r="L148" s="54"/>
    </row>
    <row r="149" spans="1:12" x14ac:dyDescent="0.45">
      <c r="A149" s="49"/>
      <c r="B149" s="49"/>
      <c r="C149" s="94"/>
      <c r="D149" s="95"/>
      <c r="E149" s="94"/>
      <c r="F149" s="94"/>
      <c r="G149" s="94"/>
      <c r="H149" s="94"/>
      <c r="I149" s="103"/>
      <c r="J149" s="115"/>
      <c r="K149" s="116"/>
      <c r="L149" s="115"/>
    </row>
    <row r="150" spans="1:12" x14ac:dyDescent="0.45">
      <c r="A150" s="76"/>
      <c r="B150" s="76"/>
      <c r="C150" s="94"/>
      <c r="D150" s="95"/>
      <c r="E150" s="94"/>
      <c r="F150" s="94"/>
      <c r="G150" s="94"/>
      <c r="H150" s="94"/>
      <c r="I150" s="103"/>
      <c r="J150" s="93"/>
      <c r="K150" s="22"/>
      <c r="L150" s="93"/>
    </row>
    <row r="151" spans="1:12" x14ac:dyDescent="0.45">
      <c r="A151" s="102"/>
      <c r="B151" s="102"/>
      <c r="C151" s="94"/>
      <c r="D151" s="95"/>
      <c r="E151" s="94"/>
      <c r="F151" s="94"/>
      <c r="G151" s="94"/>
      <c r="H151" s="94"/>
      <c r="I151" s="103"/>
      <c r="J151" s="103"/>
      <c r="K151" s="103"/>
      <c r="L151" s="103"/>
    </row>
    <row r="152" spans="1:12" x14ac:dyDescent="0.45">
      <c r="A152" s="76"/>
      <c r="B152" s="76"/>
      <c r="C152" s="94"/>
      <c r="E152" s="94"/>
      <c r="F152" s="94"/>
      <c r="G152" s="94"/>
      <c r="H152" s="94"/>
      <c r="I152" s="103"/>
      <c r="J152" s="103"/>
      <c r="K152" s="103"/>
      <c r="L152" s="103"/>
    </row>
    <row r="153" spans="1:12" x14ac:dyDescent="0.45">
      <c r="A153" s="78"/>
      <c r="B153" s="78"/>
      <c r="C153" s="117"/>
      <c r="D153" s="95"/>
      <c r="E153" s="94"/>
      <c r="F153" s="94"/>
      <c r="G153" s="94"/>
      <c r="H153" s="94"/>
      <c r="I153" s="119"/>
      <c r="J153" s="118"/>
      <c r="K153" s="119"/>
      <c r="L153" s="118"/>
    </row>
    <row r="154" spans="1:12" x14ac:dyDescent="0.45">
      <c r="A154" s="78"/>
      <c r="B154" s="78"/>
      <c r="C154" s="117"/>
      <c r="D154" s="95"/>
      <c r="E154" s="94"/>
      <c r="F154" s="94"/>
      <c r="G154" s="94"/>
      <c r="H154" s="94"/>
      <c r="I154" s="119"/>
      <c r="J154" s="118"/>
      <c r="K154" s="119"/>
      <c r="L154" s="118"/>
    </row>
    <row r="155" spans="1:12" x14ac:dyDescent="0.45">
      <c r="A155" s="49"/>
      <c r="B155" s="49"/>
      <c r="I155" s="120"/>
      <c r="J155" s="120"/>
      <c r="K155" s="120"/>
      <c r="L155" s="120"/>
    </row>
    <row r="159" spans="1:12" x14ac:dyDescent="0.45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</row>
    <row r="160" spans="1:12" x14ac:dyDescent="0.45">
      <c r="A160" s="65"/>
      <c r="B160" s="65"/>
      <c r="C160" s="66"/>
      <c r="D160" s="65"/>
      <c r="E160" s="66"/>
      <c r="F160" s="66"/>
      <c r="G160" s="66"/>
      <c r="H160" s="66"/>
      <c r="I160" s="291"/>
      <c r="J160" s="291"/>
      <c r="K160" s="291"/>
      <c r="L160" s="65"/>
    </row>
    <row r="161" spans="1:12" x14ac:dyDescent="0.45">
      <c r="A161" s="65"/>
      <c r="B161" s="65"/>
      <c r="C161" s="66"/>
      <c r="D161" s="65"/>
      <c r="E161" s="66"/>
      <c r="F161" s="66"/>
      <c r="G161" s="66"/>
      <c r="H161" s="66"/>
      <c r="I161" s="291"/>
      <c r="J161" s="291"/>
      <c r="K161" s="291"/>
      <c r="L161" s="65"/>
    </row>
  </sheetData>
  <mergeCells count="30">
    <mergeCell ref="H140:L140"/>
    <mergeCell ref="I160:K160"/>
    <mergeCell ref="I161:K161"/>
    <mergeCell ref="H92:L92"/>
    <mergeCell ref="H136:I136"/>
    <mergeCell ref="J136:L136"/>
    <mergeCell ref="H137:I137"/>
    <mergeCell ref="J137:L137"/>
    <mergeCell ref="H138:I138"/>
    <mergeCell ref="J138:L138"/>
    <mergeCell ref="H90:I90"/>
    <mergeCell ref="J90:L90"/>
    <mergeCell ref="F8:L8"/>
    <mergeCell ref="H88:I88"/>
    <mergeCell ref="J88:L88"/>
    <mergeCell ref="H89:I89"/>
    <mergeCell ref="J89:L89"/>
    <mergeCell ref="F34:H34"/>
    <mergeCell ref="J34:L34"/>
    <mergeCell ref="F35:I35"/>
    <mergeCell ref="J35:L35"/>
    <mergeCell ref="F36:H36"/>
    <mergeCell ref="J36:L36"/>
    <mergeCell ref="F38:L38"/>
    <mergeCell ref="F4:H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72" firstPageNumber="5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3" manualBreakCount="3">
    <brk id="30" max="16383" man="1"/>
    <brk id="84" max="16383" man="1"/>
    <brk id="13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F64F-659E-4CA6-9ACC-12F6F0282493}">
  <sheetPr>
    <pageSetUpPr fitToPage="1"/>
  </sheetPr>
  <dimension ref="A1:S83"/>
  <sheetViews>
    <sheetView topLeftCell="A44" zoomScale="90" zoomScaleNormal="90" zoomScaleSheetLayoutView="100" workbookViewId="0">
      <selection activeCell="A71" sqref="A71"/>
    </sheetView>
  </sheetViews>
  <sheetFormatPr defaultColWidth="9.375" defaultRowHeight="21.75" x14ac:dyDescent="0.45"/>
  <cols>
    <col min="1" max="1" width="2.5" style="20" customWidth="1"/>
    <col min="2" max="2" width="16.5" style="20" customWidth="1"/>
    <col min="3" max="3" width="39.625" style="20" customWidth="1"/>
    <col min="4" max="4" width="7.375" style="11" customWidth="1"/>
    <col min="5" max="5" width="1.375" style="20" customWidth="1"/>
    <col min="6" max="6" width="13.375" style="20" customWidth="1"/>
    <col min="7" max="7" width="1.375" style="20" customWidth="1"/>
    <col min="8" max="8" width="13.375" style="20" customWidth="1"/>
    <col min="9" max="9" width="1.5" style="20" customWidth="1"/>
    <col min="10" max="10" width="13.375" style="20" customWidth="1"/>
    <col min="11" max="11" width="1.5" style="20" customWidth="1"/>
    <col min="12" max="12" width="13.375" style="20" customWidth="1"/>
    <col min="13" max="13" width="9.375" style="20"/>
    <col min="14" max="14" width="9" style="20" customWidth="1"/>
    <col min="15" max="16384" width="9.375" style="20"/>
  </cols>
  <sheetData>
    <row r="1" spans="1:13" s="65" customFormat="1" ht="22.5" customHeight="1" x14ac:dyDescent="0.5">
      <c r="A1" s="1" t="s">
        <v>169</v>
      </c>
      <c r="B1" s="13"/>
      <c r="C1" s="72"/>
      <c r="D1" s="11"/>
      <c r="E1" s="20"/>
      <c r="F1" s="20"/>
      <c r="G1" s="20"/>
      <c r="H1" s="73"/>
      <c r="I1" s="73"/>
      <c r="J1" s="74"/>
      <c r="K1" s="73"/>
      <c r="L1" s="74"/>
    </row>
    <row r="2" spans="1:13" s="65" customFormat="1" ht="22.5" customHeight="1" x14ac:dyDescent="0.5">
      <c r="A2" s="75" t="s">
        <v>39</v>
      </c>
      <c r="B2" s="75"/>
      <c r="C2" s="72"/>
      <c r="D2" s="11"/>
      <c r="E2" s="20"/>
      <c r="F2" s="20"/>
      <c r="G2" s="20"/>
      <c r="H2" s="73"/>
      <c r="I2" s="73"/>
      <c r="J2" s="74"/>
      <c r="K2" s="73"/>
      <c r="L2" s="74"/>
    </row>
    <row r="3" spans="1:13" s="65" customFormat="1" ht="22.5" customHeight="1" x14ac:dyDescent="0.45">
      <c r="A3" s="76"/>
      <c r="B3" s="76"/>
      <c r="C3" s="76"/>
      <c r="D3" s="3"/>
      <c r="E3" s="76"/>
      <c r="F3" s="76"/>
      <c r="G3" s="76"/>
      <c r="H3" s="77"/>
      <c r="I3" s="76"/>
      <c r="J3" s="77"/>
      <c r="K3" s="76"/>
      <c r="L3" s="77"/>
    </row>
    <row r="4" spans="1:13" s="65" customFormat="1" ht="22.5" customHeight="1" x14ac:dyDescent="0.2">
      <c r="A4" s="78"/>
      <c r="B4" s="78"/>
      <c r="C4" s="79"/>
      <c r="D4" s="80"/>
      <c r="E4" s="81"/>
      <c r="F4" s="287" t="s">
        <v>0</v>
      </c>
      <c r="G4" s="287"/>
      <c r="H4" s="287"/>
      <c r="I4" s="81"/>
      <c r="J4" s="287" t="s">
        <v>1</v>
      </c>
      <c r="K4" s="287"/>
      <c r="L4" s="287"/>
    </row>
    <row r="5" spans="1:13" s="65" customFormat="1" ht="22.5" customHeight="1" x14ac:dyDescent="0.45">
      <c r="A5" s="49"/>
      <c r="B5" s="49"/>
      <c r="C5" s="20"/>
      <c r="D5" s="11"/>
      <c r="E5" s="82"/>
      <c r="F5" s="288" t="s">
        <v>145</v>
      </c>
      <c r="G5" s="288"/>
      <c r="H5" s="288"/>
      <c r="I5" s="288"/>
      <c r="J5" s="289" t="s">
        <v>145</v>
      </c>
      <c r="K5" s="289"/>
      <c r="L5" s="289"/>
    </row>
    <row r="6" spans="1:13" s="65" customFormat="1" ht="22.5" customHeight="1" x14ac:dyDescent="0.45">
      <c r="A6" s="49"/>
      <c r="B6" s="49"/>
      <c r="C6" s="20"/>
      <c r="D6" s="11"/>
      <c r="E6" s="81"/>
      <c r="F6" s="294" t="s">
        <v>141</v>
      </c>
      <c r="G6" s="294"/>
      <c r="H6" s="294"/>
      <c r="I6" s="81"/>
      <c r="J6" s="294" t="s">
        <v>141</v>
      </c>
      <c r="K6" s="294"/>
      <c r="L6" s="294"/>
    </row>
    <row r="7" spans="1:13" s="65" customFormat="1" ht="22.5" customHeight="1" x14ac:dyDescent="0.45">
      <c r="A7" s="20"/>
      <c r="B7" s="20"/>
      <c r="C7" s="20"/>
      <c r="D7" s="83" t="s">
        <v>4</v>
      </c>
      <c r="E7" s="81"/>
      <c r="F7" s="14">
        <v>2567</v>
      </c>
      <c r="G7" s="20"/>
      <c r="H7" s="14">
        <v>2566</v>
      </c>
      <c r="I7" s="16"/>
      <c r="J7" s="14">
        <v>2567</v>
      </c>
      <c r="K7" s="20"/>
      <c r="L7" s="14">
        <v>2566</v>
      </c>
    </row>
    <row r="8" spans="1:13" s="65" customFormat="1" ht="22.5" customHeight="1" x14ac:dyDescent="0.45">
      <c r="A8" s="20"/>
      <c r="B8" s="20"/>
      <c r="C8" s="20"/>
      <c r="D8" s="11"/>
      <c r="E8" s="20"/>
      <c r="F8" s="284" t="s">
        <v>6</v>
      </c>
      <c r="G8" s="284"/>
      <c r="H8" s="284"/>
      <c r="I8" s="284"/>
      <c r="J8" s="284"/>
      <c r="K8" s="284"/>
      <c r="L8" s="284"/>
    </row>
    <row r="9" spans="1:13" s="65" customFormat="1" ht="22.5" customHeight="1" x14ac:dyDescent="0.45">
      <c r="A9" s="20" t="s">
        <v>41</v>
      </c>
      <c r="B9" s="20"/>
      <c r="C9" s="20"/>
      <c r="D9" s="11">
        <v>12</v>
      </c>
      <c r="E9" s="20"/>
      <c r="F9" s="22">
        <v>13499901</v>
      </c>
      <c r="G9" s="20"/>
      <c r="H9" s="22">
        <v>11630942</v>
      </c>
      <c r="I9" s="22"/>
      <c r="J9" s="22">
        <v>13499895</v>
      </c>
      <c r="K9" s="22"/>
      <c r="L9" s="22">
        <v>11630942</v>
      </c>
      <c r="M9" s="20"/>
    </row>
    <row r="10" spans="1:13" s="65" customFormat="1" ht="22.5" customHeight="1" x14ac:dyDescent="0.45">
      <c r="A10" s="20" t="s">
        <v>42</v>
      </c>
      <c r="B10" s="20"/>
      <c r="C10" s="20"/>
      <c r="D10" s="11">
        <v>12</v>
      </c>
      <c r="E10" s="20"/>
      <c r="F10" s="85">
        <v>-2520803</v>
      </c>
      <c r="G10" s="20"/>
      <c r="H10" s="85">
        <v>-1842443</v>
      </c>
      <c r="I10" s="22"/>
      <c r="J10" s="85">
        <v>-2521165</v>
      </c>
      <c r="K10" s="22"/>
      <c r="L10" s="85">
        <v>-1842741</v>
      </c>
    </row>
    <row r="11" spans="1:13" s="65" customFormat="1" ht="22.5" customHeight="1" x14ac:dyDescent="0.45">
      <c r="A11" s="86" t="s">
        <v>43</v>
      </c>
      <c r="B11" s="86"/>
      <c r="C11" s="20"/>
      <c r="D11" s="11"/>
      <c r="E11" s="20"/>
      <c r="F11" s="87">
        <f>F9+F10</f>
        <v>10979098</v>
      </c>
      <c r="G11" s="20"/>
      <c r="H11" s="87">
        <f>H9+H10</f>
        <v>9788499</v>
      </c>
      <c r="I11" s="88"/>
      <c r="J11" s="87">
        <f>J9+J10</f>
        <v>10978730</v>
      </c>
      <c r="K11" s="88"/>
      <c r="L11" s="87">
        <f>L9+L10</f>
        <v>9788201</v>
      </c>
    </row>
    <row r="12" spans="1:13" s="65" customFormat="1" ht="22.5" customHeight="1" x14ac:dyDescent="0.45">
      <c r="A12" s="49" t="s">
        <v>44</v>
      </c>
      <c r="B12" s="49"/>
      <c r="C12" s="20"/>
      <c r="D12" s="11">
        <v>12</v>
      </c>
      <c r="E12" s="20"/>
      <c r="F12" s="22">
        <v>327548</v>
      </c>
      <c r="G12" s="20"/>
      <c r="H12" s="22">
        <v>384546</v>
      </c>
      <c r="I12" s="22"/>
      <c r="J12" s="22">
        <v>349100</v>
      </c>
      <c r="K12" s="22"/>
      <c r="L12" s="22">
        <v>400206</v>
      </c>
    </row>
    <row r="13" spans="1:13" s="65" customFormat="1" ht="22.5" customHeight="1" x14ac:dyDescent="0.45">
      <c r="A13" s="49" t="s">
        <v>45</v>
      </c>
      <c r="B13" s="49"/>
      <c r="C13" s="20"/>
      <c r="D13" s="11"/>
      <c r="E13" s="20"/>
      <c r="F13" s="85">
        <v>-501487</v>
      </c>
      <c r="G13" s="20"/>
      <c r="H13" s="85">
        <v>-424138</v>
      </c>
      <c r="I13" s="22"/>
      <c r="J13" s="85">
        <v>-563062</v>
      </c>
      <c r="K13" s="22"/>
      <c r="L13" s="85">
        <v>-459747</v>
      </c>
      <c r="M13" s="20"/>
    </row>
    <row r="14" spans="1:13" x14ac:dyDescent="0.45">
      <c r="A14" s="86" t="s">
        <v>142</v>
      </c>
      <c r="B14" s="86"/>
      <c r="F14" s="87">
        <f>F12+F13</f>
        <v>-173939</v>
      </c>
      <c r="H14" s="87">
        <f>H12+H13</f>
        <v>-39592</v>
      </c>
      <c r="I14" s="88"/>
      <c r="J14" s="87">
        <f>J12+J13</f>
        <v>-213962</v>
      </c>
      <c r="K14" s="88"/>
      <c r="L14" s="87">
        <f>L12+L13</f>
        <v>-59541</v>
      </c>
    </row>
    <row r="15" spans="1:13" x14ac:dyDescent="0.45">
      <c r="A15" s="89" t="s">
        <v>200</v>
      </c>
      <c r="B15" s="89"/>
      <c r="F15" s="31">
        <v>-10426</v>
      </c>
      <c r="H15" s="31">
        <v>5924</v>
      </c>
      <c r="I15" s="101"/>
      <c r="J15" s="101">
        <v>-10443</v>
      </c>
      <c r="K15" s="93"/>
      <c r="L15" s="101">
        <v>5941</v>
      </c>
    </row>
    <row r="16" spans="1:13" x14ac:dyDescent="0.45">
      <c r="A16" s="89" t="s">
        <v>103</v>
      </c>
      <c r="B16" s="89"/>
      <c r="F16" s="31">
        <v>66</v>
      </c>
      <c r="H16" s="31">
        <v>122</v>
      </c>
      <c r="I16" s="101"/>
      <c r="J16" s="101">
        <v>66</v>
      </c>
      <c r="K16" s="93"/>
      <c r="L16" s="101">
        <v>122</v>
      </c>
    </row>
    <row r="17" spans="1:15" x14ac:dyDescent="0.45">
      <c r="A17" s="49" t="s">
        <v>46</v>
      </c>
      <c r="B17" s="49"/>
      <c r="D17" s="11">
        <v>12</v>
      </c>
      <c r="F17" s="274">
        <v>105180</v>
      </c>
      <c r="H17" s="274">
        <v>124638</v>
      </c>
      <c r="I17" s="101"/>
      <c r="J17" s="275">
        <v>108594</v>
      </c>
      <c r="K17" s="101"/>
      <c r="L17" s="275">
        <v>128022</v>
      </c>
    </row>
    <row r="18" spans="1:15" x14ac:dyDescent="0.45">
      <c r="A18" s="86" t="s">
        <v>47</v>
      </c>
      <c r="B18" s="86"/>
      <c r="F18" s="87">
        <f>F11+F14+SUM(F15:F17)</f>
        <v>10899979</v>
      </c>
      <c r="H18" s="87">
        <f>H11+H14+SUM(H15:H17)</f>
        <v>9879591</v>
      </c>
      <c r="I18" s="22"/>
      <c r="J18" s="87">
        <f>J11+J14+SUM(J15:J17)</f>
        <v>10862985</v>
      </c>
      <c r="K18" s="22"/>
      <c r="L18" s="87">
        <f>L11+L14+SUM(L15:L17)</f>
        <v>9862745</v>
      </c>
    </row>
    <row r="19" spans="1:15" x14ac:dyDescent="0.45">
      <c r="A19" s="34" t="s">
        <v>48</v>
      </c>
      <c r="B19" s="34"/>
      <c r="F19" s="22"/>
      <c r="H19" s="22"/>
      <c r="I19" s="22"/>
      <c r="J19" s="22"/>
      <c r="K19" s="22"/>
      <c r="L19" s="22"/>
    </row>
    <row r="20" spans="1:15" x14ac:dyDescent="0.45">
      <c r="A20" s="32" t="s">
        <v>49</v>
      </c>
      <c r="B20" s="32"/>
      <c r="F20" s="31">
        <v>2785153</v>
      </c>
      <c r="H20" s="31">
        <v>2379459</v>
      </c>
      <c r="I20" s="22"/>
      <c r="J20" s="22">
        <v>2751061</v>
      </c>
      <c r="K20" s="22"/>
      <c r="L20" s="22">
        <v>2353493</v>
      </c>
    </row>
    <row r="21" spans="1:15" x14ac:dyDescent="0.45">
      <c r="A21" s="32" t="s">
        <v>50</v>
      </c>
      <c r="B21" s="32"/>
      <c r="F21" s="31">
        <v>23370</v>
      </c>
      <c r="H21" s="31">
        <v>13365</v>
      </c>
      <c r="I21" s="22"/>
      <c r="J21" s="22">
        <v>23370</v>
      </c>
      <c r="K21" s="22"/>
      <c r="L21" s="22">
        <v>13365</v>
      </c>
    </row>
    <row r="22" spans="1:15" x14ac:dyDescent="0.45">
      <c r="A22" s="32" t="s">
        <v>51</v>
      </c>
      <c r="B22" s="32"/>
      <c r="F22" s="31">
        <v>555034</v>
      </c>
      <c r="H22" s="31">
        <v>496409</v>
      </c>
      <c r="I22" s="22"/>
      <c r="J22" s="22">
        <v>549584</v>
      </c>
      <c r="K22" s="22"/>
      <c r="L22" s="22">
        <v>492694</v>
      </c>
    </row>
    <row r="23" spans="1:15" x14ac:dyDescent="0.45">
      <c r="A23" s="32" t="s">
        <v>52</v>
      </c>
      <c r="B23" s="32"/>
      <c r="F23" s="31">
        <v>425085</v>
      </c>
      <c r="H23" s="31">
        <v>372651</v>
      </c>
      <c r="I23" s="22"/>
      <c r="J23" s="22">
        <v>424906</v>
      </c>
      <c r="K23" s="22"/>
      <c r="L23" s="22">
        <v>372615</v>
      </c>
    </row>
    <row r="24" spans="1:15" x14ac:dyDescent="0.45">
      <c r="A24" s="32" t="s">
        <v>53</v>
      </c>
      <c r="B24" s="32"/>
      <c r="D24" s="11">
        <v>12</v>
      </c>
      <c r="F24" s="31">
        <v>437779</v>
      </c>
      <c r="H24" s="31">
        <v>296975</v>
      </c>
      <c r="I24" s="22"/>
      <c r="J24" s="22">
        <v>420627</v>
      </c>
      <c r="K24" s="22"/>
      <c r="L24" s="22">
        <v>283767</v>
      </c>
      <c r="O24" s="51"/>
    </row>
    <row r="25" spans="1:15" x14ac:dyDescent="0.45">
      <c r="A25" s="34" t="s">
        <v>54</v>
      </c>
      <c r="B25" s="34"/>
      <c r="F25" s="90">
        <f>SUM(F20:F24)</f>
        <v>4226421</v>
      </c>
      <c r="H25" s="90">
        <f>SUM(H20:H24)</f>
        <v>3558859</v>
      </c>
      <c r="I25" s="22"/>
      <c r="J25" s="90">
        <f>SUM(J20:J24)</f>
        <v>4169548</v>
      </c>
      <c r="K25" s="22"/>
      <c r="L25" s="90">
        <f>SUM(L20:L24)</f>
        <v>3515934</v>
      </c>
    </row>
    <row r="26" spans="1:15" x14ac:dyDescent="0.45">
      <c r="A26" s="91" t="s">
        <v>55</v>
      </c>
      <c r="B26" s="34"/>
      <c r="F26" s="92">
        <v>3630049</v>
      </c>
      <c r="H26" s="92">
        <v>2794481</v>
      </c>
      <c r="I26" s="22"/>
      <c r="J26" s="92">
        <v>3630049</v>
      </c>
      <c r="K26" s="22"/>
      <c r="L26" s="92">
        <v>2794481</v>
      </c>
    </row>
    <row r="27" spans="1:15" x14ac:dyDescent="0.45">
      <c r="A27" s="34" t="s">
        <v>56</v>
      </c>
      <c r="B27" s="34"/>
      <c r="F27" s="93">
        <f>F18-F25-F26</f>
        <v>3043509</v>
      </c>
      <c r="H27" s="93">
        <f>H18-H25-H26</f>
        <v>3526251</v>
      </c>
      <c r="I27" s="88"/>
      <c r="J27" s="93">
        <f>J18-J25-J26</f>
        <v>3063388</v>
      </c>
      <c r="K27" s="88"/>
      <c r="L27" s="93">
        <f>L18-L25-L26</f>
        <v>3552330</v>
      </c>
    </row>
    <row r="28" spans="1:15" x14ac:dyDescent="0.45">
      <c r="A28" s="91" t="s">
        <v>57</v>
      </c>
      <c r="B28" s="91"/>
      <c r="F28" s="31">
        <v>611919</v>
      </c>
      <c r="H28" s="31">
        <v>709590</v>
      </c>
      <c r="I28" s="22"/>
      <c r="J28" s="31">
        <v>612009</v>
      </c>
      <c r="K28" s="22"/>
      <c r="L28" s="31">
        <v>709699</v>
      </c>
    </row>
    <row r="29" spans="1:15" x14ac:dyDescent="0.45">
      <c r="A29" s="86" t="s">
        <v>92</v>
      </c>
      <c r="B29" s="86"/>
      <c r="F29" s="90">
        <f>F27-F28</f>
        <v>2431590</v>
      </c>
      <c r="H29" s="90">
        <f>H27-H28</f>
        <v>2816661</v>
      </c>
      <c r="I29" s="22"/>
      <c r="J29" s="90">
        <f>J27-J28</f>
        <v>2451379</v>
      </c>
      <c r="K29" s="22"/>
      <c r="L29" s="90">
        <f>L27-L28</f>
        <v>2842631</v>
      </c>
    </row>
    <row r="30" spans="1:15" ht="24.75" x14ac:dyDescent="0.45">
      <c r="A30" s="100"/>
      <c r="B30" s="27"/>
      <c r="D30" s="95"/>
      <c r="E30" s="94"/>
      <c r="F30" s="271"/>
      <c r="G30" s="94"/>
      <c r="H30" s="271"/>
      <c r="I30" s="96"/>
      <c r="J30" s="271"/>
      <c r="K30" s="88"/>
      <c r="L30" s="271"/>
    </row>
    <row r="31" spans="1:15" ht="23.25" x14ac:dyDescent="0.5">
      <c r="A31" s="1" t="s">
        <v>169</v>
      </c>
      <c r="B31" s="13"/>
      <c r="H31" s="73"/>
      <c r="I31" s="73"/>
      <c r="J31" s="74"/>
      <c r="K31" s="73"/>
      <c r="L31" s="74"/>
    </row>
    <row r="32" spans="1:15" ht="23.25" x14ac:dyDescent="0.45">
      <c r="A32" s="75" t="s">
        <v>39</v>
      </c>
      <c r="B32" s="75"/>
      <c r="F32" s="51"/>
      <c r="H32" s="73"/>
      <c r="I32" s="73"/>
      <c r="J32" s="74"/>
      <c r="K32" s="73"/>
      <c r="L32" s="74"/>
    </row>
    <row r="33" spans="1:19" x14ac:dyDescent="0.45">
      <c r="A33" s="76"/>
      <c r="B33" s="76"/>
      <c r="C33" s="76"/>
      <c r="D33" s="3"/>
      <c r="E33" s="76"/>
      <c r="F33" s="268"/>
      <c r="G33" s="76"/>
      <c r="H33" s="77"/>
      <c r="I33" s="76"/>
      <c r="J33" s="77"/>
      <c r="K33" s="76"/>
      <c r="L33" s="77"/>
    </row>
    <row r="34" spans="1:19" x14ac:dyDescent="0.45">
      <c r="A34" s="26"/>
      <c r="B34" s="26"/>
      <c r="C34" s="76"/>
      <c r="D34" s="3"/>
      <c r="E34" s="269"/>
      <c r="F34" s="287" t="s">
        <v>0</v>
      </c>
      <c r="G34" s="287"/>
      <c r="H34" s="287"/>
      <c r="I34" s="81"/>
      <c r="J34" s="287" t="s">
        <v>1</v>
      </c>
      <c r="K34" s="287"/>
      <c r="L34" s="287"/>
    </row>
    <row r="35" spans="1:19" ht="21.6" customHeight="1" x14ac:dyDescent="0.45">
      <c r="A35" s="49"/>
      <c r="B35" s="49"/>
      <c r="E35" s="81"/>
      <c r="F35" s="288" t="s">
        <v>145</v>
      </c>
      <c r="G35" s="288"/>
      <c r="H35" s="288"/>
      <c r="I35" s="288"/>
      <c r="J35" s="289" t="s">
        <v>145</v>
      </c>
      <c r="K35" s="289"/>
      <c r="L35" s="289"/>
    </row>
    <row r="36" spans="1:19" x14ac:dyDescent="0.45">
      <c r="A36" s="49"/>
      <c r="B36" s="49"/>
      <c r="E36" s="81"/>
      <c r="F36" s="294" t="s">
        <v>141</v>
      </c>
      <c r="G36" s="294"/>
      <c r="H36" s="294"/>
      <c r="I36" s="81"/>
      <c r="J36" s="294" t="s">
        <v>141</v>
      </c>
      <c r="K36" s="294"/>
      <c r="L36" s="294"/>
    </row>
    <row r="37" spans="1:19" x14ac:dyDescent="0.45">
      <c r="D37" s="83" t="s">
        <v>4</v>
      </c>
      <c r="F37" s="14">
        <v>2567</v>
      </c>
      <c r="H37" s="14">
        <v>2566</v>
      </c>
      <c r="I37" s="16"/>
      <c r="J37" s="14">
        <v>2567</v>
      </c>
      <c r="L37" s="14">
        <v>2566</v>
      </c>
    </row>
    <row r="38" spans="1:19" x14ac:dyDescent="0.45">
      <c r="F38" s="284" t="s">
        <v>6</v>
      </c>
      <c r="G38" s="284"/>
      <c r="H38" s="284"/>
      <c r="I38" s="284"/>
      <c r="J38" s="284"/>
      <c r="K38" s="284"/>
      <c r="L38" s="284"/>
    </row>
    <row r="39" spans="1:19" x14ac:dyDescent="0.45">
      <c r="A39" s="34" t="s">
        <v>96</v>
      </c>
      <c r="B39" s="34"/>
      <c r="F39" s="88"/>
      <c r="H39" s="88"/>
      <c r="I39" s="22"/>
      <c r="J39" s="88"/>
      <c r="K39" s="22"/>
      <c r="L39" s="88"/>
    </row>
    <row r="40" spans="1:19" x14ac:dyDescent="0.45">
      <c r="A40" s="38" t="s">
        <v>93</v>
      </c>
      <c r="B40" s="38"/>
      <c r="H40" s="88"/>
      <c r="I40" s="22"/>
      <c r="J40" s="88"/>
      <c r="K40" s="22"/>
      <c r="L40" s="88"/>
    </row>
    <row r="41" spans="1:19" x14ac:dyDescent="0.45">
      <c r="A41" s="48" t="s">
        <v>188</v>
      </c>
      <c r="B41" s="38"/>
      <c r="H41" s="88"/>
      <c r="I41" s="22"/>
      <c r="J41" s="88"/>
      <c r="K41" s="22"/>
      <c r="L41" s="88"/>
    </row>
    <row r="42" spans="1:19" x14ac:dyDescent="0.45">
      <c r="A42" s="48" t="s">
        <v>58</v>
      </c>
      <c r="B42" s="38"/>
      <c r="F42" s="31">
        <v>3626</v>
      </c>
      <c r="G42" s="54"/>
      <c r="H42" s="31">
        <v>-5043</v>
      </c>
      <c r="I42" s="101"/>
      <c r="J42" s="101">
        <v>3626</v>
      </c>
      <c r="K42" s="101"/>
      <c r="L42" s="101">
        <v>-5043</v>
      </c>
    </row>
    <row r="43" spans="1:19" x14ac:dyDescent="0.45">
      <c r="A43" s="48" t="s">
        <v>170</v>
      </c>
      <c r="B43" s="38"/>
      <c r="F43" s="101"/>
      <c r="G43" s="54"/>
      <c r="H43" s="101"/>
      <c r="I43" s="101"/>
      <c r="J43" s="101"/>
      <c r="K43" s="101"/>
      <c r="L43" s="101"/>
    </row>
    <row r="44" spans="1:19" x14ac:dyDescent="0.45">
      <c r="A44" s="48" t="s">
        <v>153</v>
      </c>
      <c r="B44" s="38"/>
      <c r="F44" s="31">
        <v>36507</v>
      </c>
      <c r="G44" s="54"/>
      <c r="H44" s="31">
        <v>36916</v>
      </c>
      <c r="I44" s="101"/>
      <c r="J44" s="101">
        <v>36507</v>
      </c>
      <c r="K44" s="101"/>
      <c r="L44" s="101">
        <v>36916</v>
      </c>
    </row>
    <row r="45" spans="1:19" x14ac:dyDescent="0.45">
      <c r="A45" s="49" t="s">
        <v>154</v>
      </c>
      <c r="C45" s="94"/>
      <c r="E45" s="94"/>
      <c r="F45" s="101"/>
      <c r="G45" s="277"/>
      <c r="H45" s="101"/>
      <c r="I45" s="101"/>
      <c r="J45" s="101"/>
      <c r="K45" s="101"/>
      <c r="L45" s="101"/>
    </row>
    <row r="46" spans="1:19" x14ac:dyDescent="0.45">
      <c r="A46" s="49" t="s">
        <v>143</v>
      </c>
      <c r="C46" s="94"/>
      <c r="E46" s="94"/>
      <c r="F46" s="274">
        <v>-8027</v>
      </c>
      <c r="G46" s="277"/>
      <c r="H46" s="274">
        <v>-6374</v>
      </c>
      <c r="I46" s="101"/>
      <c r="J46" s="275">
        <v>-8027</v>
      </c>
      <c r="K46" s="101"/>
      <c r="L46" s="275">
        <v>-6374</v>
      </c>
    </row>
    <row r="47" spans="1:19" x14ac:dyDescent="0.45">
      <c r="A47" s="26"/>
      <c r="C47" s="94"/>
      <c r="D47" s="95"/>
      <c r="E47" s="94"/>
      <c r="F47" s="87">
        <f>F42+F44+F46</f>
        <v>32106</v>
      </c>
      <c r="G47" s="94"/>
      <c r="H47" s="87">
        <f>H42+H44+H46</f>
        <v>25499</v>
      </c>
      <c r="I47" s="96"/>
      <c r="J47" s="87">
        <f>J42+J44+J46</f>
        <v>32106</v>
      </c>
      <c r="K47" s="88"/>
      <c r="L47" s="87">
        <f>L42+L44+L46</f>
        <v>25499</v>
      </c>
      <c r="O47" s="270"/>
      <c r="P47" s="22"/>
      <c r="Q47" s="101"/>
      <c r="R47" s="22"/>
      <c r="S47" s="101"/>
    </row>
    <row r="48" spans="1:19" x14ac:dyDescent="0.45">
      <c r="C48" s="94"/>
      <c r="D48" s="95"/>
      <c r="E48" s="94"/>
      <c r="F48" s="93"/>
      <c r="G48" s="94"/>
      <c r="H48" s="93"/>
      <c r="I48" s="96"/>
      <c r="J48" s="88"/>
      <c r="K48" s="88"/>
      <c r="L48" s="88"/>
    </row>
    <row r="49" spans="1:12" x14ac:dyDescent="0.45">
      <c r="A49" s="97" t="s">
        <v>94</v>
      </c>
      <c r="C49" s="94"/>
      <c r="D49" s="95"/>
      <c r="E49" s="94"/>
      <c r="F49" s="93"/>
      <c r="G49" s="94"/>
      <c r="H49" s="93"/>
      <c r="I49" s="96"/>
      <c r="J49" s="88"/>
      <c r="K49" s="88"/>
      <c r="L49" s="88"/>
    </row>
    <row r="50" spans="1:12" s="94" customFormat="1" x14ac:dyDescent="0.45">
      <c r="A50" s="49" t="s">
        <v>201</v>
      </c>
      <c r="B50" s="20"/>
      <c r="D50" s="95"/>
      <c r="F50" s="93"/>
      <c r="H50" s="93"/>
      <c r="I50" s="96"/>
      <c r="J50" s="88"/>
      <c r="K50" s="88"/>
      <c r="L50" s="88"/>
    </row>
    <row r="51" spans="1:12" s="94" customFormat="1" x14ac:dyDescent="0.45">
      <c r="A51" s="48" t="s">
        <v>59</v>
      </c>
      <c r="B51" s="20"/>
      <c r="D51" s="11">
        <v>3</v>
      </c>
      <c r="F51" s="31">
        <v>-16</v>
      </c>
      <c r="H51" s="31">
        <v>7</v>
      </c>
      <c r="I51" s="96"/>
      <c r="J51" s="22">
        <v>-16</v>
      </c>
      <c r="K51" s="88"/>
      <c r="L51" s="22">
        <v>7</v>
      </c>
    </row>
    <row r="52" spans="1:12" s="94" customFormat="1" x14ac:dyDescent="0.45">
      <c r="A52" s="48" t="s">
        <v>154</v>
      </c>
      <c r="B52" s="20"/>
      <c r="D52" s="95"/>
      <c r="F52" s="101"/>
      <c r="H52" s="101"/>
      <c r="I52" s="96"/>
      <c r="J52" s="22"/>
      <c r="K52" s="88"/>
      <c r="L52" s="22"/>
    </row>
    <row r="53" spans="1:12" s="94" customFormat="1" x14ac:dyDescent="0.45">
      <c r="A53" s="20" t="s">
        <v>144</v>
      </c>
      <c r="B53" s="20"/>
      <c r="D53" s="11"/>
      <c r="F53" s="85">
        <v>3</v>
      </c>
      <c r="H53" s="85">
        <v>-1</v>
      </c>
      <c r="I53" s="98"/>
      <c r="J53" s="85">
        <v>3</v>
      </c>
      <c r="K53" s="88"/>
      <c r="L53" s="85">
        <v>-1</v>
      </c>
    </row>
    <row r="54" spans="1:12" s="94" customFormat="1" x14ac:dyDescent="0.45">
      <c r="A54" s="26"/>
      <c r="B54" s="20"/>
      <c r="D54" s="95"/>
      <c r="F54" s="87">
        <f>SUM(F51:F53)</f>
        <v>-13</v>
      </c>
      <c r="H54" s="87">
        <f>SUM(H51:H53)</f>
        <v>6</v>
      </c>
      <c r="I54" s="96"/>
      <c r="J54" s="87">
        <f>SUM(J51:J53)</f>
        <v>-13</v>
      </c>
      <c r="K54" s="88"/>
      <c r="L54" s="87">
        <f>SUM(L51:L53)</f>
        <v>6</v>
      </c>
    </row>
    <row r="55" spans="1:12" s="94" customFormat="1" x14ac:dyDescent="0.45">
      <c r="A55" s="26"/>
      <c r="B55" s="20"/>
      <c r="D55" s="95"/>
      <c r="F55" s="280"/>
      <c r="H55" s="93"/>
      <c r="I55" s="96"/>
      <c r="J55" s="93"/>
      <c r="K55" s="88"/>
      <c r="L55" s="280"/>
    </row>
    <row r="56" spans="1:12" s="94" customFormat="1" x14ac:dyDescent="0.45">
      <c r="A56" s="76" t="s">
        <v>98</v>
      </c>
      <c r="B56" s="20"/>
      <c r="D56" s="95"/>
      <c r="F56" s="87">
        <f>F47+F54</f>
        <v>32093</v>
      </c>
      <c r="H56" s="87">
        <f>H47+H54</f>
        <v>25505</v>
      </c>
      <c r="I56" s="96"/>
      <c r="J56" s="87">
        <f>J47+J54</f>
        <v>32093</v>
      </c>
      <c r="K56" s="88"/>
      <c r="L56" s="87">
        <f>L47+L54</f>
        <v>25505</v>
      </c>
    </row>
    <row r="57" spans="1:12" s="94" customFormat="1" ht="22.5" thickBot="1" x14ac:dyDescent="0.5">
      <c r="A57" s="76" t="s">
        <v>99</v>
      </c>
      <c r="B57" s="76"/>
      <c r="D57" s="95"/>
      <c r="F57" s="99">
        <f>F29+F56</f>
        <v>2463683</v>
      </c>
      <c r="H57" s="99">
        <f>H29+H56</f>
        <v>2842166</v>
      </c>
      <c r="I57" s="96"/>
      <c r="J57" s="99">
        <f>J29+J56</f>
        <v>2483472</v>
      </c>
      <c r="K57" s="88"/>
      <c r="L57" s="99">
        <f>L29+L56</f>
        <v>2868136</v>
      </c>
    </row>
    <row r="58" spans="1:12" ht="22.5" thickTop="1" x14ac:dyDescent="0.45">
      <c r="A58" s="102"/>
      <c r="B58" s="102"/>
      <c r="C58" s="94"/>
      <c r="D58" s="95"/>
      <c r="E58" s="94"/>
      <c r="F58" s="271"/>
      <c r="G58" s="94"/>
      <c r="H58" s="271"/>
      <c r="I58" s="103"/>
      <c r="J58" s="271"/>
      <c r="K58" s="103"/>
      <c r="L58" s="271"/>
    </row>
    <row r="59" spans="1:12" x14ac:dyDescent="0.45">
      <c r="A59" s="37" t="s">
        <v>60</v>
      </c>
      <c r="B59" s="104"/>
      <c r="C59" s="94"/>
      <c r="D59" s="11">
        <v>15</v>
      </c>
      <c r="E59" s="94"/>
      <c r="F59" s="103"/>
      <c r="G59" s="94"/>
      <c r="H59" s="103"/>
      <c r="I59" s="103"/>
      <c r="J59" s="103"/>
      <c r="K59" s="103"/>
      <c r="L59" s="103"/>
    </row>
    <row r="60" spans="1:12" ht="22.5" thickBot="1" x14ac:dyDescent="0.5">
      <c r="A60" s="104" t="s">
        <v>61</v>
      </c>
      <c r="B60" s="104"/>
      <c r="C60" s="27"/>
      <c r="D60" s="105"/>
      <c r="E60" s="27"/>
      <c r="F60" s="106">
        <v>1.99</v>
      </c>
      <c r="G60" s="27"/>
      <c r="H60" s="106">
        <v>2.42</v>
      </c>
      <c r="I60" s="40"/>
      <c r="J60" s="106">
        <v>2</v>
      </c>
      <c r="K60" s="40"/>
      <c r="L60" s="106">
        <v>2.44</v>
      </c>
    </row>
    <row r="61" spans="1:12" ht="23.25" thickTop="1" thickBot="1" x14ac:dyDescent="0.5">
      <c r="A61" s="104" t="s">
        <v>62</v>
      </c>
      <c r="B61" s="104"/>
      <c r="C61" s="27"/>
      <c r="D61" s="105"/>
      <c r="E61" s="27"/>
      <c r="F61" s="106">
        <v>1.98</v>
      </c>
      <c r="G61" s="27"/>
      <c r="H61" s="106">
        <v>2.39</v>
      </c>
      <c r="I61" s="40"/>
      <c r="J61" s="106">
        <v>2</v>
      </c>
      <c r="K61" s="40"/>
      <c r="L61" s="106">
        <v>2.41</v>
      </c>
    </row>
    <row r="62" spans="1:12" ht="22.5" thickTop="1" x14ac:dyDescent="0.45">
      <c r="A62" s="104"/>
      <c r="B62" s="104"/>
      <c r="C62" s="27"/>
      <c r="D62" s="105"/>
      <c r="E62" s="27"/>
      <c r="F62" s="27"/>
      <c r="G62" s="27"/>
      <c r="H62" s="24"/>
      <c r="I62" s="24"/>
      <c r="J62" s="24"/>
      <c r="K62" s="24"/>
      <c r="L62" s="24"/>
    </row>
    <row r="63" spans="1:12" x14ac:dyDescent="0.45">
      <c r="A63" s="104"/>
      <c r="B63" s="104"/>
      <c r="C63" s="27"/>
      <c r="D63" s="105"/>
      <c r="E63" s="27"/>
      <c r="F63" s="27"/>
      <c r="G63" s="27"/>
      <c r="H63" s="24"/>
      <c r="I63" s="24"/>
      <c r="J63" s="24"/>
      <c r="K63" s="24"/>
      <c r="L63" s="24"/>
    </row>
    <row r="64" spans="1:12" x14ac:dyDescent="0.45">
      <c r="A64" s="104"/>
      <c r="B64" s="104"/>
      <c r="C64" s="27"/>
      <c r="D64" s="105"/>
      <c r="E64" s="27"/>
      <c r="F64" s="27"/>
      <c r="G64" s="27"/>
      <c r="H64" s="107"/>
      <c r="I64" s="107"/>
      <c r="J64" s="107"/>
      <c r="K64" s="107"/>
      <c r="L64" s="107"/>
    </row>
    <row r="65" spans="1:12" x14ac:dyDescent="0.45">
      <c r="A65" s="94"/>
      <c r="B65" s="94"/>
      <c r="C65" s="94"/>
      <c r="D65" s="95"/>
      <c r="E65" s="94"/>
      <c r="F65" s="94"/>
      <c r="G65" s="94"/>
      <c r="H65" s="94"/>
      <c r="I65" s="94"/>
      <c r="J65" s="94"/>
      <c r="K65" s="94"/>
      <c r="L65" s="94"/>
    </row>
    <row r="66" spans="1:12" x14ac:dyDescent="0.45">
      <c r="A66" s="94"/>
      <c r="B66" s="94"/>
      <c r="C66" s="94"/>
      <c r="D66" s="95"/>
      <c r="E66" s="94"/>
      <c r="F66" s="94"/>
      <c r="G66" s="94"/>
      <c r="H66" s="94"/>
      <c r="I66" s="94"/>
      <c r="J66" s="94"/>
      <c r="K66" s="94"/>
      <c r="L66" s="94"/>
    </row>
    <row r="67" spans="1:12" x14ac:dyDescent="0.45">
      <c r="A67" s="7"/>
      <c r="B67" s="7"/>
      <c r="C67" s="7"/>
      <c r="E67" s="7"/>
      <c r="F67" s="7"/>
      <c r="G67" s="7"/>
      <c r="H67" s="58"/>
      <c r="I67" s="6"/>
      <c r="J67" s="58"/>
      <c r="K67" s="6"/>
      <c r="L67" s="58"/>
    </row>
    <row r="68" spans="1:12" x14ac:dyDescent="0.45">
      <c r="A68" s="59"/>
      <c r="B68" s="59"/>
      <c r="C68" s="66"/>
      <c r="D68" s="66"/>
      <c r="E68" s="66"/>
      <c r="F68" s="66"/>
      <c r="G68" s="66"/>
      <c r="H68" s="67"/>
      <c r="I68" s="67"/>
      <c r="J68" s="67"/>
      <c r="K68" s="67"/>
      <c r="L68" s="67"/>
    </row>
    <row r="69" spans="1:12" x14ac:dyDescent="0.45">
      <c r="A69" s="59"/>
      <c r="B69" s="59"/>
      <c r="C69" s="62" t="s">
        <v>37</v>
      </c>
      <c r="D69" s="66"/>
      <c r="E69" s="66"/>
      <c r="F69" s="66"/>
      <c r="G69" s="66"/>
      <c r="H69" s="67"/>
      <c r="I69" s="67"/>
      <c r="J69" s="68" t="s">
        <v>89</v>
      </c>
      <c r="K69" s="67"/>
      <c r="L69" s="67"/>
    </row>
    <row r="70" spans="1:12" x14ac:dyDescent="0.45">
      <c r="A70" s="64"/>
      <c r="B70" s="64"/>
      <c r="C70" s="62" t="s">
        <v>38</v>
      </c>
      <c r="D70" s="64"/>
      <c r="E70" s="66"/>
      <c r="F70" s="66"/>
      <c r="G70" s="66"/>
      <c r="H70" s="67"/>
      <c r="I70" s="65"/>
      <c r="J70" s="62" t="s">
        <v>38</v>
      </c>
      <c r="K70" s="66"/>
      <c r="L70" s="66"/>
    </row>
    <row r="71" spans="1:12" x14ac:dyDescent="0.45">
      <c r="A71" s="64"/>
      <c r="B71" s="64"/>
      <c r="C71" s="108"/>
      <c r="D71" s="64"/>
      <c r="E71" s="66"/>
      <c r="F71" s="66"/>
      <c r="G71" s="66"/>
      <c r="H71" s="67"/>
      <c r="I71" s="65"/>
      <c r="J71" s="66"/>
      <c r="K71" s="66"/>
      <c r="L71" s="66"/>
    </row>
    <row r="72" spans="1:12" x14ac:dyDescent="0.45">
      <c r="A72" s="76"/>
      <c r="B72" s="76"/>
      <c r="C72" s="94"/>
      <c r="D72" s="95"/>
      <c r="E72" s="94"/>
      <c r="F72" s="94"/>
      <c r="G72" s="94"/>
      <c r="H72" s="93"/>
      <c r="I72" s="103"/>
      <c r="J72" s="93"/>
      <c r="K72" s="22"/>
      <c r="L72" s="88"/>
    </row>
    <row r="73" spans="1:12" x14ac:dyDescent="0.45">
      <c r="A73" s="102"/>
      <c r="B73" s="102"/>
      <c r="C73" s="94"/>
      <c r="D73" s="95"/>
      <c r="E73" s="94"/>
      <c r="F73" s="94"/>
      <c r="G73" s="94"/>
      <c r="H73" s="103"/>
      <c r="I73" s="103"/>
      <c r="J73" s="103"/>
      <c r="K73" s="103"/>
      <c r="L73" s="103"/>
    </row>
    <row r="74" spans="1:12" x14ac:dyDescent="0.45">
      <c r="A74" s="76"/>
      <c r="B74" s="76"/>
      <c r="C74" s="94"/>
      <c r="E74" s="94"/>
      <c r="F74" s="94"/>
      <c r="G74" s="94"/>
      <c r="H74" s="103"/>
      <c r="I74" s="103"/>
      <c r="J74" s="103"/>
      <c r="K74" s="103"/>
      <c r="L74" s="103"/>
    </row>
    <row r="75" spans="1:12" x14ac:dyDescent="0.45">
      <c r="A75" s="78"/>
      <c r="B75" s="78"/>
      <c r="C75" s="117"/>
      <c r="D75" s="95"/>
      <c r="E75" s="94"/>
      <c r="F75" s="94"/>
      <c r="G75" s="94"/>
      <c r="H75" s="118"/>
      <c r="I75" s="119"/>
      <c r="J75" s="118"/>
      <c r="K75" s="119"/>
      <c r="L75" s="118"/>
    </row>
    <row r="76" spans="1:12" x14ac:dyDescent="0.45">
      <c r="A76" s="78"/>
      <c r="B76" s="78"/>
      <c r="C76" s="117"/>
      <c r="D76" s="95"/>
      <c r="E76" s="94"/>
      <c r="F76" s="94"/>
      <c r="G76" s="94"/>
      <c r="H76" s="118"/>
      <c r="I76" s="119"/>
      <c r="J76" s="118"/>
      <c r="K76" s="119"/>
      <c r="L76" s="118"/>
    </row>
    <row r="77" spans="1:12" x14ac:dyDescent="0.45">
      <c r="A77" s="49"/>
      <c r="B77" s="49"/>
      <c r="H77" s="120"/>
      <c r="I77" s="120"/>
      <c r="J77" s="120"/>
      <c r="K77" s="120"/>
      <c r="L77" s="120"/>
    </row>
    <row r="81" spans="1:12" x14ac:dyDescent="0.45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</row>
    <row r="82" spans="1:12" x14ac:dyDescent="0.45">
      <c r="A82" s="65"/>
      <c r="B82" s="65"/>
      <c r="C82" s="66"/>
      <c r="D82" s="65"/>
      <c r="E82" s="66"/>
      <c r="F82" s="66"/>
      <c r="G82" s="66"/>
      <c r="H82" s="66"/>
      <c r="I82" s="291"/>
      <c r="J82" s="291"/>
      <c r="K82" s="291"/>
      <c r="L82" s="65"/>
    </row>
    <row r="83" spans="1:12" x14ac:dyDescent="0.45">
      <c r="A83" s="65"/>
      <c r="B83" s="65"/>
      <c r="C83" s="66"/>
      <c r="D83" s="65"/>
      <c r="E83" s="66"/>
      <c r="F83" s="66"/>
      <c r="G83" s="66"/>
      <c r="H83" s="66"/>
      <c r="I83" s="291"/>
      <c r="J83" s="291"/>
      <c r="K83" s="291"/>
      <c r="L83" s="65"/>
    </row>
  </sheetData>
  <mergeCells count="16">
    <mergeCell ref="F38:L38"/>
    <mergeCell ref="I82:K82"/>
    <mergeCell ref="I83:K83"/>
    <mergeCell ref="F8:L8"/>
    <mergeCell ref="F34:H34"/>
    <mergeCell ref="J34:L34"/>
    <mergeCell ref="F35:I35"/>
    <mergeCell ref="J35:L35"/>
    <mergeCell ref="F36:H36"/>
    <mergeCell ref="J36:L36"/>
    <mergeCell ref="F4:H4"/>
    <mergeCell ref="J4:L4"/>
    <mergeCell ref="F5:I5"/>
    <mergeCell ref="J5:L5"/>
    <mergeCell ref="F6:H6"/>
    <mergeCell ref="J6:L6"/>
  </mergeCells>
  <pageMargins left="0.8" right="0.8" top="0.48" bottom="0.5" header="0.5" footer="0.5"/>
  <pageSetup paperSize="9" scale="67" firstPageNumber="7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3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96FFF-564A-4767-AD40-74270188DE3B}">
  <sheetPr>
    <pageSetUpPr fitToPage="1"/>
  </sheetPr>
  <dimension ref="A1:Y122"/>
  <sheetViews>
    <sheetView topLeftCell="D21" zoomScale="60" zoomScaleNormal="60" zoomScaleSheetLayoutView="85" workbookViewId="0">
      <selection activeCell="Y27" sqref="Y27"/>
    </sheetView>
  </sheetViews>
  <sheetFormatPr defaultColWidth="9.625" defaultRowHeight="16.5" x14ac:dyDescent="0.35"/>
  <cols>
    <col min="1" max="2" width="3.625" style="181" customWidth="1"/>
    <col min="3" max="3" width="38.375" style="181" customWidth="1"/>
    <col min="4" max="4" width="10" style="182" customWidth="1"/>
    <col min="5" max="5" width="14.5" style="181" customWidth="1"/>
    <col min="6" max="6" width="1.625" style="181" customWidth="1"/>
    <col min="7" max="7" width="15.625" style="181" customWidth="1"/>
    <col min="8" max="8" width="1.625" style="181" customWidth="1"/>
    <col min="9" max="9" width="17.375" style="181" customWidth="1"/>
    <col min="10" max="10" width="1.625" style="181" customWidth="1"/>
    <col min="11" max="11" width="14.5" style="181" customWidth="1"/>
    <col min="12" max="12" width="1.625" style="181" customWidth="1"/>
    <col min="13" max="13" width="19.5" style="181" customWidth="1"/>
    <col min="14" max="14" width="1.625" style="181" customWidth="1"/>
    <col min="15" max="15" width="17.5" style="181" customWidth="1"/>
    <col min="16" max="16" width="1.625" style="181" customWidth="1"/>
    <col min="17" max="17" width="19.875" style="181" customWidth="1"/>
    <col min="18" max="18" width="1.625" style="181" customWidth="1"/>
    <col min="19" max="19" width="17.5" style="181" customWidth="1"/>
    <col min="20" max="20" width="1.625" style="181" customWidth="1"/>
    <col min="21" max="21" width="14.5" style="181" customWidth="1"/>
    <col min="22" max="22" width="1.625" style="181" customWidth="1"/>
    <col min="23" max="23" width="14.5" style="183" customWidth="1"/>
    <col min="24" max="24" width="1.625" style="183" customWidth="1"/>
    <col min="25" max="25" width="13.625" style="181" customWidth="1"/>
    <col min="26" max="16384" width="9.625" style="181"/>
  </cols>
  <sheetData>
    <row r="1" spans="1:25" s="72" customFormat="1" ht="25.5" customHeight="1" x14ac:dyDescent="0.5">
      <c r="A1" s="1" t="s">
        <v>169</v>
      </c>
      <c r="C1" s="121"/>
      <c r="D1" s="122"/>
      <c r="E1" s="121"/>
      <c r="W1" s="123"/>
      <c r="X1" s="124"/>
    </row>
    <row r="2" spans="1:25" s="72" customFormat="1" ht="25.5" customHeight="1" x14ac:dyDescent="0.5">
      <c r="A2" s="125" t="s">
        <v>182</v>
      </c>
      <c r="B2" s="121"/>
      <c r="C2" s="121"/>
      <c r="D2" s="122"/>
      <c r="E2" s="121"/>
      <c r="F2" s="121"/>
      <c r="H2" s="121"/>
      <c r="W2" s="124"/>
      <c r="X2" s="124"/>
    </row>
    <row r="3" spans="1:25" s="72" customFormat="1" ht="25.5" customHeight="1" x14ac:dyDescent="0.5">
      <c r="A3" s="121"/>
      <c r="B3" s="121"/>
      <c r="C3" s="121"/>
      <c r="D3" s="122"/>
      <c r="E3" s="121"/>
      <c r="F3" s="121"/>
      <c r="H3" s="121"/>
      <c r="W3" s="126"/>
      <c r="X3" s="126"/>
    </row>
    <row r="4" spans="1:25" s="72" customFormat="1" ht="25.5" customHeight="1" x14ac:dyDescent="0.5">
      <c r="A4" s="121"/>
      <c r="B4" s="121"/>
      <c r="C4" s="121"/>
      <c r="D4" s="122"/>
      <c r="E4" s="295" t="s">
        <v>0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</row>
    <row r="5" spans="1:25" s="72" customFormat="1" ht="25.5" customHeight="1" x14ac:dyDescent="0.5">
      <c r="D5" s="127"/>
      <c r="K5" s="296" t="s">
        <v>31</v>
      </c>
      <c r="L5" s="296"/>
      <c r="M5" s="296"/>
      <c r="N5" s="296"/>
      <c r="O5" s="296"/>
      <c r="P5" s="296"/>
      <c r="Q5" s="296"/>
      <c r="R5" s="296"/>
      <c r="S5" s="296"/>
      <c r="T5" s="128"/>
      <c r="U5" s="296" t="s">
        <v>32</v>
      </c>
      <c r="V5" s="296"/>
      <c r="W5" s="296"/>
      <c r="Y5" s="126"/>
    </row>
    <row r="6" spans="1:25" s="72" customFormat="1" ht="25.5" customHeight="1" x14ac:dyDescent="0.5">
      <c r="D6" s="127"/>
      <c r="G6" s="128"/>
      <c r="I6" s="128"/>
      <c r="J6" s="128"/>
      <c r="K6" s="128"/>
      <c r="L6" s="128"/>
      <c r="M6" s="128"/>
      <c r="N6" s="128"/>
      <c r="O6" s="128"/>
      <c r="P6" s="128"/>
      <c r="Q6" s="128" t="s">
        <v>202</v>
      </c>
      <c r="R6" s="128"/>
      <c r="S6" s="128"/>
      <c r="T6" s="128"/>
      <c r="U6" s="128"/>
      <c r="V6" s="128"/>
      <c r="W6" s="128"/>
      <c r="Y6" s="126"/>
    </row>
    <row r="7" spans="1:25" s="72" customFormat="1" ht="25.5" customHeight="1" x14ac:dyDescent="0.5">
      <c r="D7" s="127"/>
      <c r="G7" s="128"/>
      <c r="I7" s="128"/>
      <c r="J7" s="128"/>
      <c r="L7" s="129"/>
      <c r="M7" s="128" t="s">
        <v>189</v>
      </c>
      <c r="N7" s="128"/>
      <c r="O7" s="128" t="s">
        <v>189</v>
      </c>
      <c r="P7" s="128"/>
      <c r="Q7" s="184" t="s">
        <v>63</v>
      </c>
      <c r="R7" s="128"/>
      <c r="S7" s="128"/>
      <c r="T7" s="128"/>
      <c r="U7" s="128"/>
      <c r="V7" s="128"/>
      <c r="W7" s="128"/>
      <c r="Y7" s="126"/>
    </row>
    <row r="8" spans="1:25" s="131" customFormat="1" ht="25.5" customHeight="1" x14ac:dyDescent="0.5">
      <c r="B8" s="132"/>
      <c r="D8" s="122"/>
      <c r="F8" s="133"/>
      <c r="H8" s="133"/>
      <c r="I8" s="141"/>
      <c r="K8" s="72"/>
      <c r="L8" s="129"/>
      <c r="M8" s="130" t="s">
        <v>64</v>
      </c>
      <c r="N8" s="130"/>
      <c r="O8" s="128" t="s">
        <v>156</v>
      </c>
      <c r="P8" s="130"/>
      <c r="Q8" s="184" t="s">
        <v>65</v>
      </c>
      <c r="R8" s="130"/>
      <c r="S8" s="134"/>
      <c r="T8" s="134"/>
      <c r="U8" s="134"/>
      <c r="V8" s="134"/>
      <c r="W8" s="133"/>
      <c r="X8" s="133"/>
      <c r="Y8" s="135"/>
    </row>
    <row r="9" spans="1:25" s="131" customFormat="1" ht="25.5" customHeight="1" x14ac:dyDescent="0.5">
      <c r="A9" s="132"/>
      <c r="B9" s="132"/>
      <c r="D9" s="122"/>
      <c r="G9" s="133"/>
      <c r="I9" s="133"/>
      <c r="J9" s="133"/>
      <c r="K9" s="133" t="s">
        <v>66</v>
      </c>
      <c r="L9" s="134"/>
      <c r="M9" s="130" t="s">
        <v>67</v>
      </c>
      <c r="N9" s="130"/>
      <c r="O9" s="184" t="s">
        <v>157</v>
      </c>
      <c r="P9" s="130"/>
      <c r="Q9" s="133" t="s">
        <v>68</v>
      </c>
      <c r="R9" s="130"/>
      <c r="V9" s="134"/>
      <c r="W9" s="133"/>
      <c r="X9" s="133"/>
    </row>
    <row r="10" spans="1:25" s="131" customFormat="1" ht="25.5" customHeight="1" x14ac:dyDescent="0.5">
      <c r="A10" s="132"/>
      <c r="B10" s="132"/>
      <c r="D10" s="122"/>
      <c r="E10" s="133" t="s">
        <v>90</v>
      </c>
      <c r="F10" s="133"/>
      <c r="G10" s="133"/>
      <c r="H10" s="133"/>
      <c r="I10" s="133"/>
      <c r="J10" s="133"/>
      <c r="K10" s="133" t="s">
        <v>69</v>
      </c>
      <c r="L10" s="134"/>
      <c r="M10" s="133" t="s">
        <v>70</v>
      </c>
      <c r="N10" s="133"/>
      <c r="O10" s="184" t="s">
        <v>158</v>
      </c>
      <c r="P10" s="133"/>
      <c r="Q10" s="133" t="s">
        <v>71</v>
      </c>
      <c r="R10" s="133"/>
      <c r="S10" s="136" t="s">
        <v>72</v>
      </c>
      <c r="T10" s="134"/>
      <c r="U10" s="137" t="s">
        <v>73</v>
      </c>
      <c r="V10" s="134"/>
      <c r="W10" s="133"/>
      <c r="X10" s="133"/>
      <c r="Y10" s="138" t="s">
        <v>74</v>
      </c>
    </row>
    <row r="11" spans="1:25" s="131" customFormat="1" ht="25.5" customHeight="1" x14ac:dyDescent="0.5">
      <c r="A11" s="132"/>
      <c r="B11" s="132"/>
      <c r="D11" s="139" t="s">
        <v>4</v>
      </c>
      <c r="E11" s="140" t="s">
        <v>75</v>
      </c>
      <c r="F11" s="133"/>
      <c r="G11" s="141" t="s">
        <v>30</v>
      </c>
      <c r="H11" s="133"/>
      <c r="I11" s="140" t="s">
        <v>181</v>
      </c>
      <c r="J11" s="133"/>
      <c r="K11" s="141" t="s">
        <v>76</v>
      </c>
      <c r="L11" s="129"/>
      <c r="M11" s="133" t="s">
        <v>77</v>
      </c>
      <c r="N11" s="133"/>
      <c r="O11" s="133" t="s">
        <v>159</v>
      </c>
      <c r="P11" s="133"/>
      <c r="Q11" s="133" t="s">
        <v>77</v>
      </c>
      <c r="R11" s="133"/>
      <c r="S11" s="136" t="s">
        <v>78</v>
      </c>
      <c r="T11" s="134"/>
      <c r="U11" s="137" t="s">
        <v>79</v>
      </c>
      <c r="V11" s="133"/>
      <c r="W11" s="140" t="s">
        <v>80</v>
      </c>
      <c r="X11" s="133"/>
      <c r="Y11" s="136" t="s">
        <v>82</v>
      </c>
    </row>
    <row r="12" spans="1:25" s="131" customFormat="1" ht="25.5" customHeight="1" x14ac:dyDescent="0.5">
      <c r="A12" s="132"/>
      <c r="B12" s="132"/>
      <c r="D12" s="122"/>
      <c r="E12" s="297" t="s">
        <v>6</v>
      </c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</row>
    <row r="13" spans="1:25" s="72" customFormat="1" ht="25.5" customHeight="1" x14ac:dyDescent="0.5">
      <c r="A13" s="142" t="s">
        <v>183</v>
      </c>
      <c r="B13" s="132"/>
      <c r="C13" s="132"/>
      <c r="D13" s="122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</row>
    <row r="14" spans="1:25" s="72" customFormat="1" ht="25.5" customHeight="1" x14ac:dyDescent="0.55000000000000004">
      <c r="A14" s="142" t="s">
        <v>184</v>
      </c>
      <c r="B14" s="132"/>
      <c r="C14" s="132"/>
      <c r="D14" s="122"/>
      <c r="E14" s="144">
        <v>5822917</v>
      </c>
      <c r="F14" s="144"/>
      <c r="G14" s="145">
        <v>768239</v>
      </c>
      <c r="H14" s="144"/>
      <c r="I14" s="145">
        <v>0</v>
      </c>
      <c r="J14" s="144"/>
      <c r="K14" s="144">
        <v>14402</v>
      </c>
      <c r="L14" s="144"/>
      <c r="M14" s="145">
        <v>-1536</v>
      </c>
      <c r="N14" s="145"/>
      <c r="O14" s="145">
        <v>-25362</v>
      </c>
      <c r="P14" s="145"/>
      <c r="Q14" s="145">
        <v>305</v>
      </c>
      <c r="R14" s="145"/>
      <c r="S14" s="144">
        <f>SUM(K14:Q14)</f>
        <v>-12191</v>
      </c>
      <c r="T14" s="144"/>
      <c r="U14" s="144">
        <v>569398</v>
      </c>
      <c r="V14" s="144"/>
      <c r="W14" s="144">
        <v>10356767</v>
      </c>
      <c r="X14" s="144"/>
      <c r="Y14" s="144">
        <f>SUM(S14:W14)+E14+I14+G14</f>
        <v>17505130</v>
      </c>
    </row>
    <row r="15" spans="1:25" s="72" customFormat="1" ht="25.5" x14ac:dyDescent="0.55000000000000004">
      <c r="A15" s="142"/>
      <c r="B15" s="147"/>
      <c r="C15" s="148"/>
      <c r="D15" s="127"/>
      <c r="E15" s="149"/>
      <c r="F15" s="150"/>
      <c r="G15" s="149"/>
      <c r="H15" s="150"/>
      <c r="I15" s="149"/>
      <c r="J15" s="150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50"/>
      <c r="W15" s="149"/>
      <c r="X15" s="150"/>
      <c r="Y15" s="149"/>
    </row>
    <row r="16" spans="1:25" s="72" customFormat="1" ht="25.5" customHeight="1" x14ac:dyDescent="0.55000000000000004">
      <c r="A16" s="142" t="s">
        <v>83</v>
      </c>
      <c r="B16" s="147"/>
      <c r="C16" s="148"/>
      <c r="D16" s="127"/>
      <c r="E16" s="149"/>
      <c r="F16" s="150"/>
      <c r="G16" s="149"/>
      <c r="H16" s="150"/>
      <c r="I16" s="149"/>
      <c r="J16" s="150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50"/>
      <c r="W16" s="149"/>
      <c r="X16" s="150"/>
      <c r="Y16" s="149"/>
    </row>
    <row r="17" spans="1:25" s="72" customFormat="1" ht="25.5" customHeight="1" x14ac:dyDescent="0.5">
      <c r="A17" s="152"/>
      <c r="B17" s="72" t="s">
        <v>186</v>
      </c>
      <c r="D17" s="127">
        <v>8</v>
      </c>
      <c r="E17" s="172">
        <v>323529</v>
      </c>
      <c r="F17" s="278"/>
      <c r="G17" s="172">
        <v>1509919</v>
      </c>
      <c r="H17" s="278"/>
      <c r="I17" s="153">
        <v>0</v>
      </c>
      <c r="J17" s="278"/>
      <c r="K17" s="153">
        <v>0</v>
      </c>
      <c r="L17" s="172"/>
      <c r="M17" s="153">
        <v>0</v>
      </c>
      <c r="N17" s="172"/>
      <c r="O17" s="153">
        <v>0</v>
      </c>
      <c r="P17" s="172"/>
      <c r="Q17" s="153">
        <v>0</v>
      </c>
      <c r="R17" s="172"/>
      <c r="S17" s="153">
        <f>SUM(K17:Q17)</f>
        <v>0</v>
      </c>
      <c r="T17" s="172"/>
      <c r="U17" s="153">
        <v>0</v>
      </c>
      <c r="V17" s="278"/>
      <c r="W17" s="153">
        <v>0</v>
      </c>
      <c r="X17" s="278"/>
      <c r="Y17" s="153">
        <f>SUM(S17:W17)+E17+I17+G17</f>
        <v>1833448</v>
      </c>
    </row>
    <row r="18" spans="1:25" s="72" customFormat="1" ht="25.5" customHeight="1" x14ac:dyDescent="0.5">
      <c r="B18" s="152" t="s">
        <v>87</v>
      </c>
      <c r="D18" s="127">
        <v>9</v>
      </c>
      <c r="E18" s="172">
        <v>17650</v>
      </c>
      <c r="F18" s="153"/>
      <c r="G18" s="153">
        <v>32546</v>
      </c>
      <c r="H18" s="153"/>
      <c r="I18" s="153">
        <v>21158</v>
      </c>
      <c r="J18" s="153"/>
      <c r="K18" s="153">
        <v>-9160</v>
      </c>
      <c r="L18" s="153"/>
      <c r="M18" s="153">
        <v>0</v>
      </c>
      <c r="N18" s="153"/>
      <c r="O18" s="153">
        <v>0</v>
      </c>
      <c r="P18" s="153"/>
      <c r="Q18" s="153">
        <v>0</v>
      </c>
      <c r="R18" s="153"/>
      <c r="S18" s="153">
        <f>SUM(K18:Q18)</f>
        <v>-9160</v>
      </c>
      <c r="T18" s="153"/>
      <c r="U18" s="153">
        <v>0</v>
      </c>
      <c r="V18" s="153"/>
      <c r="W18" s="153">
        <v>0</v>
      </c>
      <c r="X18" s="153"/>
      <c r="Y18" s="153">
        <f>SUM(S18:W18)+E18+I18+G18</f>
        <v>62194</v>
      </c>
    </row>
    <row r="19" spans="1:25" s="72" customFormat="1" ht="25.5" customHeight="1" x14ac:dyDescent="0.55000000000000004">
      <c r="A19" s="142" t="s">
        <v>84</v>
      </c>
      <c r="B19" s="154"/>
      <c r="D19" s="127"/>
      <c r="E19" s="155">
        <f>SUM(E17:E18)</f>
        <v>341179</v>
      </c>
      <c r="F19" s="156"/>
      <c r="G19" s="155">
        <f>SUM(G17:G18)</f>
        <v>1542465</v>
      </c>
      <c r="H19" s="156"/>
      <c r="I19" s="155">
        <f>SUM(I17:I18)</f>
        <v>21158</v>
      </c>
      <c r="J19" s="156"/>
      <c r="K19" s="155">
        <f>SUM(K17:K18)</f>
        <v>-9160</v>
      </c>
      <c r="L19" s="156"/>
      <c r="M19" s="155">
        <f>SUM(M17:M18)</f>
        <v>0</v>
      </c>
      <c r="N19" s="156"/>
      <c r="O19" s="155">
        <f>SUM(O17:O18)</f>
        <v>0</v>
      </c>
      <c r="P19" s="156"/>
      <c r="Q19" s="155">
        <f>SUM(Q17:Q18)</f>
        <v>0</v>
      </c>
      <c r="R19" s="156"/>
      <c r="S19" s="155">
        <f>SUM(S17:S18)</f>
        <v>-9160</v>
      </c>
      <c r="T19" s="156"/>
      <c r="U19" s="155">
        <f>SUM(U17:U18)</f>
        <v>0</v>
      </c>
      <c r="V19" s="156"/>
      <c r="W19" s="155">
        <f>SUM(W17:W18)</f>
        <v>0</v>
      </c>
      <c r="X19" s="156"/>
      <c r="Y19" s="155">
        <f>SUM(Y17:Y18)</f>
        <v>1895642</v>
      </c>
    </row>
    <row r="20" spans="1:25" s="72" customFormat="1" ht="25.5" x14ac:dyDescent="0.55000000000000004">
      <c r="A20" s="152"/>
      <c r="B20" s="154"/>
      <c r="D20" s="127"/>
      <c r="E20" s="149"/>
      <c r="F20" s="150"/>
      <c r="G20" s="149"/>
      <c r="H20" s="150"/>
      <c r="I20" s="149"/>
      <c r="J20" s="150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50"/>
      <c r="W20" s="149"/>
      <c r="X20" s="150"/>
      <c r="Y20" s="149"/>
    </row>
    <row r="21" spans="1:25" s="158" customFormat="1" ht="25.5" customHeight="1" x14ac:dyDescent="0.55000000000000004">
      <c r="A21" s="148" t="s">
        <v>97</v>
      </c>
      <c r="B21" s="157"/>
      <c r="D21" s="128"/>
      <c r="E21" s="159"/>
      <c r="F21" s="160"/>
      <c r="G21" s="159"/>
      <c r="H21" s="160"/>
      <c r="I21" s="159"/>
      <c r="J21" s="161"/>
      <c r="K21" s="159"/>
      <c r="L21" s="162"/>
      <c r="M21" s="159"/>
      <c r="N21" s="159"/>
      <c r="O21" s="159"/>
      <c r="P21" s="159"/>
      <c r="Q21" s="159"/>
      <c r="R21" s="159"/>
      <c r="S21" s="159"/>
      <c r="T21" s="162"/>
      <c r="U21" s="159"/>
      <c r="V21" s="162"/>
      <c r="W21" s="159"/>
      <c r="X21" s="162"/>
      <c r="Y21" s="159"/>
    </row>
    <row r="22" spans="1:25" s="158" customFormat="1" ht="25.5" customHeight="1" x14ac:dyDescent="0.55000000000000004">
      <c r="A22" s="148"/>
      <c r="B22" s="157" t="s">
        <v>92</v>
      </c>
      <c r="D22" s="128"/>
      <c r="E22" s="153">
        <v>0</v>
      </c>
      <c r="F22" s="149"/>
      <c r="G22" s="153">
        <v>0</v>
      </c>
      <c r="H22" s="149"/>
      <c r="I22" s="153">
        <v>0</v>
      </c>
      <c r="J22" s="149"/>
      <c r="K22" s="153">
        <v>0</v>
      </c>
      <c r="L22" s="149"/>
      <c r="M22" s="153">
        <v>0</v>
      </c>
      <c r="N22" s="150"/>
      <c r="O22" s="153">
        <v>0</v>
      </c>
      <c r="P22" s="150"/>
      <c r="Q22" s="153">
        <v>0</v>
      </c>
      <c r="R22" s="150"/>
      <c r="S22" s="153">
        <f>SUM(K22:O22)</f>
        <v>0</v>
      </c>
      <c r="T22" s="150"/>
      <c r="U22" s="153">
        <v>0</v>
      </c>
      <c r="V22" s="163"/>
      <c r="W22" s="164">
        <v>2431590</v>
      </c>
      <c r="X22" s="163"/>
      <c r="Y22" s="153">
        <f t="shared" ref="Y22:Y23" si="0">SUM(S22:W22)+E22+I22+G22</f>
        <v>2431590</v>
      </c>
    </row>
    <row r="23" spans="1:25" s="158" customFormat="1" ht="25.5" customHeight="1" x14ac:dyDescent="0.5">
      <c r="A23" s="148"/>
      <c r="B23" s="157" t="s">
        <v>96</v>
      </c>
      <c r="D23" s="128"/>
      <c r="E23" s="153">
        <v>0</v>
      </c>
      <c r="F23" s="165"/>
      <c r="G23" s="153">
        <v>0</v>
      </c>
      <c r="H23" s="165"/>
      <c r="I23" s="153">
        <v>0</v>
      </c>
      <c r="J23" s="166"/>
      <c r="K23" s="153">
        <v>0</v>
      </c>
      <c r="L23" s="163"/>
      <c r="M23" s="153">
        <v>2901</v>
      </c>
      <c r="N23" s="153"/>
      <c r="O23" s="153">
        <v>29205</v>
      </c>
      <c r="P23" s="153"/>
      <c r="Q23" s="153">
        <v>-13</v>
      </c>
      <c r="R23" s="153"/>
      <c r="S23" s="153">
        <f>O23+Q23+M23+K23</f>
        <v>32093</v>
      </c>
      <c r="T23" s="163"/>
      <c r="U23" s="153">
        <v>0</v>
      </c>
      <c r="V23" s="163"/>
      <c r="W23" s="210">
        <v>0</v>
      </c>
      <c r="X23" s="163"/>
      <c r="Y23" s="153">
        <f t="shared" si="0"/>
        <v>32093</v>
      </c>
    </row>
    <row r="24" spans="1:25" s="148" customFormat="1" ht="25.5" x14ac:dyDescent="0.55000000000000004">
      <c r="A24" s="121" t="s">
        <v>100</v>
      </c>
      <c r="D24" s="167"/>
      <c r="E24" s="155">
        <f>SUM(E22:E23)</f>
        <v>0</v>
      </c>
      <c r="F24" s="168"/>
      <c r="G24" s="155">
        <f>SUM(G22:G23)</f>
        <v>0</v>
      </c>
      <c r="H24" s="168"/>
      <c r="I24" s="155">
        <f>SUM(I22:I23)</f>
        <v>0</v>
      </c>
      <c r="J24" s="169"/>
      <c r="K24" s="155">
        <f>SUM(K22:K23)</f>
        <v>0</v>
      </c>
      <c r="L24" s="170"/>
      <c r="M24" s="155">
        <f>SUM(M22:M23)</f>
        <v>2901</v>
      </c>
      <c r="N24" s="156"/>
      <c r="O24" s="155">
        <f>SUM(O22:O23)</f>
        <v>29205</v>
      </c>
      <c r="P24" s="156"/>
      <c r="Q24" s="155">
        <f>SUM(Q22:Q23)</f>
        <v>-13</v>
      </c>
      <c r="R24" s="156"/>
      <c r="S24" s="155">
        <f>SUM(S22:S23)</f>
        <v>32093</v>
      </c>
      <c r="T24" s="170"/>
      <c r="U24" s="155">
        <f>SUM(U22:U23)</f>
        <v>0</v>
      </c>
      <c r="V24" s="168"/>
      <c r="W24" s="155">
        <f>SUM(W22:W23)</f>
        <v>2431590</v>
      </c>
      <c r="X24" s="168"/>
      <c r="Y24" s="155">
        <f>SUM(Y22:Y23)</f>
        <v>2463683</v>
      </c>
    </row>
    <row r="25" spans="1:25" s="72" customFormat="1" ht="24.75" x14ac:dyDescent="0.5">
      <c r="A25" s="132"/>
      <c r="D25" s="127"/>
      <c r="E25" s="172"/>
      <c r="F25" s="173"/>
      <c r="G25" s="172"/>
      <c r="H25" s="173"/>
      <c r="I25" s="172"/>
      <c r="J25" s="173"/>
      <c r="K25" s="172"/>
      <c r="L25" s="174"/>
      <c r="M25" s="172"/>
      <c r="N25" s="172"/>
      <c r="O25" s="172"/>
      <c r="P25" s="172"/>
      <c r="Q25" s="172"/>
      <c r="R25" s="172"/>
      <c r="S25" s="172"/>
      <c r="T25" s="174"/>
      <c r="U25" s="172"/>
      <c r="V25" s="173"/>
      <c r="W25" s="172"/>
      <c r="X25" s="173"/>
      <c r="Y25" s="172"/>
    </row>
    <row r="26" spans="1:25" s="148" customFormat="1" ht="25.5" customHeight="1" thickBot="1" x14ac:dyDescent="0.6">
      <c r="A26" s="121" t="s">
        <v>185</v>
      </c>
      <c r="D26" s="127"/>
      <c r="E26" s="176">
        <f>E24+E14+E19</f>
        <v>6164096</v>
      </c>
      <c r="F26" s="177"/>
      <c r="G26" s="176">
        <f>G24+G14+G19</f>
        <v>2310704</v>
      </c>
      <c r="H26" s="177"/>
      <c r="I26" s="281">
        <f>I24+I14+I19</f>
        <v>21158</v>
      </c>
      <c r="J26" s="177"/>
      <c r="K26" s="208">
        <f>K24+K14+K19</f>
        <v>5242</v>
      </c>
      <c r="L26" s="177"/>
      <c r="M26" s="176">
        <f>M24+M14+M19</f>
        <v>1365</v>
      </c>
      <c r="N26" s="156"/>
      <c r="O26" s="176">
        <f>O24+O14+O19</f>
        <v>3843</v>
      </c>
      <c r="P26" s="156"/>
      <c r="Q26" s="281">
        <f>Q24+Q14+Q19</f>
        <v>292</v>
      </c>
      <c r="R26" s="156"/>
      <c r="S26" s="176">
        <f>S24+S14+S19</f>
        <v>10742</v>
      </c>
      <c r="T26" s="178"/>
      <c r="U26" s="176">
        <f>U24+U14+U19</f>
        <v>569398</v>
      </c>
      <c r="V26" s="178"/>
      <c r="W26" s="176">
        <f>W24+W14+W19</f>
        <v>12788357</v>
      </c>
      <c r="X26" s="177"/>
      <c r="Y26" s="176">
        <f>Y24+Y14+Y19</f>
        <v>21864455</v>
      </c>
    </row>
    <row r="27" spans="1:25" s="72" customFormat="1" ht="24" thickTop="1" x14ac:dyDescent="0.5">
      <c r="D27" s="127"/>
      <c r="W27" s="126"/>
      <c r="X27" s="126"/>
    </row>
    <row r="28" spans="1:25" s="72" customFormat="1" ht="23.25" x14ac:dyDescent="0.5">
      <c r="D28" s="127"/>
      <c r="W28" s="126"/>
      <c r="X28" s="126"/>
      <c r="Y28" s="180"/>
    </row>
    <row r="29" spans="1:25" s="72" customFormat="1" ht="23.25" x14ac:dyDescent="0.5">
      <c r="D29" s="127"/>
      <c r="W29" s="126"/>
      <c r="X29" s="126"/>
    </row>
    <row r="30" spans="1:25" s="72" customFormat="1" ht="23.25" x14ac:dyDescent="0.5">
      <c r="D30" s="127"/>
      <c r="W30" s="126"/>
      <c r="X30" s="126"/>
    </row>
    <row r="31" spans="1:25" s="72" customFormat="1" ht="23.25" x14ac:dyDescent="0.5">
      <c r="D31" s="127"/>
      <c r="W31" s="126"/>
      <c r="X31" s="126"/>
    </row>
    <row r="32" spans="1:25" s="72" customFormat="1" ht="23.25" x14ac:dyDescent="0.5">
      <c r="D32" s="127"/>
      <c r="W32" s="126"/>
      <c r="X32" s="126"/>
    </row>
    <row r="78" spans="1:1" x14ac:dyDescent="0.35">
      <c r="A78" s="181" t="s">
        <v>85</v>
      </c>
    </row>
    <row r="122" spans="1:1" x14ac:dyDescent="0.35">
      <c r="A122" s="181" t="s">
        <v>86</v>
      </c>
    </row>
  </sheetData>
  <mergeCells count="4">
    <mergeCell ref="E4:Y4"/>
    <mergeCell ref="K5:S5"/>
    <mergeCell ref="U5:W5"/>
    <mergeCell ref="E12:Y12"/>
  </mergeCells>
  <pageMargins left="0.8" right="0.8" top="0.48" bottom="0.4" header="0.5" footer="0.4"/>
  <pageSetup paperSize="9" scale="51" firstPageNumber="9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E5E0-40FE-4CBC-A037-1F6A9069D688}">
  <sheetPr>
    <pageSetUpPr fitToPage="1"/>
  </sheetPr>
  <dimension ref="A1:AA32"/>
  <sheetViews>
    <sheetView topLeftCell="A9" zoomScale="57" zoomScaleNormal="57" zoomScaleSheetLayoutView="70" workbookViewId="0">
      <selection activeCell="G47" sqref="G47"/>
    </sheetView>
  </sheetViews>
  <sheetFormatPr defaultColWidth="9.625" defaultRowHeight="16.5" x14ac:dyDescent="0.35"/>
  <cols>
    <col min="1" max="2" width="3.625" style="181" customWidth="1"/>
    <col min="3" max="3" width="56.5" style="181" customWidth="1"/>
    <col min="4" max="4" width="5.125" style="182" customWidth="1"/>
    <col min="5" max="5" width="14.5" style="181" customWidth="1"/>
    <col min="6" max="6" width="1.375" style="181" customWidth="1"/>
    <col min="7" max="7" width="16.375" style="181" customWidth="1"/>
    <col min="8" max="8" width="1.375" style="181" customWidth="1"/>
    <col min="9" max="9" width="14.5" style="181" customWidth="1"/>
    <col min="10" max="10" width="1.375" style="181" customWidth="1"/>
    <col min="11" max="11" width="14.5" style="181" customWidth="1"/>
    <col min="12" max="12" width="1.375" style="181" customWidth="1"/>
    <col min="13" max="13" width="20.5" style="181" customWidth="1"/>
    <col min="14" max="14" width="1.375" style="181" customWidth="1"/>
    <col min="15" max="15" width="19.5" style="181" customWidth="1"/>
    <col min="16" max="16" width="1.375" style="181" customWidth="1"/>
    <col min="17" max="17" width="18.625" style="181" customWidth="1"/>
    <col min="18" max="18" width="1.375" style="181" customWidth="1"/>
    <col min="19" max="19" width="15.625" style="181" customWidth="1"/>
    <col min="20" max="20" width="1.375" style="181" customWidth="1"/>
    <col min="21" max="21" width="14.5" style="181" customWidth="1"/>
    <col min="22" max="22" width="1.375" style="181" customWidth="1"/>
    <col min="23" max="23" width="14.5" style="183" customWidth="1"/>
    <col min="24" max="24" width="1.375" style="183" customWidth="1"/>
    <col min="25" max="25" width="13.625" style="181" hidden="1" customWidth="1"/>
    <col min="26" max="26" width="1.375" style="181" hidden="1" customWidth="1"/>
    <col min="27" max="27" width="13.375" style="181" customWidth="1"/>
    <col min="28" max="16384" width="9.625" style="181"/>
  </cols>
  <sheetData>
    <row r="1" spans="1:27" s="72" customFormat="1" ht="25.5" customHeight="1" x14ac:dyDescent="0.5">
      <c r="A1" s="1" t="s">
        <v>169</v>
      </c>
      <c r="C1" s="121"/>
      <c r="D1" s="122"/>
      <c r="E1" s="121"/>
      <c r="W1" s="123"/>
      <c r="X1" s="124"/>
    </row>
    <row r="2" spans="1:27" s="72" customFormat="1" ht="25.5" customHeight="1" x14ac:dyDescent="0.5">
      <c r="A2" s="125" t="s">
        <v>182</v>
      </c>
      <c r="B2" s="121"/>
      <c r="C2" s="121"/>
      <c r="D2" s="122"/>
      <c r="E2" s="121"/>
      <c r="F2" s="121"/>
      <c r="H2" s="121"/>
      <c r="W2" s="124"/>
      <c r="X2" s="124"/>
    </row>
    <row r="3" spans="1:27" s="72" customFormat="1" ht="25.5" customHeight="1" x14ac:dyDescent="0.5">
      <c r="A3" s="121"/>
      <c r="B3" s="121"/>
      <c r="C3" s="121"/>
      <c r="D3" s="122"/>
      <c r="E3" s="121"/>
      <c r="F3" s="121"/>
      <c r="H3" s="121"/>
      <c r="W3" s="126"/>
      <c r="X3" s="126"/>
    </row>
    <row r="4" spans="1:27" s="72" customFormat="1" ht="25.5" customHeight="1" x14ac:dyDescent="0.5">
      <c r="A4" s="121"/>
      <c r="B4" s="121"/>
      <c r="C4" s="121"/>
      <c r="D4" s="122"/>
      <c r="E4" s="295" t="s">
        <v>0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</row>
    <row r="5" spans="1:27" s="72" customFormat="1" ht="25.5" customHeight="1" x14ac:dyDescent="0.5">
      <c r="D5" s="127"/>
      <c r="K5" s="296" t="s">
        <v>31</v>
      </c>
      <c r="L5" s="296"/>
      <c r="M5" s="296"/>
      <c r="N5" s="296"/>
      <c r="O5" s="296"/>
      <c r="P5" s="296"/>
      <c r="Q5" s="296"/>
      <c r="R5" s="296"/>
      <c r="S5" s="296"/>
      <c r="T5" s="128"/>
      <c r="U5" s="296" t="s">
        <v>32</v>
      </c>
      <c r="V5" s="296"/>
      <c r="W5" s="296"/>
      <c r="Y5" s="126"/>
    </row>
    <row r="6" spans="1:27" s="72" customFormat="1" ht="25.5" customHeight="1" x14ac:dyDescent="0.5">
      <c r="D6" s="127"/>
      <c r="G6" s="128"/>
      <c r="I6" s="128"/>
      <c r="J6" s="128"/>
      <c r="K6" s="128"/>
      <c r="L6" s="128"/>
      <c r="M6" s="128"/>
      <c r="N6" s="128"/>
      <c r="O6" s="128"/>
      <c r="P6" s="128"/>
      <c r="Q6" s="128" t="s">
        <v>91</v>
      </c>
      <c r="R6" s="128"/>
      <c r="S6" s="128"/>
      <c r="T6" s="128"/>
      <c r="U6" s="128"/>
      <c r="V6" s="128"/>
      <c r="W6" s="128"/>
      <c r="Y6" s="126"/>
    </row>
    <row r="7" spans="1:27" s="72" customFormat="1" ht="25.5" customHeight="1" x14ac:dyDescent="0.5">
      <c r="D7" s="127"/>
      <c r="G7" s="128"/>
      <c r="I7" s="128"/>
      <c r="J7" s="128"/>
      <c r="L7" s="129"/>
      <c r="M7" s="128" t="s">
        <v>105</v>
      </c>
      <c r="N7" s="129"/>
      <c r="O7" s="128" t="s">
        <v>91</v>
      </c>
      <c r="P7" s="128"/>
      <c r="Q7" s="184" t="s">
        <v>63</v>
      </c>
      <c r="R7" s="128"/>
      <c r="S7" s="128"/>
      <c r="T7" s="128"/>
      <c r="U7" s="128"/>
      <c r="V7" s="128"/>
      <c r="W7" s="128"/>
      <c r="Y7" s="126"/>
    </row>
    <row r="8" spans="1:27" s="131" customFormat="1" ht="25.5" customHeight="1" x14ac:dyDescent="0.5">
      <c r="B8" s="132"/>
      <c r="D8" s="122"/>
      <c r="F8" s="133"/>
      <c r="H8" s="133"/>
      <c r="K8" s="72"/>
      <c r="L8" s="129"/>
      <c r="M8" s="184" t="s">
        <v>64</v>
      </c>
      <c r="N8" s="129"/>
      <c r="O8" s="128" t="s">
        <v>156</v>
      </c>
      <c r="P8" s="130"/>
      <c r="Q8" s="184" t="s">
        <v>65</v>
      </c>
      <c r="R8" s="129"/>
      <c r="S8" s="134"/>
      <c r="T8" s="134"/>
      <c r="U8" s="134"/>
      <c r="V8" s="134"/>
      <c r="W8" s="133"/>
      <c r="X8" s="133"/>
      <c r="Y8" s="135"/>
      <c r="AA8" s="135"/>
    </row>
    <row r="9" spans="1:27" s="131" customFormat="1" ht="25.5" customHeight="1" x14ac:dyDescent="0.5">
      <c r="A9" s="132"/>
      <c r="B9" s="132"/>
      <c r="D9" s="122"/>
      <c r="I9" s="133"/>
      <c r="J9" s="133"/>
      <c r="K9" s="133" t="s">
        <v>66</v>
      </c>
      <c r="L9" s="134"/>
      <c r="M9" s="184" t="s">
        <v>67</v>
      </c>
      <c r="N9" s="134"/>
      <c r="O9" s="184" t="s">
        <v>157</v>
      </c>
      <c r="P9" s="130"/>
      <c r="Q9" s="133" t="s">
        <v>68</v>
      </c>
      <c r="R9" s="134"/>
      <c r="V9" s="134"/>
      <c r="W9" s="133"/>
      <c r="X9" s="133"/>
    </row>
    <row r="10" spans="1:27" s="131" customFormat="1" ht="25.5" customHeight="1" x14ac:dyDescent="0.5">
      <c r="A10" s="132"/>
      <c r="B10" s="132"/>
      <c r="D10" s="122"/>
      <c r="E10" s="133" t="s">
        <v>90</v>
      </c>
      <c r="F10" s="133"/>
      <c r="G10" s="133" t="s">
        <v>146</v>
      </c>
      <c r="H10" s="133"/>
      <c r="I10" s="133"/>
      <c r="J10" s="133"/>
      <c r="K10" s="133" t="s">
        <v>69</v>
      </c>
      <c r="L10" s="134"/>
      <c r="M10" s="133" t="s">
        <v>70</v>
      </c>
      <c r="N10" s="134"/>
      <c r="O10" s="184" t="s">
        <v>158</v>
      </c>
      <c r="P10" s="133"/>
      <c r="Q10" s="133" t="s">
        <v>71</v>
      </c>
      <c r="R10" s="134"/>
      <c r="S10" s="136" t="s">
        <v>72</v>
      </c>
      <c r="T10" s="134"/>
      <c r="U10" s="137" t="s">
        <v>73</v>
      </c>
      <c r="V10" s="134"/>
      <c r="W10" s="133"/>
      <c r="X10" s="133"/>
      <c r="Y10" s="138" t="s">
        <v>74</v>
      </c>
      <c r="AA10" s="138" t="s">
        <v>74</v>
      </c>
    </row>
    <row r="11" spans="1:27" s="131" customFormat="1" ht="25.5" customHeight="1" x14ac:dyDescent="0.5">
      <c r="A11" s="132"/>
      <c r="B11" s="132"/>
      <c r="D11" s="139"/>
      <c r="E11" s="140" t="s">
        <v>75</v>
      </c>
      <c r="F11" s="133"/>
      <c r="G11" s="141" t="s">
        <v>155</v>
      </c>
      <c r="H11" s="133"/>
      <c r="I11" s="141" t="s">
        <v>30</v>
      </c>
      <c r="J11" s="133"/>
      <c r="K11" s="141" t="s">
        <v>76</v>
      </c>
      <c r="L11" s="129"/>
      <c r="M11" s="133" t="s">
        <v>77</v>
      </c>
      <c r="N11" s="129"/>
      <c r="O11" s="133" t="s">
        <v>159</v>
      </c>
      <c r="P11" s="133"/>
      <c r="Q11" s="133" t="s">
        <v>77</v>
      </c>
      <c r="R11" s="129"/>
      <c r="S11" s="136" t="s">
        <v>78</v>
      </c>
      <c r="T11" s="134"/>
      <c r="U11" s="137" t="s">
        <v>79</v>
      </c>
      <c r="V11" s="133"/>
      <c r="W11" s="140" t="s">
        <v>80</v>
      </c>
      <c r="X11" s="133"/>
      <c r="Y11" s="136" t="s">
        <v>81</v>
      </c>
      <c r="AA11" s="136" t="s">
        <v>82</v>
      </c>
    </row>
    <row r="12" spans="1:27" s="131" customFormat="1" ht="25.5" customHeight="1" x14ac:dyDescent="0.5">
      <c r="A12" s="132"/>
      <c r="B12" s="132"/>
      <c r="E12" s="297" t="s">
        <v>6</v>
      </c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  <c r="Z12" s="297"/>
      <c r="AA12" s="297"/>
    </row>
    <row r="13" spans="1:27" s="72" customFormat="1" ht="25.5" customHeight="1" x14ac:dyDescent="0.5">
      <c r="A13" s="142" t="s">
        <v>150</v>
      </c>
      <c r="B13" s="132"/>
      <c r="C13" s="132"/>
      <c r="D13" s="122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</row>
    <row r="14" spans="1:27" s="72" customFormat="1" ht="25.5" customHeight="1" x14ac:dyDescent="0.55000000000000004">
      <c r="A14" s="142" t="s">
        <v>88</v>
      </c>
      <c r="B14" s="132"/>
      <c r="C14" s="132"/>
      <c r="D14" s="122"/>
      <c r="E14" s="144">
        <v>5822917</v>
      </c>
      <c r="F14" s="144"/>
      <c r="G14" s="145">
        <v>288938</v>
      </c>
      <c r="H14" s="144"/>
      <c r="I14" s="145">
        <v>768239.326</v>
      </c>
      <c r="J14" s="144"/>
      <c r="K14" s="144">
        <v>1164</v>
      </c>
      <c r="L14" s="144"/>
      <c r="M14" s="145">
        <v>-222</v>
      </c>
      <c r="N14" s="144"/>
      <c r="O14" s="145">
        <v>0</v>
      </c>
      <c r="P14" s="145"/>
      <c r="Q14" s="145">
        <v>286</v>
      </c>
      <c r="R14" s="144"/>
      <c r="S14" s="144">
        <f>SUM(K14:Q14)</f>
        <v>1228</v>
      </c>
      <c r="T14" s="144"/>
      <c r="U14" s="144">
        <v>389831</v>
      </c>
      <c r="V14" s="144"/>
      <c r="W14" s="144">
        <v>7110424</v>
      </c>
      <c r="X14" s="144"/>
      <c r="Y14" s="144"/>
      <c r="Z14" s="146"/>
      <c r="AA14" s="144">
        <f>SUM(S14:W14,E14,G14,I14)</f>
        <v>14381577.325999999</v>
      </c>
    </row>
    <row r="15" spans="1:27" s="72" customFormat="1" ht="25.5" x14ac:dyDescent="0.55000000000000004">
      <c r="A15" s="142"/>
      <c r="B15" s="147"/>
      <c r="C15" s="148"/>
      <c r="D15" s="127"/>
      <c r="E15" s="149"/>
      <c r="F15" s="150"/>
      <c r="G15" s="149"/>
      <c r="H15" s="150"/>
      <c r="I15" s="149"/>
      <c r="J15" s="150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50"/>
      <c r="W15" s="149"/>
      <c r="X15" s="150"/>
      <c r="Y15" s="149"/>
      <c r="Z15" s="151"/>
      <c r="AA15" s="149"/>
    </row>
    <row r="16" spans="1:27" s="72" customFormat="1" ht="25.5" customHeight="1" x14ac:dyDescent="0.55000000000000004">
      <c r="A16" s="142" t="s">
        <v>172</v>
      </c>
      <c r="B16" s="147"/>
      <c r="C16" s="148"/>
      <c r="D16" s="127"/>
      <c r="E16" s="149"/>
      <c r="F16" s="150"/>
      <c r="G16" s="149"/>
      <c r="H16" s="150"/>
      <c r="I16" s="149"/>
      <c r="J16" s="150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50"/>
      <c r="W16" s="149"/>
      <c r="X16" s="150"/>
      <c r="Y16" s="149"/>
      <c r="Z16" s="151"/>
      <c r="AA16" s="149"/>
    </row>
    <row r="17" spans="1:27" s="72" customFormat="1" ht="25.5" customHeight="1" x14ac:dyDescent="0.55000000000000004">
      <c r="A17" s="142"/>
      <c r="B17" s="72" t="s">
        <v>168</v>
      </c>
      <c r="C17" s="148"/>
      <c r="D17" s="127"/>
      <c r="E17" s="153">
        <v>0</v>
      </c>
      <c r="F17" s="150"/>
      <c r="G17" s="172">
        <v>-288938</v>
      </c>
      <c r="H17" s="150"/>
      <c r="I17" s="153">
        <v>0</v>
      </c>
      <c r="J17" s="150"/>
      <c r="K17" s="153">
        <v>0</v>
      </c>
      <c r="L17" s="149"/>
      <c r="M17" s="153">
        <v>0</v>
      </c>
      <c r="N17" s="149"/>
      <c r="O17" s="153">
        <v>0</v>
      </c>
      <c r="P17" s="149"/>
      <c r="Q17" s="153">
        <v>0</v>
      </c>
      <c r="R17" s="149"/>
      <c r="S17" s="210">
        <f>SUM(K17:Q17)</f>
        <v>0</v>
      </c>
      <c r="T17" s="149"/>
      <c r="U17" s="153">
        <v>0</v>
      </c>
      <c r="V17" s="150"/>
      <c r="W17" s="172">
        <v>-140874</v>
      </c>
      <c r="X17" s="150"/>
      <c r="Y17" s="149"/>
      <c r="Z17" s="151"/>
      <c r="AA17" s="164">
        <f>SUM(S17:W17,E17,G17,I17)</f>
        <v>-429812</v>
      </c>
    </row>
    <row r="18" spans="1:27" s="72" customFormat="1" ht="25.5" customHeight="1" x14ac:dyDescent="0.55000000000000004">
      <c r="A18" s="142"/>
      <c r="B18" s="72" t="s">
        <v>95</v>
      </c>
      <c r="C18" s="148"/>
      <c r="D18" s="127"/>
      <c r="E18" s="153">
        <v>0</v>
      </c>
      <c r="F18" s="150"/>
      <c r="G18" s="153">
        <v>0</v>
      </c>
      <c r="H18" s="150"/>
      <c r="I18" s="153">
        <v>0</v>
      </c>
      <c r="J18" s="150"/>
      <c r="K18" s="172">
        <v>13238</v>
      </c>
      <c r="L18" s="149"/>
      <c r="M18" s="153">
        <v>0</v>
      </c>
      <c r="N18" s="149"/>
      <c r="O18" s="153">
        <v>0</v>
      </c>
      <c r="P18" s="149"/>
      <c r="Q18" s="153">
        <v>0</v>
      </c>
      <c r="R18" s="149"/>
      <c r="S18" s="164">
        <f>SUM(K18:Q18)</f>
        <v>13238</v>
      </c>
      <c r="T18" s="149"/>
      <c r="U18" s="153">
        <v>0</v>
      </c>
      <c r="V18" s="150"/>
      <c r="W18" s="153">
        <v>0</v>
      </c>
      <c r="X18" s="150"/>
      <c r="Y18" s="149"/>
      <c r="Z18" s="151"/>
      <c r="AA18" s="164">
        <f>SUM(S18:W18,E18,G18,I18)</f>
        <v>13238</v>
      </c>
    </row>
    <row r="19" spans="1:27" s="72" customFormat="1" ht="25.5" customHeight="1" x14ac:dyDescent="0.55000000000000004">
      <c r="A19" s="142" t="s">
        <v>173</v>
      </c>
      <c r="B19" s="154"/>
      <c r="D19" s="127"/>
      <c r="E19" s="155">
        <f>E18+E17</f>
        <v>0</v>
      </c>
      <c r="F19" s="156"/>
      <c r="G19" s="155">
        <f>G18+G17</f>
        <v>-288938</v>
      </c>
      <c r="H19" s="156"/>
      <c r="I19" s="155">
        <f>I18+I17</f>
        <v>0</v>
      </c>
      <c r="J19" s="156"/>
      <c r="K19" s="155">
        <f>K18+K17</f>
        <v>13238</v>
      </c>
      <c r="L19" s="156"/>
      <c r="M19" s="155">
        <f>M18+M17</f>
        <v>0</v>
      </c>
      <c r="N19" s="156"/>
      <c r="O19" s="155">
        <f>O18+O17</f>
        <v>0</v>
      </c>
      <c r="P19" s="156"/>
      <c r="Q19" s="155">
        <f>Q18+Q17</f>
        <v>0</v>
      </c>
      <c r="R19" s="156"/>
      <c r="S19" s="155">
        <f>S18+S17</f>
        <v>13238</v>
      </c>
      <c r="T19" s="156"/>
      <c r="U19" s="155">
        <f>U18+U17</f>
        <v>0</v>
      </c>
      <c r="V19" s="156"/>
      <c r="W19" s="155">
        <f>W18+W17</f>
        <v>-140874</v>
      </c>
      <c r="X19" s="156"/>
      <c r="Y19" s="155" t="e">
        <f>SUM(#REF!)</f>
        <v>#REF!</v>
      </c>
      <c r="Z19" s="156"/>
      <c r="AA19" s="155">
        <f>SUM(AA17:AA18)</f>
        <v>-416574</v>
      </c>
    </row>
    <row r="20" spans="1:27" s="72" customFormat="1" ht="25.5" x14ac:dyDescent="0.55000000000000004">
      <c r="A20" s="152"/>
      <c r="B20" s="154"/>
      <c r="D20" s="127"/>
      <c r="E20" s="149"/>
      <c r="F20" s="150"/>
      <c r="G20" s="149"/>
      <c r="H20" s="150"/>
      <c r="I20" s="149"/>
      <c r="J20" s="150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50"/>
      <c r="W20" s="149"/>
      <c r="X20" s="150"/>
      <c r="Y20" s="149"/>
      <c r="Z20" s="151"/>
      <c r="AA20" s="149"/>
    </row>
    <row r="21" spans="1:27" s="158" customFormat="1" ht="25.5" customHeight="1" x14ac:dyDescent="0.55000000000000004">
      <c r="A21" s="148" t="s">
        <v>97</v>
      </c>
      <c r="B21" s="157"/>
      <c r="D21" s="128"/>
      <c r="E21" s="159"/>
      <c r="F21" s="160"/>
      <c r="G21" s="159"/>
      <c r="H21" s="160"/>
      <c r="I21" s="159"/>
      <c r="J21" s="161"/>
      <c r="K21" s="159"/>
      <c r="L21" s="162"/>
      <c r="M21" s="159"/>
      <c r="N21" s="162"/>
      <c r="O21" s="159"/>
      <c r="P21" s="159"/>
      <c r="Q21" s="159"/>
      <c r="R21" s="162"/>
      <c r="S21" s="159"/>
      <c r="T21" s="162"/>
      <c r="U21" s="159"/>
      <c r="V21" s="162"/>
      <c r="W21" s="159"/>
      <c r="X21" s="162"/>
      <c r="Y21" s="159"/>
      <c r="Z21" s="162"/>
      <c r="AA21" s="159"/>
    </row>
    <row r="22" spans="1:27" s="158" customFormat="1" ht="25.5" customHeight="1" x14ac:dyDescent="0.55000000000000004">
      <c r="A22" s="148"/>
      <c r="B22" s="157" t="s">
        <v>92</v>
      </c>
      <c r="D22" s="128"/>
      <c r="E22" s="153">
        <v>0</v>
      </c>
      <c r="F22" s="149"/>
      <c r="G22" s="153">
        <v>0</v>
      </c>
      <c r="H22" s="149"/>
      <c r="I22" s="153">
        <v>0</v>
      </c>
      <c r="J22" s="149"/>
      <c r="K22" s="153">
        <v>0</v>
      </c>
      <c r="L22" s="149"/>
      <c r="M22" s="153">
        <v>0</v>
      </c>
      <c r="N22" s="149"/>
      <c r="O22" s="153">
        <v>0</v>
      </c>
      <c r="P22" s="150"/>
      <c r="Q22" s="153">
        <v>0</v>
      </c>
      <c r="R22" s="163"/>
      <c r="S22" s="153">
        <f>SUM(K22:Q22)</f>
        <v>0</v>
      </c>
      <c r="T22" s="150"/>
      <c r="U22" s="153">
        <v>0</v>
      </c>
      <c r="V22" s="163"/>
      <c r="W22" s="172">
        <v>2816661</v>
      </c>
      <c r="X22" s="163"/>
      <c r="Y22" s="164">
        <f>W22</f>
        <v>2816661</v>
      </c>
      <c r="Z22" s="163"/>
      <c r="AA22" s="164">
        <f>SUM(S22:W22,E22,G22,I22)</f>
        <v>2816661</v>
      </c>
    </row>
    <row r="23" spans="1:27" s="158" customFormat="1" ht="25.5" customHeight="1" x14ac:dyDescent="0.5">
      <c r="A23" s="148"/>
      <c r="B23" s="157" t="s">
        <v>96</v>
      </c>
      <c r="D23" s="128"/>
      <c r="E23" s="153">
        <v>0</v>
      </c>
      <c r="F23" s="165"/>
      <c r="G23" s="153">
        <v>0</v>
      </c>
      <c r="H23" s="165"/>
      <c r="I23" s="153">
        <v>0</v>
      </c>
      <c r="J23" s="166"/>
      <c r="K23" s="153">
        <v>0</v>
      </c>
      <c r="L23" s="163"/>
      <c r="M23" s="172">
        <v>-4034</v>
      </c>
      <c r="N23" s="163"/>
      <c r="O23" s="172">
        <v>29533</v>
      </c>
      <c r="P23" s="153"/>
      <c r="Q23" s="172">
        <v>6</v>
      </c>
      <c r="R23" s="163"/>
      <c r="S23" s="164">
        <f>SUM(K23:Q23)</f>
        <v>25505</v>
      </c>
      <c r="T23" s="163"/>
      <c r="U23" s="153">
        <v>0</v>
      </c>
      <c r="V23" s="163"/>
      <c r="W23" s="210">
        <v>0</v>
      </c>
      <c r="X23" s="163"/>
      <c r="Y23" s="164">
        <f>W23+S23</f>
        <v>25505</v>
      </c>
      <c r="Z23" s="163"/>
      <c r="AA23" s="164">
        <f>SUM(S23:W23,E23,G23,I23)</f>
        <v>25505</v>
      </c>
    </row>
    <row r="24" spans="1:27" s="148" customFormat="1" ht="25.5" x14ac:dyDescent="0.55000000000000004">
      <c r="A24" s="121" t="s">
        <v>100</v>
      </c>
      <c r="D24" s="167"/>
      <c r="E24" s="155">
        <f>SUM(E22:E23)</f>
        <v>0</v>
      </c>
      <c r="F24" s="168"/>
      <c r="G24" s="155">
        <f>SUM(G22:G23)</f>
        <v>0</v>
      </c>
      <c r="H24" s="168"/>
      <c r="I24" s="155">
        <f>SUM(I22:I23)</f>
        <v>0</v>
      </c>
      <c r="J24" s="169"/>
      <c r="K24" s="155">
        <f>SUM(K22:K23)</f>
        <v>0</v>
      </c>
      <c r="L24" s="170"/>
      <c r="M24" s="155">
        <f>SUM(M22:M23)</f>
        <v>-4034</v>
      </c>
      <c r="N24" s="170"/>
      <c r="O24" s="155">
        <f>SUM(O22:O23)</f>
        <v>29533</v>
      </c>
      <c r="P24" s="156"/>
      <c r="Q24" s="155">
        <f>SUM(Q22:Q23)</f>
        <v>6</v>
      </c>
      <c r="R24" s="170"/>
      <c r="S24" s="155">
        <f>SUM(S22:S23)</f>
        <v>25505</v>
      </c>
      <c r="T24" s="170"/>
      <c r="U24" s="155">
        <f>SUM(U22:U23)</f>
        <v>0</v>
      </c>
      <c r="V24" s="168"/>
      <c r="W24" s="155">
        <f>SUM(W22:W23)</f>
        <v>2816661</v>
      </c>
      <c r="X24" s="168"/>
      <c r="Y24" s="155">
        <f>SUM(Y22:Y23)</f>
        <v>2842166</v>
      </c>
      <c r="Z24" s="171"/>
      <c r="AA24" s="155">
        <f>SUM(AA22:AA23)</f>
        <v>2842166</v>
      </c>
    </row>
    <row r="25" spans="1:27" s="72" customFormat="1" ht="24.75" x14ac:dyDescent="0.5">
      <c r="A25" s="132"/>
      <c r="D25" s="127"/>
      <c r="E25" s="172"/>
      <c r="F25" s="173"/>
      <c r="G25" s="172"/>
      <c r="H25" s="173"/>
      <c r="I25" s="172"/>
      <c r="J25" s="173"/>
      <c r="K25" s="172"/>
      <c r="L25" s="174"/>
      <c r="M25" s="172"/>
      <c r="N25" s="174"/>
      <c r="O25" s="172"/>
      <c r="P25" s="172"/>
      <c r="Q25" s="172"/>
      <c r="R25" s="174"/>
      <c r="S25" s="172"/>
      <c r="T25" s="174"/>
      <c r="U25" s="172"/>
      <c r="V25" s="173"/>
      <c r="W25" s="172"/>
      <c r="X25" s="173"/>
      <c r="Y25" s="172"/>
      <c r="Z25" s="175"/>
      <c r="AA25" s="172"/>
    </row>
    <row r="26" spans="1:27" s="148" customFormat="1" ht="25.5" customHeight="1" thickBot="1" x14ac:dyDescent="0.6">
      <c r="A26" s="121" t="s">
        <v>151</v>
      </c>
      <c r="D26" s="127"/>
      <c r="E26" s="176">
        <f>E24+E14+E19</f>
        <v>5822917</v>
      </c>
      <c r="F26" s="177"/>
      <c r="G26" s="208">
        <f>G24+G14+G19</f>
        <v>0</v>
      </c>
      <c r="H26" s="177"/>
      <c r="I26" s="176">
        <f>I24+I14+I19</f>
        <v>768239.326</v>
      </c>
      <c r="J26" s="177"/>
      <c r="K26" s="208">
        <f>K24+K14+K19</f>
        <v>14402</v>
      </c>
      <c r="L26" s="177"/>
      <c r="M26" s="176">
        <f>M24+M14+M19</f>
        <v>-4256</v>
      </c>
      <c r="N26" s="177"/>
      <c r="O26" s="176">
        <f>O24+O14+O19</f>
        <v>29533</v>
      </c>
      <c r="P26" s="156"/>
      <c r="Q26" s="176">
        <f>Q24+Q14+Q19</f>
        <v>292</v>
      </c>
      <c r="R26" s="177"/>
      <c r="S26" s="176">
        <f>S24+S14+S19</f>
        <v>39971</v>
      </c>
      <c r="T26" s="178"/>
      <c r="U26" s="176">
        <f>U24+U14+U19</f>
        <v>389831</v>
      </c>
      <c r="V26" s="178"/>
      <c r="W26" s="176">
        <f>W24+W14+W19</f>
        <v>9786211</v>
      </c>
      <c r="X26" s="177"/>
      <c r="Y26" s="176" t="e">
        <f>Y24+Y14+Y19</f>
        <v>#REF!</v>
      </c>
      <c r="Z26" s="179"/>
      <c r="AA26" s="176">
        <f>AA24+AA14+AA19</f>
        <v>16807169.325999998</v>
      </c>
    </row>
    <row r="27" spans="1:27" s="72" customFormat="1" ht="24" thickTop="1" x14ac:dyDescent="0.5">
      <c r="D27" s="127"/>
      <c r="W27" s="126"/>
      <c r="X27" s="126"/>
    </row>
    <row r="28" spans="1:27" s="72" customFormat="1" ht="23.25" x14ac:dyDescent="0.5">
      <c r="D28" s="127"/>
      <c r="W28" s="126"/>
      <c r="X28" s="126"/>
    </row>
    <row r="29" spans="1:27" s="72" customFormat="1" ht="23.25" x14ac:dyDescent="0.5">
      <c r="D29" s="127"/>
      <c r="W29" s="126"/>
      <c r="X29" s="126"/>
      <c r="AA29" s="180"/>
    </row>
    <row r="30" spans="1:27" s="72" customFormat="1" ht="23.25" x14ac:dyDescent="0.5">
      <c r="D30" s="127"/>
      <c r="W30" s="126"/>
      <c r="X30" s="126"/>
    </row>
    <row r="31" spans="1:27" s="72" customFormat="1" ht="23.25" x14ac:dyDescent="0.5">
      <c r="D31" s="127"/>
      <c r="W31" s="126"/>
      <c r="X31" s="126"/>
    </row>
    <row r="32" spans="1:27" s="72" customFormat="1" ht="23.25" x14ac:dyDescent="0.5">
      <c r="D32" s="127"/>
      <c r="W32" s="126"/>
      <c r="X32" s="126"/>
    </row>
  </sheetData>
  <mergeCells count="4">
    <mergeCell ref="E4:AA4"/>
    <mergeCell ref="K5:S5"/>
    <mergeCell ref="U5:W5"/>
    <mergeCell ref="E12:AA12"/>
  </mergeCells>
  <pageMargins left="0.7" right="0.7" top="0.48" bottom="0.5" header="0.5" footer="0.5"/>
  <pageSetup paperSize="9" scale="50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65B-E0A9-474D-B1B0-FD8B34D9E4F5}">
  <sheetPr>
    <pageSetUpPr fitToPage="1"/>
  </sheetPr>
  <dimension ref="A1:AB42"/>
  <sheetViews>
    <sheetView topLeftCell="F10" zoomScale="60" zoomScaleNormal="60" zoomScaleSheetLayoutView="85" workbookViewId="0">
      <selection activeCell="J37" sqref="J37"/>
    </sheetView>
  </sheetViews>
  <sheetFormatPr defaultColWidth="2" defaultRowHeight="16.5" x14ac:dyDescent="0.35"/>
  <cols>
    <col min="1" max="1" width="4" style="181" customWidth="1"/>
    <col min="2" max="2" width="2.625" style="181" customWidth="1"/>
    <col min="3" max="3" width="36.625" style="181" customWidth="1"/>
    <col min="4" max="4" width="8.625" style="182" customWidth="1"/>
    <col min="5" max="5" width="1.5" style="182" customWidth="1"/>
    <col min="6" max="6" width="15.375" style="181" bestFit="1" customWidth="1"/>
    <col min="7" max="7" width="1.5" style="181" customWidth="1"/>
    <col min="8" max="8" width="15.5" style="181" customWidth="1"/>
    <col min="9" max="9" width="1.5" style="181" customWidth="1"/>
    <col min="10" max="10" width="17.875" style="181" customWidth="1"/>
    <col min="11" max="11" width="1.5" style="181" customWidth="1"/>
    <col min="12" max="12" width="15.5" style="181" customWidth="1"/>
    <col min="13" max="13" width="1.5" style="181" customWidth="1"/>
    <col min="14" max="14" width="20.875" style="181" customWidth="1"/>
    <col min="15" max="15" width="1.5" style="181" customWidth="1"/>
    <col min="16" max="16" width="19.375" style="181" customWidth="1"/>
    <col min="17" max="17" width="1.5" style="181" customWidth="1"/>
    <col min="18" max="18" width="17.375" style="181" customWidth="1"/>
    <col min="19" max="19" width="1.5" style="181" customWidth="1"/>
    <col min="20" max="20" width="17.625" style="183" customWidth="1"/>
    <col min="21" max="21" width="1.5" style="183" customWidth="1"/>
    <col min="22" max="22" width="13.625" style="181" customWidth="1"/>
    <col min="23" max="23" width="1.5" style="181" customWidth="1"/>
    <col min="24" max="24" width="14.5" style="181" customWidth="1"/>
    <col min="25" max="25" width="1.5" style="181" customWidth="1"/>
    <col min="26" max="26" width="16.375" style="181" customWidth="1"/>
    <col min="27" max="245" width="9.5" style="181" customWidth="1"/>
    <col min="246" max="16384" width="2" style="181"/>
  </cols>
  <sheetData>
    <row r="1" spans="1:26" ht="23.25" x14ac:dyDescent="0.5">
      <c r="A1" s="1" t="s">
        <v>169</v>
      </c>
      <c r="B1" s="72"/>
      <c r="C1" s="121"/>
      <c r="D1" s="185"/>
      <c r="E1" s="185"/>
      <c r="F1" s="186"/>
      <c r="T1" s="181"/>
      <c r="U1" s="181"/>
      <c r="X1" s="187"/>
      <c r="Y1" s="187"/>
    </row>
    <row r="2" spans="1:26" ht="23.25" x14ac:dyDescent="0.5">
      <c r="A2" s="125" t="s">
        <v>182</v>
      </c>
      <c r="B2" s="121"/>
      <c r="C2" s="121"/>
      <c r="D2" s="185"/>
      <c r="E2" s="185"/>
      <c r="F2" s="186"/>
      <c r="G2" s="186"/>
      <c r="I2" s="186"/>
      <c r="T2" s="181"/>
      <c r="U2" s="181"/>
      <c r="X2" s="187"/>
      <c r="Y2" s="187"/>
    </row>
    <row r="3" spans="1:26" s="72" customFormat="1" ht="23.25" x14ac:dyDescent="0.5">
      <c r="A3" s="121"/>
      <c r="B3" s="121"/>
      <c r="C3" s="121"/>
      <c r="D3" s="188"/>
      <c r="E3" s="188"/>
      <c r="F3" s="121"/>
      <c r="G3" s="121"/>
      <c r="I3" s="121"/>
      <c r="X3" s="126"/>
      <c r="Y3" s="126"/>
    </row>
    <row r="4" spans="1:26" s="72" customFormat="1" ht="22.5" customHeight="1" x14ac:dyDescent="0.5">
      <c r="A4" s="121"/>
      <c r="B4" s="121"/>
      <c r="C4" s="121"/>
      <c r="D4" s="188"/>
      <c r="E4" s="188"/>
      <c r="F4" s="295" t="s">
        <v>1</v>
      </c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</row>
    <row r="5" spans="1:26" s="72" customFormat="1" ht="22.5" customHeight="1" x14ac:dyDescent="0.5">
      <c r="D5" s="127"/>
      <c r="E5" s="127"/>
      <c r="L5" s="296" t="s">
        <v>31</v>
      </c>
      <c r="M5" s="296"/>
      <c r="N5" s="296"/>
      <c r="O5" s="296"/>
      <c r="P5" s="296"/>
      <c r="Q5" s="296"/>
      <c r="R5" s="296"/>
      <c r="S5" s="296"/>
      <c r="T5" s="296"/>
      <c r="U5" s="128"/>
      <c r="V5" s="296" t="s">
        <v>32</v>
      </c>
      <c r="W5" s="296"/>
      <c r="X5" s="296"/>
      <c r="Z5" s="126"/>
    </row>
    <row r="6" spans="1:26" s="72" customFormat="1" ht="22.5" customHeight="1" x14ac:dyDescent="0.5">
      <c r="D6" s="127"/>
      <c r="E6" s="127"/>
      <c r="H6" s="128"/>
      <c r="J6" s="128"/>
      <c r="K6" s="128"/>
      <c r="L6" s="128"/>
      <c r="M6" s="128"/>
      <c r="N6" s="128"/>
      <c r="O6" s="128"/>
      <c r="P6" s="128"/>
      <c r="Q6" s="128"/>
      <c r="R6" s="128" t="s">
        <v>202</v>
      </c>
      <c r="S6" s="128"/>
      <c r="T6" s="128"/>
      <c r="U6" s="128"/>
      <c r="V6" s="128"/>
      <c r="W6" s="128"/>
      <c r="X6" s="128"/>
      <c r="Z6" s="126"/>
    </row>
    <row r="7" spans="1:26" s="131" customFormat="1" ht="22.5" customHeight="1" x14ac:dyDescent="0.5">
      <c r="B7" s="132"/>
      <c r="D7" s="122"/>
      <c r="E7" s="122"/>
      <c r="G7" s="133"/>
      <c r="I7" s="133"/>
      <c r="K7" s="133"/>
      <c r="M7" s="129"/>
      <c r="N7" s="128" t="s">
        <v>189</v>
      </c>
      <c r="O7" s="129"/>
      <c r="P7" s="128" t="s">
        <v>189</v>
      </c>
      <c r="Q7" s="128"/>
      <c r="R7" s="184" t="s">
        <v>63</v>
      </c>
      <c r="S7" s="128"/>
      <c r="T7" s="134"/>
      <c r="U7" s="134"/>
      <c r="V7" s="134"/>
      <c r="W7" s="134"/>
      <c r="X7" s="133"/>
      <c r="Y7" s="133"/>
      <c r="Z7" s="135"/>
    </row>
    <row r="8" spans="1:26" s="131" customFormat="1" ht="22.5" customHeight="1" x14ac:dyDescent="0.5">
      <c r="B8" s="132"/>
      <c r="D8" s="122"/>
      <c r="E8" s="122"/>
      <c r="F8" s="133"/>
      <c r="G8" s="133"/>
      <c r="I8" s="133"/>
      <c r="M8" s="184"/>
      <c r="N8" s="184" t="s">
        <v>64</v>
      </c>
      <c r="O8" s="129"/>
      <c r="P8" s="128" t="s">
        <v>156</v>
      </c>
      <c r="Q8" s="184"/>
      <c r="R8" s="184" t="s">
        <v>65</v>
      </c>
      <c r="S8" s="130"/>
      <c r="T8" s="134"/>
      <c r="U8" s="134"/>
      <c r="V8" s="134"/>
      <c r="W8" s="134"/>
      <c r="X8" s="133"/>
      <c r="Y8" s="133"/>
      <c r="Z8" s="135"/>
    </row>
    <row r="9" spans="1:26" s="131" customFormat="1" ht="22.5" customHeight="1" x14ac:dyDescent="0.5">
      <c r="A9" s="132"/>
      <c r="B9" s="132"/>
      <c r="D9" s="122"/>
      <c r="E9" s="122"/>
      <c r="H9" s="133"/>
      <c r="J9" s="133"/>
      <c r="K9" s="133"/>
      <c r="L9" s="133" t="s">
        <v>66</v>
      </c>
      <c r="M9" s="184"/>
      <c r="N9" s="184" t="s">
        <v>67</v>
      </c>
      <c r="O9" s="134"/>
      <c r="P9" s="184" t="s">
        <v>157</v>
      </c>
      <c r="Q9" s="184"/>
      <c r="R9" s="133" t="s">
        <v>68</v>
      </c>
      <c r="S9" s="130"/>
    </row>
    <row r="10" spans="1:26" s="131" customFormat="1" ht="22.5" customHeight="1" x14ac:dyDescent="0.5">
      <c r="A10" s="132"/>
      <c r="B10" s="132"/>
      <c r="E10" s="122"/>
      <c r="F10" s="133" t="s">
        <v>90</v>
      </c>
      <c r="G10" s="133"/>
      <c r="H10" s="133"/>
      <c r="I10" s="133"/>
      <c r="J10" s="133"/>
      <c r="K10" s="133"/>
      <c r="L10" s="133" t="s">
        <v>69</v>
      </c>
      <c r="M10" s="133"/>
      <c r="N10" s="133" t="s">
        <v>70</v>
      </c>
      <c r="O10" s="134"/>
      <c r="P10" s="184" t="s">
        <v>158</v>
      </c>
      <c r="Q10" s="133"/>
      <c r="R10" s="133" t="s">
        <v>71</v>
      </c>
      <c r="S10" s="133"/>
      <c r="T10" s="136" t="s">
        <v>72</v>
      </c>
      <c r="U10" s="134"/>
      <c r="V10" s="137" t="s">
        <v>73</v>
      </c>
      <c r="W10" s="134"/>
      <c r="X10" s="133"/>
      <c r="Y10" s="133"/>
      <c r="Z10" s="138" t="s">
        <v>74</v>
      </c>
    </row>
    <row r="11" spans="1:26" s="131" customFormat="1" ht="22.5" customHeight="1" x14ac:dyDescent="0.5">
      <c r="A11" s="132"/>
      <c r="B11" s="132"/>
      <c r="D11" s="139" t="s">
        <v>4</v>
      </c>
      <c r="E11" s="122"/>
      <c r="F11" s="140" t="s">
        <v>75</v>
      </c>
      <c r="G11" s="133"/>
      <c r="H11" s="141" t="s">
        <v>30</v>
      </c>
      <c r="I11" s="133"/>
      <c r="J11" s="140" t="s">
        <v>181</v>
      </c>
      <c r="K11" s="133"/>
      <c r="L11" s="141" t="s">
        <v>76</v>
      </c>
      <c r="M11" s="133"/>
      <c r="N11" s="133" t="s">
        <v>77</v>
      </c>
      <c r="O11" s="129"/>
      <c r="P11" s="133" t="s">
        <v>159</v>
      </c>
      <c r="Q11" s="133"/>
      <c r="R11" s="133" t="s">
        <v>77</v>
      </c>
      <c r="S11" s="133"/>
      <c r="T11" s="136" t="s">
        <v>78</v>
      </c>
      <c r="U11" s="134"/>
      <c r="V11" s="137" t="s">
        <v>79</v>
      </c>
      <c r="W11" s="133"/>
      <c r="X11" s="140" t="s">
        <v>80</v>
      </c>
      <c r="Y11" s="133"/>
      <c r="Z11" s="136" t="s">
        <v>82</v>
      </c>
    </row>
    <row r="12" spans="1:26" s="131" customFormat="1" ht="22.5" customHeight="1" x14ac:dyDescent="0.5">
      <c r="A12" s="132"/>
      <c r="B12" s="132"/>
      <c r="D12" s="122"/>
      <c r="E12" s="122"/>
      <c r="F12" s="297" t="s">
        <v>6</v>
      </c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  <c r="Z12" s="297"/>
    </row>
    <row r="13" spans="1:26" s="148" customFormat="1" ht="22.5" customHeight="1" x14ac:dyDescent="0.5">
      <c r="A13" s="142" t="s">
        <v>183</v>
      </c>
      <c r="B13" s="132"/>
      <c r="C13" s="132"/>
      <c r="D13" s="122"/>
      <c r="E13" s="127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</row>
    <row r="14" spans="1:26" s="148" customFormat="1" ht="22.5" customHeight="1" x14ac:dyDescent="0.55000000000000004">
      <c r="A14" s="142" t="s">
        <v>184</v>
      </c>
      <c r="B14" s="132"/>
      <c r="C14" s="132"/>
      <c r="D14" s="122"/>
      <c r="E14" s="127"/>
      <c r="F14" s="144">
        <v>5822917</v>
      </c>
      <c r="G14" s="144"/>
      <c r="H14" s="145">
        <v>768239</v>
      </c>
      <c r="I14" s="144"/>
      <c r="J14" s="145">
        <v>0</v>
      </c>
      <c r="K14" s="144"/>
      <c r="L14" s="144">
        <v>14402</v>
      </c>
      <c r="M14" s="144"/>
      <c r="N14" s="145">
        <v>-1536</v>
      </c>
      <c r="O14" s="145"/>
      <c r="P14" s="145">
        <v>-25362</v>
      </c>
      <c r="Q14" s="145"/>
      <c r="R14" s="145">
        <v>305</v>
      </c>
      <c r="S14" s="145"/>
      <c r="T14" s="145">
        <f>SUM(L14:R14)</f>
        <v>-12191</v>
      </c>
      <c r="U14" s="144"/>
      <c r="V14" s="144">
        <v>569398</v>
      </c>
      <c r="W14" s="144"/>
      <c r="X14" s="144">
        <v>10521100</v>
      </c>
      <c r="Y14" s="144"/>
      <c r="Z14" s="144">
        <f>SUM(T14:X14)+F14+J14+H14</f>
        <v>17669463</v>
      </c>
    </row>
    <row r="15" spans="1:26" s="148" customFormat="1" ht="22.5" customHeight="1" x14ac:dyDescent="0.55000000000000004">
      <c r="A15" s="142"/>
      <c r="B15" s="132"/>
      <c r="C15" s="132"/>
      <c r="D15" s="122"/>
      <c r="E15" s="127"/>
      <c r="F15" s="144"/>
      <c r="G15" s="144"/>
      <c r="H15" s="144"/>
      <c r="I15" s="144"/>
      <c r="J15" s="144"/>
      <c r="K15" s="144"/>
      <c r="L15" s="145"/>
      <c r="M15" s="144"/>
      <c r="N15" s="145"/>
      <c r="O15" s="145"/>
      <c r="P15" s="145"/>
      <c r="Q15" s="145"/>
      <c r="R15" s="145"/>
      <c r="S15" s="145"/>
      <c r="T15" s="145"/>
      <c r="U15" s="144"/>
      <c r="V15" s="144"/>
      <c r="W15" s="144"/>
      <c r="X15" s="144"/>
      <c r="Y15" s="144"/>
      <c r="Z15" s="144"/>
    </row>
    <row r="16" spans="1:26" s="148" customFormat="1" ht="22.5" customHeight="1" x14ac:dyDescent="0.55000000000000004">
      <c r="A16" s="142" t="s">
        <v>83</v>
      </c>
      <c r="B16" s="132"/>
      <c r="C16" s="132"/>
      <c r="D16" s="122"/>
      <c r="E16" s="127"/>
      <c r="F16" s="144"/>
      <c r="G16" s="144"/>
      <c r="H16" s="144"/>
      <c r="I16" s="144"/>
      <c r="J16" s="144"/>
      <c r="K16" s="144"/>
      <c r="L16" s="145"/>
      <c r="M16" s="144"/>
      <c r="N16" s="145"/>
      <c r="O16" s="145"/>
      <c r="P16" s="145"/>
      <c r="Q16" s="145"/>
      <c r="R16" s="145"/>
      <c r="S16" s="145"/>
      <c r="T16" s="145"/>
      <c r="U16" s="144"/>
      <c r="V16" s="144"/>
      <c r="W16" s="144"/>
      <c r="X16" s="144"/>
      <c r="Y16" s="144"/>
      <c r="Z16" s="144"/>
    </row>
    <row r="17" spans="1:28" s="148" customFormat="1" ht="22.5" customHeight="1" x14ac:dyDescent="0.55000000000000004">
      <c r="A17" s="142"/>
      <c r="B17" s="72" t="s">
        <v>186</v>
      </c>
      <c r="C17" s="132"/>
      <c r="D17" s="122">
        <v>8</v>
      </c>
      <c r="E17" s="127"/>
      <c r="F17" s="164">
        <v>323529</v>
      </c>
      <c r="G17" s="164"/>
      <c r="H17" s="164">
        <v>1509919</v>
      </c>
      <c r="I17" s="144"/>
      <c r="J17" s="153">
        <v>0</v>
      </c>
      <c r="K17" s="164"/>
      <c r="L17" s="153">
        <v>0</v>
      </c>
      <c r="M17" s="144"/>
      <c r="N17" s="153">
        <v>0</v>
      </c>
      <c r="O17" s="153"/>
      <c r="P17" s="153">
        <v>0</v>
      </c>
      <c r="Q17" s="145"/>
      <c r="R17" s="153">
        <v>0</v>
      </c>
      <c r="S17" s="145"/>
      <c r="T17" s="153">
        <f>SUM(L17:R17)</f>
        <v>0</v>
      </c>
      <c r="U17" s="144"/>
      <c r="V17" s="153">
        <f>SUM(N17:T17)</f>
        <v>0</v>
      </c>
      <c r="W17" s="144"/>
      <c r="X17" s="153">
        <f>SUM(P17:V17)</f>
        <v>0</v>
      </c>
      <c r="Y17" s="144"/>
      <c r="Z17" s="153">
        <f>F17+H17+J17+T17+V17+X17</f>
        <v>1833448</v>
      </c>
    </row>
    <row r="18" spans="1:28" s="148" customFormat="1" ht="24.75" x14ac:dyDescent="0.5">
      <c r="B18" s="152" t="s">
        <v>87</v>
      </c>
      <c r="C18" s="152"/>
      <c r="D18" s="122">
        <v>9</v>
      </c>
      <c r="E18" s="127"/>
      <c r="F18" s="189">
        <v>17650</v>
      </c>
      <c r="G18" s="153"/>
      <c r="H18" s="189">
        <v>32546</v>
      </c>
      <c r="I18" s="153"/>
      <c r="J18" s="189">
        <v>21158</v>
      </c>
      <c r="K18" s="153"/>
      <c r="L18" s="189">
        <v>-9160</v>
      </c>
      <c r="M18" s="153"/>
      <c r="N18" s="189">
        <v>0</v>
      </c>
      <c r="O18" s="153"/>
      <c r="P18" s="189">
        <v>0</v>
      </c>
      <c r="Q18" s="153"/>
      <c r="R18" s="189">
        <v>0</v>
      </c>
      <c r="S18" s="153"/>
      <c r="T18" s="189">
        <f>SUM(L18:R18)</f>
        <v>-9160</v>
      </c>
      <c r="U18" s="153"/>
      <c r="V18" s="189">
        <v>0</v>
      </c>
      <c r="W18" s="153"/>
      <c r="X18" s="189">
        <v>0</v>
      </c>
      <c r="Y18" s="153"/>
      <c r="Z18" s="189">
        <f>F18+H18+J18+T18+V18+X18</f>
        <v>62194</v>
      </c>
    </row>
    <row r="19" spans="1:28" s="148" customFormat="1" ht="25.5" x14ac:dyDescent="0.55000000000000004">
      <c r="A19" s="148" t="s">
        <v>84</v>
      </c>
      <c r="E19" s="127"/>
      <c r="F19" s="190">
        <f>SUM(F17:F18)</f>
        <v>341179</v>
      </c>
      <c r="G19" s="156"/>
      <c r="H19" s="190">
        <f>SUM(H17:H18)</f>
        <v>1542465</v>
      </c>
      <c r="I19" s="156"/>
      <c r="J19" s="190">
        <f>SUM(J17:J18)</f>
        <v>21158</v>
      </c>
      <c r="K19" s="156"/>
      <c r="L19" s="190">
        <f>SUM(L17:L18)</f>
        <v>-9160</v>
      </c>
      <c r="M19" s="156"/>
      <c r="N19" s="190">
        <f>SUM(N17:N18)</f>
        <v>0</v>
      </c>
      <c r="O19" s="156"/>
      <c r="P19" s="190">
        <f>SUM(P17:P18)</f>
        <v>0</v>
      </c>
      <c r="Q19" s="156"/>
      <c r="R19" s="190">
        <f>SUM(R17:R18)</f>
        <v>0</v>
      </c>
      <c r="S19" s="156"/>
      <c r="T19" s="190">
        <f>SUM(T17:T18)</f>
        <v>-9160</v>
      </c>
      <c r="U19" s="156"/>
      <c r="V19" s="190">
        <f>SUM(V17:V18)</f>
        <v>0</v>
      </c>
      <c r="W19" s="156"/>
      <c r="X19" s="190">
        <f>SUM(X17:X18)</f>
        <v>0</v>
      </c>
      <c r="Y19" s="156"/>
      <c r="Z19" s="190">
        <f>SUM(Z17:Z18)</f>
        <v>1895642</v>
      </c>
    </row>
    <row r="20" spans="1:28" s="148" customFormat="1" ht="25.5" x14ac:dyDescent="0.55000000000000004">
      <c r="A20" s="142"/>
      <c r="B20" s="147"/>
      <c r="D20" s="167"/>
      <c r="E20" s="127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51"/>
      <c r="AB20" s="149"/>
    </row>
    <row r="21" spans="1:28" s="148" customFormat="1" ht="22.5" customHeight="1" x14ac:dyDescent="0.55000000000000004">
      <c r="A21" s="148" t="s">
        <v>97</v>
      </c>
      <c r="B21" s="157"/>
      <c r="C21" s="72"/>
      <c r="D21" s="192"/>
      <c r="E21" s="127"/>
      <c r="F21" s="193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</row>
    <row r="22" spans="1:28" s="148" customFormat="1" ht="22.5" customHeight="1" x14ac:dyDescent="0.55000000000000004">
      <c r="B22" s="157" t="s">
        <v>92</v>
      </c>
      <c r="C22" s="194"/>
      <c r="D22" s="195"/>
      <c r="E22" s="127"/>
      <c r="F22" s="153">
        <v>0</v>
      </c>
      <c r="G22" s="144"/>
      <c r="H22" s="153">
        <v>0</v>
      </c>
      <c r="I22" s="164"/>
      <c r="J22" s="153">
        <v>0</v>
      </c>
      <c r="K22" s="164"/>
      <c r="L22" s="153">
        <v>0</v>
      </c>
      <c r="M22" s="164"/>
      <c r="N22" s="153">
        <v>0</v>
      </c>
      <c r="O22" s="153"/>
      <c r="P22" s="153">
        <v>0</v>
      </c>
      <c r="Q22" s="153"/>
      <c r="R22" s="153">
        <f>SUM(J22:N22)</f>
        <v>0</v>
      </c>
      <c r="S22" s="153"/>
      <c r="T22" s="153">
        <f>SUM(L22:P22)</f>
        <v>0</v>
      </c>
      <c r="U22" s="196"/>
      <c r="V22" s="153">
        <v>0</v>
      </c>
      <c r="W22" s="197"/>
      <c r="X22" s="153">
        <v>2451379</v>
      </c>
      <c r="Y22" s="198"/>
      <c r="Z22" s="153">
        <f>F22+H22+J22+T22+V22+X22</f>
        <v>2451379</v>
      </c>
      <c r="AA22" s="72"/>
    </row>
    <row r="23" spans="1:28" s="148" customFormat="1" ht="22.5" customHeight="1" x14ac:dyDescent="0.5">
      <c r="B23" s="157" t="s">
        <v>96</v>
      </c>
      <c r="C23" s="72"/>
      <c r="D23" s="127"/>
      <c r="E23" s="127"/>
      <c r="F23" s="189">
        <v>0</v>
      </c>
      <c r="G23" s="153"/>
      <c r="H23" s="189">
        <v>0</v>
      </c>
      <c r="I23" s="199"/>
      <c r="J23" s="189">
        <v>0</v>
      </c>
      <c r="K23" s="200"/>
      <c r="L23" s="189">
        <v>0</v>
      </c>
      <c r="M23" s="200"/>
      <c r="N23" s="153">
        <v>2901</v>
      </c>
      <c r="O23" s="200"/>
      <c r="P23" s="189">
        <v>29205</v>
      </c>
      <c r="Q23" s="200"/>
      <c r="R23" s="153">
        <v>-13</v>
      </c>
      <c r="S23" s="200"/>
      <c r="T23" s="189">
        <f>L23+N23+P23+R23</f>
        <v>32093</v>
      </c>
      <c r="U23" s="200"/>
      <c r="V23" s="189">
        <v>0</v>
      </c>
      <c r="W23" s="200"/>
      <c r="X23" s="189">
        <v>0</v>
      </c>
      <c r="Y23" s="200"/>
      <c r="Z23" s="189">
        <f>F23+H23+J23+T23+V23+X23</f>
        <v>32093</v>
      </c>
      <c r="AA23" s="72"/>
    </row>
    <row r="24" spans="1:28" s="148" customFormat="1" ht="22.5" customHeight="1" x14ac:dyDescent="0.55000000000000004">
      <c r="A24" s="121" t="s">
        <v>100</v>
      </c>
      <c r="C24" s="72"/>
      <c r="D24" s="127"/>
      <c r="E24" s="127"/>
      <c r="F24" s="202">
        <f>F22+F23</f>
        <v>0</v>
      </c>
      <c r="G24" s="145"/>
      <c r="H24" s="202">
        <f>H22+H23</f>
        <v>0</v>
      </c>
      <c r="I24" s="145"/>
      <c r="J24" s="202">
        <f>J22+J23</f>
        <v>0</v>
      </c>
      <c r="K24" s="191"/>
      <c r="L24" s="202">
        <f>L22+L23</f>
        <v>0</v>
      </c>
      <c r="M24" s="191"/>
      <c r="N24" s="202">
        <f>N22+N23</f>
        <v>2901</v>
      </c>
      <c r="O24" s="145"/>
      <c r="P24" s="202">
        <f>P22+P23</f>
        <v>29205</v>
      </c>
      <c r="Q24" s="145"/>
      <c r="R24" s="202">
        <f>R22+R23</f>
        <v>-13</v>
      </c>
      <c r="S24" s="145"/>
      <c r="T24" s="202">
        <f>T22+T23</f>
        <v>32093</v>
      </c>
      <c r="U24" s="191"/>
      <c r="V24" s="202">
        <f>V22+V23</f>
        <v>0</v>
      </c>
      <c r="W24" s="191"/>
      <c r="X24" s="202">
        <f>X22+X23</f>
        <v>2451379</v>
      </c>
      <c r="Y24" s="145"/>
      <c r="Z24" s="202">
        <f>Z22+Z23</f>
        <v>2483472</v>
      </c>
    </row>
    <row r="25" spans="1:28" s="72" customFormat="1" ht="24.75" x14ac:dyDescent="0.5">
      <c r="A25" s="132"/>
      <c r="D25" s="127"/>
      <c r="E25" s="127"/>
      <c r="F25" s="200"/>
      <c r="G25" s="203"/>
      <c r="H25" s="200"/>
      <c r="I25" s="203"/>
      <c r="J25" s="200"/>
      <c r="K25" s="203"/>
      <c r="L25" s="200"/>
      <c r="M25" s="200"/>
      <c r="N25" s="200"/>
      <c r="O25" s="200"/>
      <c r="P25" s="200"/>
      <c r="Q25" s="200"/>
      <c r="R25" s="200"/>
      <c r="S25" s="200"/>
      <c r="T25" s="200"/>
      <c r="U25" s="203"/>
      <c r="V25" s="200"/>
      <c r="W25" s="203"/>
      <c r="X25" s="200"/>
      <c r="Y25" s="203"/>
      <c r="Z25" s="200"/>
      <c r="AA25" s="175"/>
      <c r="AB25" s="172"/>
    </row>
    <row r="26" spans="1:28" s="148" customFormat="1" ht="26.25" thickBot="1" x14ac:dyDescent="0.6">
      <c r="A26" s="121" t="s">
        <v>185</v>
      </c>
      <c r="D26" s="167"/>
      <c r="E26" s="167"/>
      <c r="F26" s="204">
        <f>F14+F24++F19</f>
        <v>6164096</v>
      </c>
      <c r="G26" s="191"/>
      <c r="H26" s="204">
        <f>H14+H24++H19</f>
        <v>2310704</v>
      </c>
      <c r="I26" s="191"/>
      <c r="J26" s="204">
        <f>J14+J24++J19</f>
        <v>21158</v>
      </c>
      <c r="K26" s="191"/>
      <c r="L26" s="209">
        <f>L14+L24++L19</f>
        <v>5242</v>
      </c>
      <c r="M26" s="205"/>
      <c r="N26" s="204">
        <f>N14+N24++N19</f>
        <v>1365</v>
      </c>
      <c r="O26" s="205"/>
      <c r="P26" s="204">
        <f>P14+P24++P19</f>
        <v>3843</v>
      </c>
      <c r="Q26" s="205"/>
      <c r="R26" s="204">
        <f>R14+R24++R19</f>
        <v>292</v>
      </c>
      <c r="S26" s="205"/>
      <c r="T26" s="204">
        <f>T14+T24++T19</f>
        <v>10742</v>
      </c>
      <c r="U26" s="191"/>
      <c r="V26" s="204">
        <f>V14+V24++V19</f>
        <v>569398</v>
      </c>
      <c r="W26" s="205"/>
      <c r="X26" s="204">
        <f>X14+X24++X19</f>
        <v>12972479</v>
      </c>
      <c r="Y26" s="191"/>
      <c r="Z26" s="204">
        <f>Z14+Z24++Z19</f>
        <v>22048577</v>
      </c>
      <c r="AB26" s="272"/>
    </row>
    <row r="27" spans="1:28" s="72" customFormat="1" ht="25.5" thickTop="1" x14ac:dyDescent="0.5">
      <c r="D27" s="127"/>
      <c r="E27" s="127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7"/>
      <c r="U27" s="207"/>
      <c r="V27" s="206"/>
      <c r="X27" s="180"/>
      <c r="Z27" s="180"/>
    </row>
    <row r="28" spans="1:28" s="72" customFormat="1" ht="24.75" x14ac:dyDescent="0.5">
      <c r="D28" s="127"/>
      <c r="E28" s="127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7"/>
      <c r="U28" s="207"/>
      <c r="V28" s="206"/>
      <c r="Z28" s="180"/>
    </row>
    <row r="29" spans="1:28" s="72" customFormat="1" ht="24.75" x14ac:dyDescent="0.5">
      <c r="D29" s="127"/>
      <c r="E29" s="127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7"/>
      <c r="U29" s="207"/>
      <c r="V29" s="206"/>
    </row>
    <row r="30" spans="1:28" s="72" customFormat="1" ht="24.75" x14ac:dyDescent="0.5">
      <c r="D30" s="127"/>
      <c r="E30" s="127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7"/>
      <c r="U30" s="207"/>
      <c r="V30" s="206"/>
    </row>
    <row r="31" spans="1:28" s="72" customFormat="1" ht="24.75" x14ac:dyDescent="0.5">
      <c r="D31" s="127"/>
      <c r="E31" s="127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7"/>
      <c r="U31" s="207"/>
      <c r="V31" s="206"/>
    </row>
    <row r="32" spans="1:28" s="72" customFormat="1" ht="24.75" x14ac:dyDescent="0.5">
      <c r="D32" s="127"/>
      <c r="E32" s="127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7"/>
      <c r="U32" s="207"/>
      <c r="V32" s="206"/>
    </row>
    <row r="33" spans="4:22" s="72" customFormat="1" ht="24.75" x14ac:dyDescent="0.5">
      <c r="D33" s="127"/>
      <c r="E33" s="127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7"/>
      <c r="U33" s="207"/>
      <c r="V33" s="206"/>
    </row>
    <row r="34" spans="4:22" s="72" customFormat="1" ht="23.25" x14ac:dyDescent="0.5">
      <c r="D34" s="127"/>
      <c r="E34" s="127"/>
      <c r="T34" s="126"/>
      <c r="U34" s="126"/>
    </row>
    <row r="35" spans="4:22" s="72" customFormat="1" ht="23.25" x14ac:dyDescent="0.5">
      <c r="D35" s="127"/>
      <c r="E35" s="127"/>
      <c r="T35" s="126"/>
      <c r="U35" s="126"/>
    </row>
    <row r="36" spans="4:22" s="72" customFormat="1" ht="23.25" x14ac:dyDescent="0.5">
      <c r="D36" s="127"/>
      <c r="E36" s="127"/>
      <c r="T36" s="126"/>
      <c r="U36" s="126"/>
    </row>
    <row r="37" spans="4:22" s="72" customFormat="1" ht="23.25" x14ac:dyDescent="0.5">
      <c r="D37" s="127"/>
      <c r="E37" s="127"/>
      <c r="T37" s="126"/>
      <c r="U37" s="126"/>
    </row>
    <row r="38" spans="4:22" s="72" customFormat="1" ht="23.25" x14ac:dyDescent="0.5">
      <c r="D38" s="127"/>
      <c r="E38" s="127"/>
      <c r="T38" s="126"/>
      <c r="U38" s="126"/>
    </row>
    <row r="39" spans="4:22" s="72" customFormat="1" ht="23.25" x14ac:dyDescent="0.5">
      <c r="D39" s="127"/>
      <c r="E39" s="127"/>
      <c r="T39" s="126"/>
      <c r="U39" s="126"/>
    </row>
    <row r="40" spans="4:22" s="72" customFormat="1" ht="23.25" x14ac:dyDescent="0.5">
      <c r="D40" s="127"/>
      <c r="E40" s="127"/>
      <c r="T40" s="126"/>
      <c r="U40" s="126"/>
    </row>
    <row r="41" spans="4:22" s="72" customFormat="1" ht="23.25" x14ac:dyDescent="0.5">
      <c r="D41" s="127"/>
      <c r="E41" s="127"/>
      <c r="T41" s="126"/>
      <c r="U41" s="126"/>
    </row>
    <row r="42" spans="4:22" s="72" customFormat="1" ht="23.25" x14ac:dyDescent="0.5">
      <c r="D42" s="127"/>
      <c r="E42" s="127"/>
      <c r="T42" s="126"/>
      <c r="U42" s="126"/>
    </row>
  </sheetData>
  <mergeCells count="4">
    <mergeCell ref="F4:Z4"/>
    <mergeCell ref="L5:T5"/>
    <mergeCell ref="V5:X5"/>
    <mergeCell ref="F12:Z12"/>
  </mergeCells>
  <pageMargins left="0.8" right="0.8" top="0.48" bottom="0.4" header="0.5" footer="0.4"/>
  <pageSetup paperSize="9" scale="51" firstPageNumber="11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F84A-BDF8-4B3B-86B4-E1794D3AF417}">
  <sheetPr>
    <pageSetUpPr fitToPage="1"/>
  </sheetPr>
  <dimension ref="A1:AB42"/>
  <sheetViews>
    <sheetView topLeftCell="A5" zoomScale="50" zoomScaleNormal="50" zoomScaleSheetLayoutView="85" workbookViewId="0">
      <selection activeCell="A27" sqref="A27"/>
    </sheetView>
  </sheetViews>
  <sheetFormatPr defaultColWidth="2" defaultRowHeight="16.5" x14ac:dyDescent="0.35"/>
  <cols>
    <col min="1" max="1" width="4" style="181" customWidth="1"/>
    <col min="2" max="2" width="2.625" style="181" customWidth="1"/>
    <col min="3" max="3" width="56.875" style="181" customWidth="1"/>
    <col min="4" max="4" width="4.625" style="182" customWidth="1"/>
    <col min="5" max="5" width="1" style="182" customWidth="1"/>
    <col min="6" max="6" width="15.375" style="181" bestFit="1" customWidth="1"/>
    <col min="7" max="7" width="1" style="181" customWidth="1"/>
    <col min="8" max="8" width="15.625" style="181" customWidth="1"/>
    <col min="9" max="9" width="1" style="181" customWidth="1"/>
    <col min="10" max="10" width="14.5" style="181" customWidth="1"/>
    <col min="11" max="11" width="1" style="181" customWidth="1"/>
    <col min="12" max="12" width="15.5" style="181" customWidth="1"/>
    <col min="13" max="13" width="1" style="181" customWidth="1"/>
    <col min="14" max="14" width="20.5" style="181" customWidth="1"/>
    <col min="15" max="15" width="1.375" style="181" customWidth="1"/>
    <col min="16" max="16" width="19.5" style="181" customWidth="1"/>
    <col min="17" max="17" width="1" style="181" customWidth="1"/>
    <col min="18" max="18" width="19.375" style="181" customWidth="1"/>
    <col min="19" max="19" width="1" style="181" customWidth="1"/>
    <col min="20" max="20" width="16.625" style="183" customWidth="1"/>
    <col min="21" max="21" width="1" style="183" customWidth="1"/>
    <col min="22" max="22" width="12.5" style="181" customWidth="1"/>
    <col min="23" max="23" width="1" style="181" customWidth="1"/>
    <col min="24" max="24" width="14.5" style="181" customWidth="1"/>
    <col min="25" max="25" width="1" style="181" customWidth="1"/>
    <col min="26" max="26" width="14.625" style="181" customWidth="1"/>
    <col min="27" max="245" width="9.5" style="181" customWidth="1"/>
    <col min="246" max="16384" width="2" style="181"/>
  </cols>
  <sheetData>
    <row r="1" spans="1:26" ht="23.25" x14ac:dyDescent="0.5">
      <c r="A1" s="1" t="s">
        <v>169</v>
      </c>
      <c r="B1" s="72"/>
      <c r="C1" s="121"/>
      <c r="D1" s="185"/>
      <c r="E1" s="185"/>
      <c r="F1" s="186"/>
      <c r="O1" s="72"/>
      <c r="P1" s="72"/>
      <c r="T1" s="181"/>
      <c r="U1" s="181"/>
      <c r="X1" s="187"/>
      <c r="Y1" s="187"/>
    </row>
    <row r="2" spans="1:26" ht="23.25" x14ac:dyDescent="0.5">
      <c r="A2" s="125" t="s">
        <v>182</v>
      </c>
      <c r="B2" s="121"/>
      <c r="C2" s="121"/>
      <c r="D2" s="185"/>
      <c r="E2" s="185"/>
      <c r="F2" s="186"/>
      <c r="G2" s="186"/>
      <c r="I2" s="186"/>
      <c r="O2" s="72"/>
      <c r="P2" s="72"/>
      <c r="T2" s="181"/>
      <c r="U2" s="181"/>
      <c r="X2" s="187"/>
      <c r="Y2" s="187"/>
    </row>
    <row r="3" spans="1:26" s="72" customFormat="1" ht="23.25" x14ac:dyDescent="0.5">
      <c r="A3" s="121"/>
      <c r="B3" s="121"/>
      <c r="C3" s="121"/>
      <c r="D3" s="188"/>
      <c r="E3" s="188"/>
      <c r="F3" s="121"/>
      <c r="G3" s="121"/>
      <c r="I3" s="121"/>
      <c r="X3" s="126"/>
      <c r="Y3" s="126"/>
    </row>
    <row r="4" spans="1:26" s="72" customFormat="1" ht="22.5" customHeight="1" x14ac:dyDescent="0.5">
      <c r="A4" s="121"/>
      <c r="B4" s="121"/>
      <c r="C4" s="121"/>
      <c r="D4" s="188"/>
      <c r="E4" s="188"/>
      <c r="F4" s="295" t="s">
        <v>1</v>
      </c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</row>
    <row r="5" spans="1:26" s="72" customFormat="1" ht="22.5" customHeight="1" x14ac:dyDescent="0.5">
      <c r="D5" s="127"/>
      <c r="E5" s="127"/>
      <c r="L5" s="296" t="s">
        <v>31</v>
      </c>
      <c r="M5" s="296"/>
      <c r="N5" s="296"/>
      <c r="O5" s="296"/>
      <c r="P5" s="296"/>
      <c r="Q5" s="296"/>
      <c r="R5" s="296"/>
      <c r="S5" s="296"/>
      <c r="T5" s="296"/>
      <c r="U5" s="128"/>
      <c r="V5" s="296" t="s">
        <v>32</v>
      </c>
      <c r="W5" s="296"/>
      <c r="X5" s="296"/>
      <c r="Z5" s="126"/>
    </row>
    <row r="6" spans="1:26" s="72" customFormat="1" ht="22.5" customHeight="1" x14ac:dyDescent="0.5">
      <c r="D6" s="127"/>
      <c r="E6" s="127"/>
      <c r="H6" s="128"/>
      <c r="J6" s="128"/>
      <c r="K6" s="128"/>
      <c r="L6" s="128"/>
      <c r="M6" s="128"/>
      <c r="N6" s="128"/>
      <c r="O6" s="128"/>
      <c r="P6" s="128"/>
      <c r="Q6" s="128"/>
      <c r="R6" s="128" t="s">
        <v>91</v>
      </c>
      <c r="S6" s="128"/>
      <c r="T6" s="128"/>
      <c r="U6" s="128"/>
      <c r="V6" s="128"/>
      <c r="W6" s="128"/>
      <c r="X6" s="128"/>
      <c r="Z6" s="126"/>
    </row>
    <row r="7" spans="1:26" s="131" customFormat="1" ht="22.5" customHeight="1" x14ac:dyDescent="0.5">
      <c r="B7" s="132"/>
      <c r="D7" s="122"/>
      <c r="E7" s="122"/>
      <c r="G7" s="133"/>
      <c r="I7" s="133"/>
      <c r="K7" s="133"/>
      <c r="M7" s="129"/>
      <c r="N7" s="128" t="s">
        <v>104</v>
      </c>
      <c r="O7" s="129"/>
      <c r="P7" s="128" t="s">
        <v>91</v>
      </c>
      <c r="Q7" s="128"/>
      <c r="R7" s="184" t="s">
        <v>63</v>
      </c>
      <c r="S7" s="129"/>
      <c r="T7" s="134"/>
      <c r="U7" s="134"/>
      <c r="V7" s="134"/>
      <c r="W7" s="134"/>
      <c r="X7" s="133"/>
      <c r="Y7" s="133"/>
      <c r="Z7" s="135"/>
    </row>
    <row r="8" spans="1:26" s="131" customFormat="1" ht="22.5" customHeight="1" x14ac:dyDescent="0.5">
      <c r="B8" s="132"/>
      <c r="D8" s="122"/>
      <c r="E8" s="122"/>
      <c r="F8" s="133"/>
      <c r="G8" s="133"/>
      <c r="I8" s="133"/>
      <c r="M8" s="184"/>
      <c r="N8" s="184" t="s">
        <v>64</v>
      </c>
      <c r="O8" s="129"/>
      <c r="P8" s="128" t="s">
        <v>156</v>
      </c>
      <c r="Q8" s="184"/>
      <c r="R8" s="184" t="s">
        <v>65</v>
      </c>
      <c r="S8" s="129"/>
      <c r="T8" s="134"/>
      <c r="U8" s="134"/>
      <c r="V8" s="134"/>
      <c r="W8" s="134"/>
      <c r="X8" s="133"/>
      <c r="Y8" s="133"/>
      <c r="Z8" s="135"/>
    </row>
    <row r="9" spans="1:26" s="131" customFormat="1" ht="22.5" customHeight="1" x14ac:dyDescent="0.5">
      <c r="A9" s="132"/>
      <c r="B9" s="132"/>
      <c r="D9" s="122"/>
      <c r="E9" s="122"/>
      <c r="H9" s="133"/>
      <c r="K9" s="133"/>
      <c r="L9" s="133" t="s">
        <v>66</v>
      </c>
      <c r="M9" s="184"/>
      <c r="N9" s="184" t="s">
        <v>67</v>
      </c>
      <c r="O9" s="134"/>
      <c r="P9" s="184" t="s">
        <v>157</v>
      </c>
      <c r="Q9" s="184"/>
      <c r="R9" s="133" t="s">
        <v>68</v>
      </c>
      <c r="S9" s="134"/>
    </row>
    <row r="10" spans="1:26" s="131" customFormat="1" ht="22.5" customHeight="1" x14ac:dyDescent="0.5">
      <c r="A10" s="132"/>
      <c r="B10" s="132"/>
      <c r="E10" s="122"/>
      <c r="F10" s="133" t="s">
        <v>90</v>
      </c>
      <c r="G10" s="133"/>
      <c r="H10" s="133" t="s">
        <v>146</v>
      </c>
      <c r="I10" s="133"/>
      <c r="K10" s="133"/>
      <c r="L10" s="133" t="s">
        <v>69</v>
      </c>
      <c r="M10" s="133"/>
      <c r="N10" s="133" t="s">
        <v>70</v>
      </c>
      <c r="O10" s="134"/>
      <c r="P10" s="184" t="s">
        <v>158</v>
      </c>
      <c r="Q10" s="133"/>
      <c r="R10" s="133" t="s">
        <v>71</v>
      </c>
      <c r="S10" s="129"/>
      <c r="T10" s="136" t="s">
        <v>72</v>
      </c>
      <c r="U10" s="134"/>
      <c r="V10" s="137" t="s">
        <v>73</v>
      </c>
      <c r="W10" s="134"/>
      <c r="X10" s="133"/>
      <c r="Y10" s="133"/>
      <c r="Z10" s="138" t="s">
        <v>74</v>
      </c>
    </row>
    <row r="11" spans="1:26" s="131" customFormat="1" ht="22.5" customHeight="1" x14ac:dyDescent="0.5">
      <c r="A11" s="132"/>
      <c r="B11" s="132"/>
      <c r="D11" s="127"/>
      <c r="E11" s="122"/>
      <c r="F11" s="140" t="s">
        <v>75</v>
      </c>
      <c r="G11" s="133"/>
      <c r="H11" s="141" t="s">
        <v>155</v>
      </c>
      <c r="I11" s="133"/>
      <c r="J11" s="133" t="s">
        <v>30</v>
      </c>
      <c r="K11" s="133"/>
      <c r="L11" s="141" t="s">
        <v>76</v>
      </c>
      <c r="M11" s="133"/>
      <c r="N11" s="133" t="s">
        <v>77</v>
      </c>
      <c r="O11" s="129"/>
      <c r="P11" s="133" t="s">
        <v>159</v>
      </c>
      <c r="Q11" s="133"/>
      <c r="R11" s="133" t="s">
        <v>77</v>
      </c>
      <c r="S11" s="129"/>
      <c r="T11" s="136" t="s">
        <v>78</v>
      </c>
      <c r="U11" s="134"/>
      <c r="V11" s="137" t="s">
        <v>79</v>
      </c>
      <c r="W11" s="133"/>
      <c r="X11" s="140" t="s">
        <v>80</v>
      </c>
      <c r="Y11" s="133"/>
      <c r="Z11" s="136" t="s">
        <v>82</v>
      </c>
    </row>
    <row r="12" spans="1:26" s="131" customFormat="1" ht="22.5" customHeight="1" x14ac:dyDescent="0.5">
      <c r="A12" s="132"/>
      <c r="B12" s="132"/>
      <c r="E12" s="122"/>
      <c r="F12" s="297" t="s">
        <v>6</v>
      </c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  <c r="Z12" s="297"/>
    </row>
    <row r="13" spans="1:26" s="148" customFormat="1" ht="22.5" customHeight="1" x14ac:dyDescent="0.5">
      <c r="A13" s="142" t="s">
        <v>150</v>
      </c>
      <c r="B13" s="132"/>
      <c r="C13" s="132"/>
      <c r="D13" s="122"/>
      <c r="E13" s="127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</row>
    <row r="14" spans="1:26" s="148" customFormat="1" ht="22.5" customHeight="1" x14ac:dyDescent="0.55000000000000004">
      <c r="A14" s="142" t="s">
        <v>88</v>
      </c>
      <c r="B14" s="132"/>
      <c r="C14" s="132"/>
      <c r="D14" s="122"/>
      <c r="E14" s="127"/>
      <c r="F14" s="144">
        <v>5822917</v>
      </c>
      <c r="G14" s="144"/>
      <c r="H14" s="145">
        <v>288938</v>
      </c>
      <c r="I14" s="144"/>
      <c r="J14" s="145">
        <v>768239</v>
      </c>
      <c r="K14" s="144"/>
      <c r="L14" s="144">
        <v>1164</v>
      </c>
      <c r="M14" s="144"/>
      <c r="N14" s="145">
        <v>-222</v>
      </c>
      <c r="O14" s="144"/>
      <c r="P14" s="145">
        <v>0</v>
      </c>
      <c r="Q14" s="145"/>
      <c r="R14" s="145">
        <v>286</v>
      </c>
      <c r="S14" s="144"/>
      <c r="T14" s="144">
        <f>SUM(L14:R14)</f>
        <v>1228</v>
      </c>
      <c r="U14" s="144"/>
      <c r="V14" s="144">
        <v>389831</v>
      </c>
      <c r="W14" s="144"/>
      <c r="X14" s="144">
        <v>7240337</v>
      </c>
      <c r="Y14" s="144"/>
      <c r="Z14" s="144">
        <f>SUM(S14:X14,F14,H14,J14)</f>
        <v>14511490</v>
      </c>
    </row>
    <row r="15" spans="1:26" s="148" customFormat="1" ht="22.5" customHeight="1" x14ac:dyDescent="0.55000000000000004">
      <c r="A15" s="142"/>
      <c r="B15" s="132"/>
      <c r="C15" s="132"/>
      <c r="D15" s="122"/>
      <c r="E15" s="127"/>
      <c r="F15" s="144"/>
      <c r="G15" s="144"/>
      <c r="H15" s="144"/>
      <c r="I15" s="144"/>
      <c r="J15" s="144"/>
      <c r="K15" s="144"/>
      <c r="L15" s="145"/>
      <c r="M15" s="144"/>
      <c r="N15" s="145"/>
      <c r="O15" s="149"/>
      <c r="P15" s="149"/>
      <c r="Q15" s="145"/>
      <c r="R15" s="145"/>
      <c r="S15" s="144"/>
      <c r="T15" s="145"/>
      <c r="U15" s="144"/>
      <c r="V15" s="144"/>
      <c r="W15" s="144"/>
      <c r="X15" s="144"/>
      <c r="Y15" s="144"/>
      <c r="Z15" s="144"/>
    </row>
    <row r="16" spans="1:26" s="148" customFormat="1" ht="22.5" customHeight="1" x14ac:dyDescent="0.55000000000000004">
      <c r="A16" s="142" t="s">
        <v>172</v>
      </c>
      <c r="B16" s="147"/>
      <c r="D16" s="122"/>
      <c r="E16" s="127"/>
      <c r="F16" s="144"/>
      <c r="G16" s="144"/>
      <c r="H16" s="144"/>
      <c r="I16" s="144"/>
      <c r="J16" s="144"/>
      <c r="K16" s="144"/>
      <c r="L16" s="145"/>
      <c r="M16" s="144"/>
      <c r="N16" s="145"/>
      <c r="O16" s="149"/>
      <c r="P16" s="149"/>
      <c r="Q16" s="145"/>
      <c r="R16" s="145"/>
      <c r="S16" s="144"/>
      <c r="T16" s="145"/>
      <c r="U16" s="144"/>
      <c r="V16" s="144"/>
      <c r="W16" s="144"/>
      <c r="X16" s="144"/>
      <c r="Y16" s="144"/>
      <c r="Z16" s="144"/>
    </row>
    <row r="17" spans="1:28" s="148" customFormat="1" ht="25.5" x14ac:dyDescent="0.55000000000000004">
      <c r="A17" s="142"/>
      <c r="B17" s="72" t="s">
        <v>168</v>
      </c>
      <c r="D17" s="122"/>
      <c r="E17" s="127"/>
      <c r="F17" s="153">
        <v>0</v>
      </c>
      <c r="G17" s="144"/>
      <c r="H17" s="172">
        <v>-288938</v>
      </c>
      <c r="I17" s="144"/>
      <c r="J17" s="153">
        <v>0</v>
      </c>
      <c r="K17" s="144"/>
      <c r="L17" s="153">
        <v>0</v>
      </c>
      <c r="M17" s="144"/>
      <c r="N17" s="153">
        <v>0</v>
      </c>
      <c r="O17" s="149"/>
      <c r="P17" s="153">
        <v>0</v>
      </c>
      <c r="Q17" s="145"/>
      <c r="R17" s="153">
        <v>0</v>
      </c>
      <c r="S17" s="144"/>
      <c r="T17" s="210">
        <f>SUM(L17:R17)</f>
        <v>0</v>
      </c>
      <c r="U17" s="144"/>
      <c r="V17" s="153">
        <v>0</v>
      </c>
      <c r="W17" s="144"/>
      <c r="X17" s="153">
        <v>-140874</v>
      </c>
      <c r="Y17" s="144"/>
      <c r="Z17" s="210">
        <f>SUM(S17:X17,F17,H17,J17)</f>
        <v>-429812</v>
      </c>
    </row>
    <row r="18" spans="1:28" s="148" customFormat="1" ht="22.5" customHeight="1" x14ac:dyDescent="0.55000000000000004">
      <c r="A18" s="142"/>
      <c r="B18" s="72" t="s">
        <v>95</v>
      </c>
      <c r="D18" s="122"/>
      <c r="E18" s="127"/>
      <c r="F18" s="189">
        <v>0</v>
      </c>
      <c r="G18" s="153"/>
      <c r="H18" s="189">
        <v>0</v>
      </c>
      <c r="I18" s="153"/>
      <c r="J18" s="189">
        <v>0</v>
      </c>
      <c r="K18" s="153"/>
      <c r="L18" s="189">
        <v>13238</v>
      </c>
      <c r="M18" s="153"/>
      <c r="N18" s="189">
        <v>0</v>
      </c>
      <c r="O18" s="149"/>
      <c r="P18" s="189">
        <v>0</v>
      </c>
      <c r="Q18" s="153"/>
      <c r="R18" s="189">
        <v>0</v>
      </c>
      <c r="S18" s="153"/>
      <c r="T18" s="273">
        <f>SUM(L18:R18)</f>
        <v>13238</v>
      </c>
      <c r="U18" s="153"/>
      <c r="V18" s="189">
        <v>0</v>
      </c>
      <c r="W18" s="153"/>
      <c r="X18" s="189">
        <v>0</v>
      </c>
      <c r="Y18" s="153"/>
      <c r="Z18" s="273">
        <f>SUM(S18:X18,F18,H18,J18)</f>
        <v>13238</v>
      </c>
    </row>
    <row r="19" spans="1:28" s="148" customFormat="1" ht="25.5" x14ac:dyDescent="0.55000000000000004">
      <c r="A19" s="142" t="s">
        <v>173</v>
      </c>
      <c r="B19" s="154"/>
      <c r="C19" s="72"/>
      <c r="E19" s="127"/>
      <c r="F19" s="190">
        <f>SUM(F17:F18)</f>
        <v>0</v>
      </c>
      <c r="G19" s="156"/>
      <c r="H19" s="190">
        <f>SUM(H17:H18)</f>
        <v>-288938</v>
      </c>
      <c r="I19" s="156"/>
      <c r="J19" s="190">
        <f>SUM(J17:J18)</f>
        <v>0</v>
      </c>
      <c r="K19" s="156"/>
      <c r="L19" s="190">
        <f>SUM(L17:L18)</f>
        <v>13238</v>
      </c>
      <c r="M19" s="156"/>
      <c r="N19" s="190">
        <f>SUM(N18:N18)</f>
        <v>0</v>
      </c>
      <c r="O19" s="156"/>
      <c r="P19" s="155">
        <f>SUM(P17:P18)</f>
        <v>0</v>
      </c>
      <c r="Q19" s="156"/>
      <c r="R19" s="190">
        <f>SUM(R17:R18)</f>
        <v>0</v>
      </c>
      <c r="S19" s="156"/>
      <c r="T19" s="190">
        <f>SUM(T17:T18)</f>
        <v>13238</v>
      </c>
      <c r="U19" s="156"/>
      <c r="V19" s="190">
        <f>SUM(V17:V18)</f>
        <v>0</v>
      </c>
      <c r="W19" s="156"/>
      <c r="X19" s="190">
        <f>SUM(X17:X18)</f>
        <v>-140874</v>
      </c>
      <c r="Y19" s="156"/>
      <c r="Z19" s="190">
        <f>SUM(Z17:Z18)</f>
        <v>-416574</v>
      </c>
    </row>
    <row r="20" spans="1:28" s="148" customFormat="1" ht="25.5" x14ac:dyDescent="0.55000000000000004">
      <c r="A20" s="142"/>
      <c r="B20" s="147"/>
      <c r="D20" s="167"/>
      <c r="E20" s="127"/>
      <c r="F20" s="191"/>
      <c r="G20" s="191"/>
      <c r="H20" s="191"/>
      <c r="I20" s="191"/>
      <c r="J20" s="191"/>
      <c r="K20" s="191"/>
      <c r="L20" s="191"/>
      <c r="M20" s="191"/>
      <c r="N20" s="191"/>
      <c r="O20" s="149"/>
      <c r="P20" s="149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51"/>
      <c r="AB20" s="149"/>
    </row>
    <row r="21" spans="1:28" s="148" customFormat="1" ht="22.5" customHeight="1" x14ac:dyDescent="0.55000000000000004">
      <c r="A21" s="148" t="s">
        <v>97</v>
      </c>
      <c r="B21" s="157"/>
      <c r="C21" s="72"/>
      <c r="D21" s="192"/>
      <c r="E21" s="127"/>
      <c r="F21" s="193"/>
      <c r="G21" s="191"/>
      <c r="H21" s="191"/>
      <c r="I21" s="191"/>
      <c r="J21" s="191"/>
      <c r="K21" s="191"/>
      <c r="L21" s="191"/>
      <c r="M21" s="191"/>
      <c r="N21" s="191"/>
      <c r="O21" s="162"/>
      <c r="P21" s="159"/>
      <c r="Q21" s="191"/>
      <c r="R21" s="191"/>
      <c r="S21" s="191"/>
      <c r="T21" s="191"/>
      <c r="U21" s="191"/>
      <c r="V21" s="191"/>
      <c r="W21" s="191"/>
      <c r="X21" s="191"/>
      <c r="Y21" s="191"/>
      <c r="Z21" s="191"/>
    </row>
    <row r="22" spans="1:28" s="148" customFormat="1" ht="22.5" customHeight="1" x14ac:dyDescent="0.55000000000000004">
      <c r="B22" s="157" t="s">
        <v>92</v>
      </c>
      <c r="C22" s="194"/>
      <c r="D22" s="195"/>
      <c r="E22" s="127"/>
      <c r="F22" s="153">
        <v>0</v>
      </c>
      <c r="G22" s="144"/>
      <c r="H22" s="153">
        <v>0</v>
      </c>
      <c r="I22" s="164"/>
      <c r="J22" s="153">
        <v>0</v>
      </c>
      <c r="K22" s="164"/>
      <c r="L22" s="153">
        <v>0</v>
      </c>
      <c r="M22" s="164"/>
      <c r="N22" s="153">
        <v>0</v>
      </c>
      <c r="O22" s="149"/>
      <c r="P22" s="153">
        <v>0</v>
      </c>
      <c r="Q22" s="153"/>
      <c r="R22" s="153">
        <v>0</v>
      </c>
      <c r="S22" s="164"/>
      <c r="T22" s="210">
        <f>SUM(L22:R22)</f>
        <v>0</v>
      </c>
      <c r="U22" s="196"/>
      <c r="V22" s="153">
        <v>0</v>
      </c>
      <c r="W22" s="197"/>
      <c r="X22" s="153">
        <v>2842631</v>
      </c>
      <c r="Y22" s="198"/>
      <c r="Z22" s="210">
        <f>SUM(S22:X22,F22,H22,J22)</f>
        <v>2842631</v>
      </c>
      <c r="AA22" s="72"/>
    </row>
    <row r="23" spans="1:28" s="148" customFormat="1" ht="22.5" customHeight="1" x14ac:dyDescent="0.5">
      <c r="B23" s="157" t="s">
        <v>96</v>
      </c>
      <c r="C23" s="72"/>
      <c r="D23" s="127"/>
      <c r="E23" s="127"/>
      <c r="F23" s="189">
        <v>0</v>
      </c>
      <c r="G23" s="153"/>
      <c r="H23" s="189">
        <v>0</v>
      </c>
      <c r="I23" s="199"/>
      <c r="J23" s="189">
        <v>0</v>
      </c>
      <c r="K23" s="200"/>
      <c r="L23" s="189">
        <v>0</v>
      </c>
      <c r="M23" s="200"/>
      <c r="N23" s="189">
        <v>-4034</v>
      </c>
      <c r="O23" s="163"/>
      <c r="P23" s="189">
        <v>29533</v>
      </c>
      <c r="Q23" s="200"/>
      <c r="R23" s="189">
        <v>6</v>
      </c>
      <c r="S23" s="201"/>
      <c r="T23" s="273">
        <f>SUM(L23:R23)</f>
        <v>25505</v>
      </c>
      <c r="U23" s="200"/>
      <c r="V23" s="189">
        <v>0</v>
      </c>
      <c r="W23" s="200"/>
      <c r="X23" s="189">
        <v>0</v>
      </c>
      <c r="Y23" s="200"/>
      <c r="Z23" s="273">
        <f>SUM(S23:X23,F23,H23,J23)</f>
        <v>25505</v>
      </c>
      <c r="AA23" s="72"/>
    </row>
    <row r="24" spans="1:28" s="148" customFormat="1" ht="22.5" customHeight="1" x14ac:dyDescent="0.55000000000000004">
      <c r="A24" s="121" t="s">
        <v>100</v>
      </c>
      <c r="C24" s="72"/>
      <c r="D24" s="127"/>
      <c r="E24" s="127"/>
      <c r="F24" s="202">
        <f>F22+F23</f>
        <v>0</v>
      </c>
      <c r="G24" s="145"/>
      <c r="H24" s="202">
        <f>H22+H23</f>
        <v>0</v>
      </c>
      <c r="I24" s="145"/>
      <c r="J24" s="202">
        <f>J22+J23</f>
        <v>0</v>
      </c>
      <c r="K24" s="191"/>
      <c r="L24" s="202">
        <f>L22+L23</f>
        <v>0</v>
      </c>
      <c r="M24" s="191"/>
      <c r="N24" s="202">
        <f>N22+N23</f>
        <v>-4034</v>
      </c>
      <c r="O24" s="170"/>
      <c r="P24" s="155">
        <f>SUM(P22:P23)</f>
        <v>29533</v>
      </c>
      <c r="Q24" s="145"/>
      <c r="R24" s="202">
        <f>R22+R23</f>
        <v>6</v>
      </c>
      <c r="S24" s="191"/>
      <c r="T24" s="202">
        <f>T22+T23</f>
        <v>25505</v>
      </c>
      <c r="U24" s="191"/>
      <c r="V24" s="202">
        <f>V22+V23</f>
        <v>0</v>
      </c>
      <c r="W24" s="191"/>
      <c r="X24" s="202">
        <f>X22+X23</f>
        <v>2842631</v>
      </c>
      <c r="Y24" s="145"/>
      <c r="Z24" s="202">
        <f>Z22+Z23</f>
        <v>2868136</v>
      </c>
    </row>
    <row r="25" spans="1:28" s="72" customFormat="1" ht="24.75" x14ac:dyDescent="0.5">
      <c r="A25" s="132"/>
      <c r="D25" s="127"/>
      <c r="E25" s="127"/>
      <c r="F25" s="200"/>
      <c r="G25" s="203"/>
      <c r="H25" s="200"/>
      <c r="I25" s="203"/>
      <c r="J25" s="200"/>
      <c r="K25" s="203"/>
      <c r="L25" s="200"/>
      <c r="M25" s="200"/>
      <c r="N25" s="200"/>
      <c r="O25" s="174"/>
      <c r="P25" s="172"/>
      <c r="Q25" s="200"/>
      <c r="R25" s="200"/>
      <c r="S25" s="203"/>
      <c r="T25" s="200"/>
      <c r="U25" s="203"/>
      <c r="V25" s="200"/>
      <c r="W25" s="203"/>
      <c r="X25" s="200"/>
      <c r="Y25" s="203"/>
      <c r="Z25" s="200"/>
      <c r="AA25" s="175"/>
      <c r="AB25" s="172"/>
    </row>
    <row r="26" spans="1:28" s="148" customFormat="1" ht="26.25" thickBot="1" x14ac:dyDescent="0.6">
      <c r="A26" s="121" t="s">
        <v>151</v>
      </c>
      <c r="D26" s="167"/>
      <c r="E26" s="167"/>
      <c r="F26" s="204">
        <f>F14+F24++F19</f>
        <v>5822917</v>
      </c>
      <c r="G26" s="191"/>
      <c r="H26" s="209">
        <f>H14+H24++H19</f>
        <v>0</v>
      </c>
      <c r="I26" s="191"/>
      <c r="J26" s="204">
        <f>J14+J24++J19</f>
        <v>768239</v>
      </c>
      <c r="K26" s="191"/>
      <c r="L26" s="209">
        <f>L14+L24+L19</f>
        <v>14402</v>
      </c>
      <c r="M26" s="205"/>
      <c r="N26" s="204">
        <f>N14+N24++N19</f>
        <v>-4256</v>
      </c>
      <c r="O26" s="177"/>
      <c r="P26" s="208">
        <f>P24+P14+P19</f>
        <v>29533</v>
      </c>
      <c r="Q26" s="205"/>
      <c r="R26" s="204">
        <f>R14+R24++R19</f>
        <v>292</v>
      </c>
      <c r="S26" s="191"/>
      <c r="T26" s="204">
        <f>T14+T24++T19</f>
        <v>39971</v>
      </c>
      <c r="U26" s="191"/>
      <c r="V26" s="204">
        <f>V14+V24++V19</f>
        <v>389831</v>
      </c>
      <c r="W26" s="205"/>
      <c r="X26" s="204">
        <f>X14+X24++X19</f>
        <v>9942094</v>
      </c>
      <c r="Y26" s="191"/>
      <c r="Z26" s="204">
        <f>Z14+Z24++Z19</f>
        <v>16963052</v>
      </c>
    </row>
    <row r="27" spans="1:28" s="72" customFormat="1" ht="25.5" thickTop="1" x14ac:dyDescent="0.5">
      <c r="D27" s="127"/>
      <c r="E27" s="127"/>
      <c r="F27" s="206"/>
      <c r="G27" s="206"/>
      <c r="H27" s="206"/>
      <c r="I27" s="206"/>
      <c r="J27" s="206"/>
      <c r="K27" s="206"/>
      <c r="L27" s="206"/>
      <c r="M27" s="206"/>
      <c r="N27" s="206"/>
      <c r="Q27" s="206"/>
      <c r="R27" s="206"/>
      <c r="S27" s="206"/>
      <c r="T27" s="207"/>
      <c r="U27" s="207"/>
      <c r="V27" s="206"/>
      <c r="X27" s="180"/>
    </row>
    <row r="28" spans="1:28" s="72" customFormat="1" ht="24.75" x14ac:dyDescent="0.5">
      <c r="D28" s="127"/>
      <c r="E28" s="127"/>
      <c r="F28" s="206"/>
      <c r="G28" s="206"/>
      <c r="H28" s="206"/>
      <c r="I28" s="206"/>
      <c r="J28" s="206"/>
      <c r="K28" s="206"/>
      <c r="L28" s="206"/>
      <c r="M28" s="206"/>
      <c r="N28" s="206"/>
      <c r="Q28" s="206"/>
      <c r="R28" s="206"/>
      <c r="S28" s="206"/>
      <c r="T28" s="207"/>
      <c r="U28" s="207"/>
      <c r="V28" s="206"/>
    </row>
    <row r="29" spans="1:28" s="72" customFormat="1" ht="24.75" x14ac:dyDescent="0.5">
      <c r="D29" s="127"/>
      <c r="E29" s="127"/>
      <c r="F29" s="206"/>
      <c r="G29" s="206"/>
      <c r="H29" s="206"/>
      <c r="I29" s="206"/>
      <c r="J29" s="206"/>
      <c r="K29" s="206"/>
      <c r="L29" s="206"/>
      <c r="M29" s="206"/>
      <c r="N29" s="206"/>
      <c r="Q29" s="206"/>
      <c r="R29" s="206"/>
      <c r="S29" s="206"/>
      <c r="T29" s="207"/>
      <c r="U29" s="207"/>
      <c r="V29" s="206"/>
      <c r="Z29" s="180"/>
    </row>
    <row r="30" spans="1:28" s="72" customFormat="1" ht="24.75" x14ac:dyDescent="0.5">
      <c r="D30" s="127"/>
      <c r="E30" s="127"/>
      <c r="F30" s="206"/>
      <c r="G30" s="206"/>
      <c r="H30" s="206"/>
      <c r="I30" s="206"/>
      <c r="J30" s="206"/>
      <c r="K30" s="206"/>
      <c r="L30" s="206"/>
      <c r="M30" s="206"/>
      <c r="N30" s="206"/>
      <c r="Q30" s="206"/>
      <c r="R30" s="206"/>
      <c r="S30" s="206"/>
      <c r="T30" s="207"/>
      <c r="U30" s="207"/>
      <c r="V30" s="206"/>
    </row>
    <row r="31" spans="1:28" s="72" customFormat="1" ht="24.75" x14ac:dyDescent="0.5">
      <c r="D31" s="127"/>
      <c r="E31" s="127"/>
      <c r="F31" s="206"/>
      <c r="G31" s="206"/>
      <c r="H31" s="206"/>
      <c r="I31" s="206"/>
      <c r="J31" s="206"/>
      <c r="K31" s="206"/>
      <c r="L31" s="206"/>
      <c r="M31" s="206"/>
      <c r="N31" s="206"/>
      <c r="Q31" s="206"/>
      <c r="R31" s="206"/>
      <c r="S31" s="206"/>
      <c r="T31" s="207"/>
      <c r="U31" s="207"/>
      <c r="V31" s="206"/>
    </row>
    <row r="32" spans="1:28" s="72" customFormat="1" ht="24.75" x14ac:dyDescent="0.5">
      <c r="D32" s="127"/>
      <c r="E32" s="127"/>
      <c r="F32" s="206"/>
      <c r="G32" s="206"/>
      <c r="H32" s="206"/>
      <c r="I32" s="206"/>
      <c r="J32" s="206"/>
      <c r="K32" s="206"/>
      <c r="L32" s="206"/>
      <c r="M32" s="206"/>
      <c r="N32" s="206"/>
      <c r="Q32" s="206"/>
      <c r="R32" s="206"/>
      <c r="S32" s="206"/>
      <c r="T32" s="207"/>
      <c r="U32" s="207"/>
      <c r="V32" s="206"/>
    </row>
    <row r="33" spans="4:22" s="72" customFormat="1" ht="24.75" x14ac:dyDescent="0.5">
      <c r="D33" s="127"/>
      <c r="E33" s="127"/>
      <c r="F33" s="206"/>
      <c r="G33" s="206"/>
      <c r="H33" s="206"/>
      <c r="I33" s="206"/>
      <c r="J33" s="206"/>
      <c r="K33" s="206"/>
      <c r="L33" s="206"/>
      <c r="M33" s="206"/>
      <c r="N33" s="206"/>
      <c r="O33" s="181"/>
      <c r="P33" s="181"/>
      <c r="Q33" s="206"/>
      <c r="R33" s="206"/>
      <c r="S33" s="206"/>
      <c r="T33" s="207"/>
      <c r="U33" s="207"/>
      <c r="V33" s="206"/>
    </row>
    <row r="34" spans="4:22" s="72" customFormat="1" ht="23.25" x14ac:dyDescent="0.5">
      <c r="D34" s="127"/>
      <c r="E34" s="127"/>
      <c r="O34" s="181"/>
      <c r="P34" s="181"/>
      <c r="T34" s="126"/>
      <c r="U34" s="126"/>
    </row>
    <row r="35" spans="4:22" s="72" customFormat="1" ht="23.25" x14ac:dyDescent="0.5">
      <c r="D35" s="127"/>
      <c r="E35" s="127"/>
      <c r="O35" s="181"/>
      <c r="P35" s="181"/>
      <c r="T35" s="126"/>
      <c r="U35" s="126"/>
    </row>
    <row r="36" spans="4:22" s="72" customFormat="1" ht="23.25" x14ac:dyDescent="0.5">
      <c r="D36" s="127"/>
      <c r="E36" s="127"/>
      <c r="O36" s="181"/>
      <c r="P36" s="181"/>
      <c r="T36" s="126"/>
      <c r="U36" s="126"/>
    </row>
    <row r="37" spans="4:22" s="72" customFormat="1" ht="23.25" x14ac:dyDescent="0.5">
      <c r="D37" s="127"/>
      <c r="E37" s="127"/>
      <c r="O37" s="181"/>
      <c r="P37" s="181"/>
      <c r="T37" s="126"/>
      <c r="U37" s="126"/>
    </row>
    <row r="38" spans="4:22" s="72" customFormat="1" ht="23.25" x14ac:dyDescent="0.5">
      <c r="D38" s="127"/>
      <c r="E38" s="127"/>
      <c r="O38" s="181"/>
      <c r="P38" s="181"/>
      <c r="T38" s="126"/>
      <c r="U38" s="126"/>
    </row>
    <row r="39" spans="4:22" s="72" customFormat="1" ht="23.25" x14ac:dyDescent="0.5">
      <c r="D39" s="127"/>
      <c r="E39" s="127"/>
      <c r="O39" s="181"/>
      <c r="P39" s="181"/>
      <c r="T39" s="126"/>
      <c r="U39" s="126"/>
    </row>
    <row r="40" spans="4:22" s="72" customFormat="1" ht="23.25" x14ac:dyDescent="0.5">
      <c r="D40" s="127"/>
      <c r="E40" s="127"/>
      <c r="O40" s="181"/>
      <c r="P40" s="181"/>
      <c r="T40" s="126"/>
      <c r="U40" s="126"/>
    </row>
    <row r="41" spans="4:22" s="72" customFormat="1" ht="23.25" x14ac:dyDescent="0.5">
      <c r="D41" s="127"/>
      <c r="E41" s="127"/>
      <c r="O41" s="181"/>
      <c r="P41" s="181"/>
      <c r="T41" s="126"/>
      <c r="U41" s="126"/>
    </row>
    <row r="42" spans="4:22" s="72" customFormat="1" ht="23.25" x14ac:dyDescent="0.5">
      <c r="D42" s="127"/>
      <c r="E42" s="127"/>
      <c r="O42" s="181"/>
      <c r="P42" s="181"/>
      <c r="T42" s="126"/>
      <c r="U42" s="126"/>
    </row>
  </sheetData>
  <mergeCells count="5">
    <mergeCell ref="F4:Z4"/>
    <mergeCell ref="L5:T5"/>
    <mergeCell ref="V5:X5"/>
    <mergeCell ref="F12:Z12"/>
    <mergeCell ref="F13:Z13"/>
  </mergeCells>
  <pageMargins left="0.7" right="0.7" top="0.48" bottom="0.5" header="0.5" footer="0.5"/>
  <pageSetup paperSize="9" scale="50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DCBB3-AFDC-4BC9-B7CF-2EF5DEB81F88}">
  <dimension ref="A1:X105"/>
  <sheetViews>
    <sheetView topLeftCell="A79" zoomScale="80" zoomScaleNormal="80" zoomScaleSheetLayoutView="100" workbookViewId="0">
      <selection activeCell="H98" sqref="H98"/>
    </sheetView>
  </sheetViews>
  <sheetFormatPr defaultColWidth="9.5" defaultRowHeight="22.5" customHeight="1" x14ac:dyDescent="0.4"/>
  <cols>
    <col min="1" max="1" width="12.5" style="7" customWidth="1"/>
    <col min="2" max="2" width="53.5" style="7" customWidth="1"/>
    <col min="3" max="3" width="3.5" style="260" customWidth="1"/>
    <col min="4" max="4" width="1.5" style="7" customWidth="1"/>
    <col min="5" max="5" width="11.5" style="263" customWidth="1"/>
    <col min="6" max="6" width="1.5" style="263" customWidth="1"/>
    <col min="7" max="7" width="11.5" style="263" customWidth="1"/>
    <col min="8" max="8" width="1.5" style="263" customWidth="1"/>
    <col min="9" max="9" width="11.5" style="263" customWidth="1"/>
    <col min="10" max="10" width="1.5" style="263" customWidth="1"/>
    <col min="11" max="11" width="11.5" style="263" customWidth="1"/>
    <col min="12" max="16384" width="9.5" style="7"/>
  </cols>
  <sheetData>
    <row r="1" spans="1:11" s="42" customFormat="1" ht="22.5" customHeight="1" x14ac:dyDescent="0.5">
      <c r="A1" s="1" t="s">
        <v>169</v>
      </c>
      <c r="C1" s="213"/>
      <c r="E1" s="214"/>
      <c r="F1" s="214"/>
      <c r="G1" s="214"/>
      <c r="H1" s="215"/>
      <c r="I1" s="215"/>
      <c r="J1" s="215"/>
      <c r="K1" s="215"/>
    </row>
    <row r="2" spans="1:11" s="42" customFormat="1" ht="22.5" customHeight="1" x14ac:dyDescent="0.5">
      <c r="A2" s="1" t="s">
        <v>106</v>
      </c>
      <c r="C2" s="213"/>
      <c r="E2" s="214"/>
      <c r="F2" s="214"/>
      <c r="G2" s="214"/>
      <c r="H2" s="215"/>
      <c r="I2" s="215"/>
      <c r="J2" s="215"/>
      <c r="K2" s="215"/>
    </row>
    <row r="3" spans="1:11" s="42" customFormat="1" ht="22.5" customHeight="1" x14ac:dyDescent="0.5">
      <c r="A3" s="1"/>
      <c r="C3" s="213"/>
      <c r="E3" s="214"/>
      <c r="F3" s="214"/>
      <c r="G3" s="214"/>
      <c r="H3" s="215"/>
      <c r="I3" s="215"/>
      <c r="J3" s="215"/>
      <c r="K3" s="215"/>
    </row>
    <row r="4" spans="1:11" s="217" customFormat="1" ht="22.5" customHeight="1" x14ac:dyDescent="0.45">
      <c r="A4" s="49"/>
      <c r="B4" s="20"/>
      <c r="C4" s="11"/>
      <c r="D4" s="20"/>
      <c r="E4" s="299" t="s">
        <v>0</v>
      </c>
      <c r="F4" s="299"/>
      <c r="G4" s="299"/>
      <c r="H4" s="216"/>
      <c r="I4" s="299" t="s">
        <v>1</v>
      </c>
      <c r="J4" s="299"/>
      <c r="K4" s="299"/>
    </row>
    <row r="5" spans="1:11" s="217" customFormat="1" ht="22.5" customHeight="1" x14ac:dyDescent="0.45">
      <c r="A5" s="49"/>
      <c r="B5" s="51"/>
      <c r="C5" s="11"/>
      <c r="D5" s="20"/>
      <c r="E5" s="288" t="s">
        <v>145</v>
      </c>
      <c r="F5" s="288"/>
      <c r="G5" s="288"/>
      <c r="H5" s="288"/>
      <c r="I5" s="289" t="s">
        <v>145</v>
      </c>
      <c r="J5" s="289"/>
      <c r="K5" s="289"/>
    </row>
    <row r="6" spans="1:11" s="217" customFormat="1" ht="22.5" customHeight="1" x14ac:dyDescent="0.45">
      <c r="A6" s="49"/>
      <c r="B6" s="20"/>
      <c r="C6" s="11"/>
      <c r="D6" s="20"/>
      <c r="E6" s="289" t="s">
        <v>141</v>
      </c>
      <c r="F6" s="289"/>
      <c r="G6" s="289"/>
      <c r="H6" s="81"/>
      <c r="I6" s="289" t="s">
        <v>141</v>
      </c>
      <c r="J6" s="289"/>
      <c r="K6" s="289"/>
    </row>
    <row r="7" spans="1:11" s="217" customFormat="1" ht="22.5" customHeight="1" x14ac:dyDescent="0.45">
      <c r="A7" s="76"/>
      <c r="B7" s="20"/>
      <c r="C7" s="83"/>
      <c r="D7" s="20"/>
      <c r="E7" s="14">
        <v>2567</v>
      </c>
      <c r="F7" s="20"/>
      <c r="G7" s="14">
        <v>2566</v>
      </c>
      <c r="H7" s="16"/>
      <c r="I7" s="14">
        <v>2567</v>
      </c>
      <c r="J7" s="20"/>
      <c r="K7" s="14">
        <v>2566</v>
      </c>
    </row>
    <row r="8" spans="1:11" s="217" customFormat="1" ht="22.5" customHeight="1" x14ac:dyDescent="0.45">
      <c r="A8" s="76"/>
      <c r="B8" s="20"/>
      <c r="C8" s="11"/>
      <c r="D8" s="20"/>
      <c r="E8" s="300" t="s">
        <v>6</v>
      </c>
      <c r="F8" s="300"/>
      <c r="G8" s="300"/>
      <c r="H8" s="300"/>
      <c r="I8" s="300"/>
      <c r="J8" s="300"/>
      <c r="K8" s="300"/>
    </row>
    <row r="9" spans="1:11" s="222" customFormat="1" ht="22.5" customHeight="1" x14ac:dyDescent="0.2">
      <c r="A9" s="218" t="s">
        <v>107</v>
      </c>
      <c r="B9" s="79"/>
      <c r="C9" s="80"/>
      <c r="D9" s="79"/>
      <c r="E9" s="219"/>
      <c r="F9" s="219"/>
      <c r="G9" s="219"/>
      <c r="H9" s="220"/>
      <c r="I9" s="221"/>
      <c r="J9" s="220"/>
      <c r="K9" s="221"/>
    </row>
    <row r="10" spans="1:11" s="222" customFormat="1" ht="22.5" customHeight="1" x14ac:dyDescent="0.2">
      <c r="A10" s="223" t="s">
        <v>56</v>
      </c>
      <c r="B10" s="79"/>
      <c r="C10" s="80"/>
      <c r="D10" s="79"/>
      <c r="E10" s="224">
        <v>3043509</v>
      </c>
      <c r="F10" s="225"/>
      <c r="G10" s="224">
        <v>3526251</v>
      </c>
      <c r="H10" s="226"/>
      <c r="I10" s="224">
        <v>3063388</v>
      </c>
      <c r="J10" s="224"/>
      <c r="K10" s="224">
        <v>3552330</v>
      </c>
    </row>
    <row r="11" spans="1:11" s="232" customFormat="1" ht="22.5" customHeight="1" x14ac:dyDescent="0.2">
      <c r="A11" s="227" t="s">
        <v>108</v>
      </c>
      <c r="B11" s="228"/>
      <c r="C11" s="229"/>
      <c r="D11" s="228"/>
      <c r="E11" s="224"/>
      <c r="F11" s="230"/>
      <c r="G11" s="224"/>
      <c r="H11" s="231"/>
      <c r="I11" s="224"/>
      <c r="J11" s="224"/>
      <c r="K11" s="224"/>
    </row>
    <row r="12" spans="1:11" s="232" customFormat="1" ht="22.5" customHeight="1" x14ac:dyDescent="0.2">
      <c r="A12" s="227" t="s">
        <v>109</v>
      </c>
      <c r="B12" s="228"/>
      <c r="C12" s="229"/>
      <c r="D12" s="228"/>
      <c r="E12" s="224"/>
      <c r="F12" s="230"/>
      <c r="G12" s="224"/>
      <c r="H12" s="231"/>
      <c r="I12" s="224"/>
      <c r="J12" s="224"/>
      <c r="K12" s="224"/>
    </row>
    <row r="13" spans="1:11" s="222" customFormat="1" ht="22.5" customHeight="1" x14ac:dyDescent="0.2">
      <c r="A13" s="223" t="s">
        <v>110</v>
      </c>
      <c r="B13" s="79"/>
      <c r="C13" s="80"/>
      <c r="D13" s="79"/>
      <c r="E13" s="224">
        <v>213446</v>
      </c>
      <c r="F13" s="225"/>
      <c r="G13" s="224">
        <v>189850</v>
      </c>
      <c r="H13" s="226"/>
      <c r="I13" s="224">
        <v>209952</v>
      </c>
      <c r="J13" s="224"/>
      <c r="K13" s="224">
        <v>186672</v>
      </c>
    </row>
    <row r="14" spans="1:11" s="222" customFormat="1" ht="22.5" customHeight="1" x14ac:dyDescent="0.2">
      <c r="A14" s="223" t="s">
        <v>111</v>
      </c>
      <c r="B14" s="79"/>
      <c r="C14" s="80"/>
      <c r="D14" s="79"/>
      <c r="E14" s="224">
        <v>3630049</v>
      </c>
      <c r="F14" s="225"/>
      <c r="G14" s="224">
        <v>2794481</v>
      </c>
      <c r="H14" s="226"/>
      <c r="I14" s="224">
        <v>3630049</v>
      </c>
      <c r="J14" s="224"/>
      <c r="K14" s="224">
        <v>2794481</v>
      </c>
    </row>
    <row r="15" spans="1:11" s="222" customFormat="1" ht="22.5" customHeight="1" x14ac:dyDescent="0.2">
      <c r="A15" s="79" t="s">
        <v>112</v>
      </c>
      <c r="B15" s="79"/>
      <c r="C15" s="80"/>
      <c r="D15" s="79"/>
      <c r="E15" s="224">
        <v>57033</v>
      </c>
      <c r="F15" s="225"/>
      <c r="G15" s="224">
        <v>48376</v>
      </c>
      <c r="H15" s="226"/>
      <c r="I15" s="224">
        <v>56420</v>
      </c>
      <c r="J15" s="224"/>
      <c r="K15" s="224">
        <v>47923</v>
      </c>
    </row>
    <row r="16" spans="1:11" s="222" customFormat="1" ht="22.5" customHeight="1" x14ac:dyDescent="0.45">
      <c r="A16" s="78" t="s">
        <v>113</v>
      </c>
      <c r="B16" s="79"/>
      <c r="C16" s="80"/>
      <c r="D16" s="79"/>
      <c r="E16" s="233">
        <v>1680</v>
      </c>
      <c r="F16" s="225"/>
      <c r="G16" s="233">
        <v>3039</v>
      </c>
      <c r="H16" s="226"/>
      <c r="I16" s="234">
        <v>1680</v>
      </c>
      <c r="J16" s="224"/>
      <c r="K16" s="234">
        <v>3039</v>
      </c>
    </row>
    <row r="17" spans="1:11" s="222" customFormat="1" ht="22.5" customHeight="1" x14ac:dyDescent="0.2">
      <c r="A17" s="79" t="s">
        <v>178</v>
      </c>
      <c r="B17" s="79"/>
      <c r="C17" s="80"/>
      <c r="D17" s="79"/>
      <c r="E17" s="224">
        <v>0</v>
      </c>
      <c r="F17" s="225"/>
      <c r="G17" s="224">
        <v>-6113</v>
      </c>
      <c r="H17" s="226"/>
      <c r="I17" s="224">
        <v>0</v>
      </c>
      <c r="J17" s="224"/>
      <c r="K17" s="224">
        <v>-6113</v>
      </c>
    </row>
    <row r="18" spans="1:11" s="222" customFormat="1" ht="22.5" customHeight="1" x14ac:dyDescent="0.2">
      <c r="A18" s="78" t="s">
        <v>114</v>
      </c>
      <c r="B18" s="79"/>
      <c r="C18" s="80"/>
      <c r="D18" s="79"/>
      <c r="E18" s="224">
        <v>-157</v>
      </c>
      <c r="F18" s="225"/>
      <c r="G18" s="224">
        <v>70</v>
      </c>
      <c r="H18" s="226"/>
      <c r="I18" s="224">
        <v>0</v>
      </c>
      <c r="J18" s="225"/>
      <c r="K18" s="224">
        <v>0</v>
      </c>
    </row>
    <row r="19" spans="1:11" s="222" customFormat="1" ht="22.5" customHeight="1" x14ac:dyDescent="0.2">
      <c r="A19" s="79" t="s">
        <v>138</v>
      </c>
      <c r="B19" s="79"/>
      <c r="C19" s="80"/>
      <c r="D19" s="79"/>
      <c r="E19" s="224">
        <v>0</v>
      </c>
      <c r="F19" s="225"/>
      <c r="G19" s="224">
        <v>13238</v>
      </c>
      <c r="H19" s="226"/>
      <c r="I19" s="224">
        <v>0</v>
      </c>
      <c r="J19" s="224"/>
      <c r="K19" s="224">
        <v>13238</v>
      </c>
    </row>
    <row r="20" spans="1:11" s="222" customFormat="1" ht="22.5" customHeight="1" x14ac:dyDescent="0.2">
      <c r="A20" s="78" t="s">
        <v>203</v>
      </c>
      <c r="B20" s="79"/>
      <c r="C20" s="80"/>
      <c r="D20" s="79"/>
      <c r="E20" s="224">
        <v>185</v>
      </c>
      <c r="F20" s="225"/>
      <c r="G20" s="224">
        <v>1503</v>
      </c>
      <c r="H20" s="226"/>
      <c r="I20" s="224">
        <v>185</v>
      </c>
      <c r="J20" s="225"/>
      <c r="K20" s="224">
        <v>1503</v>
      </c>
    </row>
    <row r="21" spans="1:11" s="222" customFormat="1" ht="22.5" customHeight="1" x14ac:dyDescent="0.2">
      <c r="A21" s="223" t="s">
        <v>115</v>
      </c>
      <c r="B21" s="79"/>
      <c r="C21" s="80"/>
      <c r="D21" s="79"/>
      <c r="E21" s="224">
        <v>-38</v>
      </c>
      <c r="F21" s="225"/>
      <c r="G21" s="224">
        <v>-458</v>
      </c>
      <c r="H21" s="226"/>
      <c r="I21" s="224">
        <v>-38</v>
      </c>
      <c r="J21" s="224"/>
      <c r="K21" s="224">
        <v>-458</v>
      </c>
    </row>
    <row r="22" spans="1:11" s="222" customFormat="1" ht="22.5" customHeight="1" x14ac:dyDescent="0.2">
      <c r="A22" s="223" t="s">
        <v>116</v>
      </c>
      <c r="B22" s="79"/>
      <c r="C22" s="80"/>
      <c r="D22" s="79"/>
      <c r="E22" s="224">
        <v>-5897</v>
      </c>
      <c r="F22" s="225"/>
      <c r="G22" s="224">
        <v>-4874</v>
      </c>
      <c r="H22" s="226"/>
      <c r="I22" s="224">
        <v>-5897</v>
      </c>
      <c r="J22" s="224"/>
      <c r="K22" s="224">
        <v>-4874</v>
      </c>
    </row>
    <row r="23" spans="1:11" s="222" customFormat="1" ht="22.5" customHeight="1" x14ac:dyDescent="0.2">
      <c r="A23" s="223" t="s">
        <v>117</v>
      </c>
      <c r="B23" s="79"/>
      <c r="C23" s="80"/>
      <c r="D23" s="79"/>
      <c r="E23" s="224">
        <v>-66</v>
      </c>
      <c r="F23" s="225"/>
      <c r="G23" s="224">
        <v>-122</v>
      </c>
      <c r="H23" s="226"/>
      <c r="I23" s="224">
        <v>-66</v>
      </c>
      <c r="J23" s="224"/>
      <c r="K23" s="224">
        <v>-122</v>
      </c>
    </row>
    <row r="24" spans="1:11" s="222" customFormat="1" ht="22.5" customHeight="1" x14ac:dyDescent="0.2">
      <c r="A24" s="78" t="s">
        <v>190</v>
      </c>
      <c r="B24" s="79"/>
      <c r="C24" s="80"/>
      <c r="D24" s="79"/>
      <c r="E24" s="224">
        <v>-76012</v>
      </c>
      <c r="F24" s="225"/>
      <c r="G24" s="224">
        <v>-38600</v>
      </c>
      <c r="H24" s="226"/>
      <c r="I24" s="224">
        <v>-76012</v>
      </c>
      <c r="J24" s="224"/>
      <c r="K24" s="224">
        <v>-38600</v>
      </c>
    </row>
    <row r="25" spans="1:11" s="222" customFormat="1" ht="22.5" customHeight="1" x14ac:dyDescent="0.2">
      <c r="A25" s="223" t="s">
        <v>204</v>
      </c>
      <c r="B25" s="79"/>
      <c r="C25" s="80"/>
      <c r="D25" s="79"/>
      <c r="E25" s="224">
        <v>10426</v>
      </c>
      <c r="F25" s="225"/>
      <c r="G25" s="224">
        <v>-5924</v>
      </c>
      <c r="H25" s="226"/>
      <c r="I25" s="224">
        <v>10443</v>
      </c>
      <c r="J25" s="224"/>
      <c r="K25" s="224">
        <v>-5941</v>
      </c>
    </row>
    <row r="26" spans="1:11" s="222" customFormat="1" ht="22.5" customHeight="1" x14ac:dyDescent="0.2">
      <c r="A26" s="223" t="s">
        <v>118</v>
      </c>
      <c r="B26" s="79"/>
      <c r="C26" s="80"/>
      <c r="D26" s="79"/>
      <c r="E26" s="224">
        <v>-10979098</v>
      </c>
      <c r="F26" s="225"/>
      <c r="G26" s="224">
        <v>-9788499</v>
      </c>
      <c r="H26" s="226"/>
      <c r="I26" s="224">
        <v>-10978730</v>
      </c>
      <c r="J26" s="224"/>
      <c r="K26" s="224">
        <v>-9788201</v>
      </c>
    </row>
    <row r="27" spans="1:11" s="222" customFormat="1" ht="22.5" customHeight="1" x14ac:dyDescent="0.2">
      <c r="A27" s="78" t="s">
        <v>119</v>
      </c>
      <c r="B27" s="79"/>
      <c r="C27" s="80"/>
      <c r="D27" s="79"/>
      <c r="E27" s="224">
        <v>12449364</v>
      </c>
      <c r="F27" s="225"/>
      <c r="G27" s="224">
        <v>10672261</v>
      </c>
      <c r="H27" s="226"/>
      <c r="I27" s="224">
        <v>12449364</v>
      </c>
      <c r="J27" s="235"/>
      <c r="K27" s="224">
        <v>10672261</v>
      </c>
    </row>
    <row r="28" spans="1:11" s="222" customFormat="1" ht="22.5" customHeight="1" x14ac:dyDescent="0.2">
      <c r="A28" s="223" t="s">
        <v>120</v>
      </c>
      <c r="B28" s="79"/>
      <c r="C28" s="80"/>
      <c r="D28" s="79"/>
      <c r="E28" s="224">
        <v>-1569511</v>
      </c>
      <c r="F28" s="225"/>
      <c r="G28" s="224">
        <v>-1356274</v>
      </c>
      <c r="H28" s="226"/>
      <c r="I28" s="224">
        <v>-1569873</v>
      </c>
      <c r="J28" s="224"/>
      <c r="K28" s="224">
        <v>-1356572</v>
      </c>
    </row>
    <row r="29" spans="1:11" s="222" customFormat="1" ht="22.5" customHeight="1" x14ac:dyDescent="0.2">
      <c r="A29" s="223" t="s">
        <v>147</v>
      </c>
      <c r="B29" s="79"/>
      <c r="C29" s="80"/>
      <c r="D29" s="79"/>
      <c r="E29" s="224">
        <v>-36</v>
      </c>
      <c r="F29" s="225"/>
      <c r="G29" s="224">
        <v>-52</v>
      </c>
      <c r="H29" s="226"/>
      <c r="I29" s="224">
        <v>-36</v>
      </c>
      <c r="J29" s="224"/>
      <c r="K29" s="224">
        <v>-52</v>
      </c>
    </row>
    <row r="30" spans="1:11" s="222" customFormat="1" ht="22.5" customHeight="1" x14ac:dyDescent="0.2">
      <c r="A30" s="223" t="s">
        <v>121</v>
      </c>
      <c r="B30" s="79"/>
      <c r="C30" s="80"/>
      <c r="D30" s="79"/>
      <c r="E30" s="236">
        <v>-538381</v>
      </c>
      <c r="F30" s="225"/>
      <c r="G30" s="236">
        <v>-792092</v>
      </c>
      <c r="H30" s="226"/>
      <c r="I30" s="236">
        <v>-538381</v>
      </c>
      <c r="J30" s="224"/>
      <c r="K30" s="236">
        <v>-792092</v>
      </c>
    </row>
    <row r="31" spans="1:11" s="232" customFormat="1" ht="22.5" customHeight="1" x14ac:dyDescent="0.2">
      <c r="A31" s="223" t="s">
        <v>122</v>
      </c>
      <c r="B31" s="79"/>
      <c r="C31" s="80"/>
      <c r="D31" s="228"/>
      <c r="E31" s="237">
        <f>SUM(E10:E30)</f>
        <v>6236496</v>
      </c>
      <c r="F31" s="225"/>
      <c r="G31" s="237">
        <f>SUM(G10:G30)</f>
        <v>5256061</v>
      </c>
      <c r="H31" s="226"/>
      <c r="I31" s="237">
        <f>SUM(I9:I30)</f>
        <v>6252448</v>
      </c>
      <c r="J31" s="226"/>
      <c r="K31" s="237">
        <f>SUM(K9:K30)</f>
        <v>5278422</v>
      </c>
    </row>
    <row r="32" spans="1:11" s="222" customFormat="1" ht="18" customHeight="1" x14ac:dyDescent="0.2">
      <c r="A32" s="79"/>
      <c r="B32" s="79"/>
      <c r="C32" s="80"/>
      <c r="D32" s="79"/>
      <c r="E32" s="238"/>
      <c r="F32" s="219"/>
      <c r="G32" s="238"/>
      <c r="H32" s="239"/>
      <c r="I32" s="238"/>
      <c r="J32" s="239"/>
      <c r="K32" s="238"/>
    </row>
    <row r="33" spans="1:11" s="222" customFormat="1" ht="22.5" customHeight="1" x14ac:dyDescent="0.2">
      <c r="A33" s="227" t="s">
        <v>206</v>
      </c>
      <c r="B33" s="79"/>
      <c r="C33" s="80"/>
      <c r="D33" s="79"/>
      <c r="E33" s="221"/>
      <c r="F33" s="219"/>
      <c r="G33" s="221"/>
      <c r="H33" s="220"/>
      <c r="I33" s="221"/>
      <c r="J33" s="220"/>
      <c r="K33" s="221"/>
    </row>
    <row r="34" spans="1:11" s="222" customFormat="1" ht="22.5" customHeight="1" x14ac:dyDescent="0.2">
      <c r="A34" s="223" t="s">
        <v>20</v>
      </c>
      <c r="B34" s="79"/>
      <c r="C34" s="80"/>
      <c r="D34" s="79"/>
      <c r="E34" s="224">
        <v>2240546</v>
      </c>
      <c r="F34" s="225"/>
      <c r="G34" s="224">
        <v>2518648</v>
      </c>
      <c r="H34" s="224"/>
      <c r="I34" s="224">
        <v>2237509</v>
      </c>
      <c r="J34" s="224"/>
      <c r="K34" s="224">
        <v>2521159</v>
      </c>
    </row>
    <row r="35" spans="1:11" s="222" customFormat="1" ht="22.5" customHeight="1" x14ac:dyDescent="0.2">
      <c r="A35" s="79" t="s">
        <v>123</v>
      </c>
      <c r="B35" s="79"/>
      <c r="C35" s="80"/>
      <c r="D35" s="79"/>
      <c r="E35" s="224">
        <v>-16531035</v>
      </c>
      <c r="F35" s="225"/>
      <c r="G35" s="224">
        <v>-19198718</v>
      </c>
      <c r="H35" s="224"/>
      <c r="I35" s="224">
        <v>-16531035</v>
      </c>
      <c r="J35" s="224"/>
      <c r="K35" s="224">
        <v>-19198718</v>
      </c>
    </row>
    <row r="36" spans="1:11" s="222" customFormat="1" ht="22.5" customHeight="1" x14ac:dyDescent="0.2">
      <c r="A36" s="223" t="s">
        <v>124</v>
      </c>
      <c r="B36" s="79"/>
      <c r="C36" s="80"/>
      <c r="D36" s="79"/>
      <c r="E36" s="224">
        <v>-94121</v>
      </c>
      <c r="F36" s="225"/>
      <c r="G36" s="224">
        <v>-142455</v>
      </c>
      <c r="H36" s="224"/>
      <c r="I36" s="224">
        <v>-94121</v>
      </c>
      <c r="J36" s="224"/>
      <c r="K36" s="224">
        <v>-142455</v>
      </c>
    </row>
    <row r="37" spans="1:11" s="222" customFormat="1" ht="22.5" customHeight="1" x14ac:dyDescent="0.2">
      <c r="A37" s="223" t="s">
        <v>125</v>
      </c>
      <c r="B37" s="79"/>
      <c r="C37" s="80"/>
      <c r="D37" s="79"/>
      <c r="E37" s="224">
        <v>17392</v>
      </c>
      <c r="F37" s="225"/>
      <c r="G37" s="224">
        <v>-349094</v>
      </c>
      <c r="H37" s="224"/>
      <c r="I37" s="224">
        <v>100535</v>
      </c>
      <c r="J37" s="224"/>
      <c r="K37" s="224">
        <v>-376618</v>
      </c>
    </row>
    <row r="38" spans="1:11" s="222" customFormat="1" ht="18" customHeight="1" x14ac:dyDescent="0.2">
      <c r="A38" s="79"/>
      <c r="B38" s="79"/>
      <c r="C38" s="80"/>
      <c r="D38" s="79"/>
      <c r="E38" s="224"/>
      <c r="F38" s="225"/>
      <c r="G38" s="224"/>
      <c r="H38" s="224"/>
      <c r="I38" s="224"/>
      <c r="J38" s="225"/>
      <c r="K38" s="224"/>
    </row>
    <row r="39" spans="1:11" s="222" customFormat="1" ht="22.5" customHeight="1" x14ac:dyDescent="0.2">
      <c r="A39" s="227" t="s">
        <v>191</v>
      </c>
      <c r="B39" s="79"/>
      <c r="C39" s="80"/>
      <c r="D39" s="79"/>
      <c r="E39" s="224"/>
      <c r="F39" s="225"/>
      <c r="G39" s="224"/>
      <c r="H39" s="224"/>
      <c r="I39" s="224"/>
      <c r="J39" s="224"/>
      <c r="K39" s="224"/>
    </row>
    <row r="40" spans="1:11" s="222" customFormat="1" ht="22.5" customHeight="1" x14ac:dyDescent="0.2">
      <c r="A40" s="223" t="s">
        <v>19</v>
      </c>
      <c r="B40" s="79"/>
      <c r="C40" s="80"/>
      <c r="D40" s="79"/>
      <c r="E40" s="224">
        <v>8882178</v>
      </c>
      <c r="F40" s="225"/>
      <c r="G40" s="224">
        <v>-290036</v>
      </c>
      <c r="H40" s="224"/>
      <c r="I40" s="224">
        <v>8858874</v>
      </c>
      <c r="J40" s="224"/>
      <c r="K40" s="224">
        <v>-213547</v>
      </c>
    </row>
    <row r="41" spans="1:11" s="222" customFormat="1" ht="22.5" customHeight="1" x14ac:dyDescent="0.2">
      <c r="A41" s="223" t="s">
        <v>20</v>
      </c>
      <c r="B41" s="79"/>
      <c r="C41" s="80"/>
      <c r="D41" s="79"/>
      <c r="E41" s="224">
        <v>-1790370</v>
      </c>
      <c r="F41" s="225"/>
      <c r="G41" s="224">
        <v>8524754</v>
      </c>
      <c r="H41" s="224"/>
      <c r="I41" s="224">
        <v>-1790370</v>
      </c>
      <c r="J41" s="224"/>
      <c r="K41" s="224">
        <v>8524754</v>
      </c>
    </row>
    <row r="42" spans="1:11" s="222" customFormat="1" ht="22.5" customHeight="1" x14ac:dyDescent="0.2">
      <c r="A42" s="223" t="s">
        <v>21</v>
      </c>
      <c r="B42" s="79"/>
      <c r="C42" s="80"/>
      <c r="D42" s="79"/>
      <c r="E42" s="224">
        <v>41166</v>
      </c>
      <c r="F42" s="225"/>
      <c r="G42" s="224">
        <v>81977</v>
      </c>
      <c r="H42" s="224"/>
      <c r="I42" s="224">
        <v>41166</v>
      </c>
      <c r="J42" s="224"/>
      <c r="K42" s="224">
        <v>81977</v>
      </c>
    </row>
    <row r="43" spans="1:11" s="222" customFormat="1" ht="22.5" customHeight="1" x14ac:dyDescent="0.2">
      <c r="A43" s="223" t="s">
        <v>148</v>
      </c>
      <c r="B43" s="79"/>
      <c r="C43" s="80"/>
      <c r="D43" s="79"/>
      <c r="E43" s="224">
        <v>-2977</v>
      </c>
      <c r="F43" s="225"/>
      <c r="G43" s="224">
        <v>-706</v>
      </c>
      <c r="H43" s="224"/>
      <c r="I43" s="224">
        <v>-2977</v>
      </c>
      <c r="J43" s="224"/>
      <c r="K43" s="224">
        <v>-706</v>
      </c>
    </row>
    <row r="44" spans="1:11" s="222" customFormat="1" ht="22.5" customHeight="1" x14ac:dyDescent="0.2">
      <c r="A44" s="79" t="s">
        <v>24</v>
      </c>
      <c r="B44" s="79"/>
      <c r="C44" s="80"/>
      <c r="D44" s="79"/>
      <c r="E44" s="224">
        <v>-620941</v>
      </c>
      <c r="F44" s="225"/>
      <c r="G44" s="224">
        <v>-50204</v>
      </c>
      <c r="H44" s="224"/>
      <c r="I44" s="224">
        <v>-696884</v>
      </c>
      <c r="J44" s="224"/>
      <c r="K44" s="224">
        <v>-29097</v>
      </c>
    </row>
    <row r="45" spans="1:11" s="222" customFormat="1" ht="22.5" customHeight="1" x14ac:dyDescent="0.2">
      <c r="A45" s="240" t="s">
        <v>174</v>
      </c>
      <c r="B45" s="228"/>
      <c r="C45" s="229"/>
      <c r="D45" s="228"/>
      <c r="E45" s="265">
        <f>SUM(E31:E44)</f>
        <v>-1621666</v>
      </c>
      <c r="F45" s="230"/>
      <c r="G45" s="265">
        <f>SUM(G31:G44)</f>
        <v>-3649773</v>
      </c>
      <c r="H45" s="266"/>
      <c r="I45" s="265">
        <f>SUM(I31:I44)</f>
        <v>-1624855</v>
      </c>
      <c r="J45" s="266"/>
      <c r="K45" s="265">
        <f>SUM(K31:K44)</f>
        <v>-3554829</v>
      </c>
    </row>
    <row r="46" spans="1:11" s="222" customFormat="1" ht="22.5" customHeight="1" x14ac:dyDescent="0.2">
      <c r="A46" s="240"/>
      <c r="B46" s="79"/>
      <c r="C46" s="80"/>
      <c r="D46" s="79"/>
      <c r="E46" s="219"/>
      <c r="F46" s="219"/>
      <c r="G46" s="219"/>
      <c r="H46" s="241"/>
      <c r="I46" s="242"/>
      <c r="J46" s="241"/>
      <c r="K46" s="242"/>
    </row>
    <row r="47" spans="1:11" s="42" customFormat="1" ht="22.5" customHeight="1" x14ac:dyDescent="0.5">
      <c r="A47" s="1" t="s">
        <v>169</v>
      </c>
      <c r="C47" s="213"/>
      <c r="E47" s="214"/>
      <c r="F47" s="214"/>
      <c r="G47" s="214"/>
      <c r="H47" s="215"/>
      <c r="I47" s="215"/>
      <c r="J47" s="215"/>
      <c r="K47" s="215"/>
    </row>
    <row r="48" spans="1:11" s="42" customFormat="1" ht="22.5" customHeight="1" x14ac:dyDescent="0.5">
      <c r="A48" s="1" t="s">
        <v>106</v>
      </c>
      <c r="C48" s="213"/>
      <c r="E48" s="214"/>
      <c r="F48" s="214"/>
      <c r="G48" s="214"/>
      <c r="H48" s="215"/>
      <c r="I48" s="215"/>
      <c r="J48" s="215"/>
      <c r="K48" s="215"/>
    </row>
    <row r="49" spans="1:11" s="42" customFormat="1" ht="22.5" customHeight="1" x14ac:dyDescent="0.5">
      <c r="A49" s="1"/>
      <c r="C49" s="213"/>
      <c r="E49" s="214"/>
      <c r="F49" s="214"/>
      <c r="G49" s="214"/>
      <c r="H49" s="215"/>
      <c r="I49" s="215"/>
      <c r="J49" s="215"/>
      <c r="K49" s="215"/>
    </row>
    <row r="50" spans="1:11" s="243" customFormat="1" ht="22.5" customHeight="1" x14ac:dyDescent="0.2">
      <c r="A50" s="78"/>
      <c r="B50" s="79"/>
      <c r="C50" s="80"/>
      <c r="D50" s="79"/>
      <c r="E50" s="299" t="s">
        <v>0</v>
      </c>
      <c r="F50" s="299"/>
      <c r="G50" s="299"/>
      <c r="H50" s="216"/>
      <c r="I50" s="299" t="s">
        <v>1</v>
      </c>
      <c r="J50" s="299"/>
      <c r="K50" s="299"/>
    </row>
    <row r="51" spans="1:11" s="243" customFormat="1" ht="22.5" customHeight="1" x14ac:dyDescent="0.2">
      <c r="A51" s="78"/>
      <c r="B51" s="79"/>
      <c r="C51" s="80"/>
      <c r="D51" s="79"/>
      <c r="E51" s="288" t="s">
        <v>145</v>
      </c>
      <c r="F51" s="288"/>
      <c r="G51" s="288"/>
      <c r="H51" s="288"/>
      <c r="I51" s="289" t="s">
        <v>145</v>
      </c>
      <c r="J51" s="289"/>
      <c r="K51" s="289"/>
    </row>
    <row r="52" spans="1:11" s="217" customFormat="1" ht="22.5" customHeight="1" x14ac:dyDescent="0.45">
      <c r="A52" s="49"/>
      <c r="B52" s="20"/>
      <c r="C52" s="11"/>
      <c r="D52" s="20"/>
      <c r="E52" s="289" t="s">
        <v>141</v>
      </c>
      <c r="F52" s="289"/>
      <c r="G52" s="289"/>
      <c r="H52" s="81"/>
      <c r="I52" s="289" t="s">
        <v>141</v>
      </c>
      <c r="J52" s="289"/>
      <c r="K52" s="289"/>
    </row>
    <row r="53" spans="1:11" s="243" customFormat="1" ht="22.5" customHeight="1" x14ac:dyDescent="0.45">
      <c r="A53" s="244"/>
      <c r="B53" s="79"/>
      <c r="C53" s="83"/>
      <c r="D53" s="79"/>
      <c r="E53" s="14">
        <v>2567</v>
      </c>
      <c r="F53" s="20"/>
      <c r="G53" s="14">
        <v>2566</v>
      </c>
      <c r="H53" s="16"/>
      <c r="I53" s="14">
        <v>2567</v>
      </c>
      <c r="J53" s="20"/>
      <c r="K53" s="14">
        <v>2566</v>
      </c>
    </row>
    <row r="54" spans="1:11" s="243" customFormat="1" ht="22.5" customHeight="1" x14ac:dyDescent="0.2">
      <c r="A54" s="244"/>
      <c r="B54" s="79"/>
      <c r="C54" s="80"/>
      <c r="D54" s="79"/>
      <c r="E54" s="300" t="s">
        <v>6</v>
      </c>
      <c r="F54" s="300"/>
      <c r="G54" s="300"/>
      <c r="H54" s="300"/>
      <c r="I54" s="300"/>
      <c r="J54" s="300"/>
      <c r="K54" s="300"/>
    </row>
    <row r="55" spans="1:11" s="243" customFormat="1" ht="22.5" customHeight="1" x14ac:dyDescent="0.2">
      <c r="A55" s="218" t="s">
        <v>126</v>
      </c>
      <c r="B55" s="79"/>
      <c r="C55" s="80"/>
      <c r="D55" s="79"/>
      <c r="E55" s="219"/>
      <c r="F55" s="219"/>
      <c r="G55" s="219"/>
      <c r="H55" s="220"/>
      <c r="I55" s="245"/>
      <c r="J55" s="220"/>
      <c r="K55" s="245"/>
    </row>
    <row r="56" spans="1:11" s="243" customFormat="1" ht="22.5" customHeight="1" x14ac:dyDescent="0.2">
      <c r="A56" s="78" t="s">
        <v>127</v>
      </c>
      <c r="B56" s="79"/>
      <c r="C56" s="80"/>
      <c r="D56" s="79"/>
      <c r="E56" s="224">
        <v>83846</v>
      </c>
      <c r="F56" s="225"/>
      <c r="G56" s="224">
        <v>38635</v>
      </c>
      <c r="H56" s="226"/>
      <c r="I56" s="224">
        <v>83840</v>
      </c>
      <c r="J56" s="226"/>
      <c r="K56" s="224">
        <v>38635</v>
      </c>
    </row>
    <row r="57" spans="1:11" s="243" customFormat="1" ht="22.5" customHeight="1" x14ac:dyDescent="0.2">
      <c r="A57" s="78" t="s">
        <v>149</v>
      </c>
      <c r="B57" s="79"/>
      <c r="C57" s="80"/>
      <c r="D57" s="79"/>
      <c r="E57" s="224">
        <v>36</v>
      </c>
      <c r="F57" s="225"/>
      <c r="G57" s="224">
        <v>52</v>
      </c>
      <c r="H57" s="226"/>
      <c r="I57" s="224">
        <v>36</v>
      </c>
      <c r="J57" s="226"/>
      <c r="K57" s="224">
        <v>52</v>
      </c>
    </row>
    <row r="58" spans="1:11" s="243" customFormat="1" ht="22.5" customHeight="1" x14ac:dyDescent="0.2">
      <c r="A58" s="78" t="s">
        <v>128</v>
      </c>
      <c r="B58" s="79"/>
      <c r="C58" s="80"/>
      <c r="D58" s="79"/>
      <c r="E58" s="237"/>
      <c r="F58" s="225"/>
      <c r="G58" s="237"/>
      <c r="H58" s="226"/>
      <c r="I58" s="224"/>
      <c r="J58" s="226"/>
      <c r="K58" s="224"/>
    </row>
    <row r="59" spans="1:11" s="243" customFormat="1" ht="22.5" customHeight="1" x14ac:dyDescent="0.2">
      <c r="A59" s="78" t="s">
        <v>59</v>
      </c>
      <c r="B59" s="79"/>
      <c r="C59" s="80"/>
      <c r="D59" s="79"/>
      <c r="E59" s="237">
        <v>-14193737</v>
      </c>
      <c r="F59" s="225"/>
      <c r="G59" s="237">
        <v>-13201816</v>
      </c>
      <c r="H59" s="226"/>
      <c r="I59" s="224">
        <v>-14193737</v>
      </c>
      <c r="J59" s="226"/>
      <c r="K59" s="224">
        <v>-13201816</v>
      </c>
    </row>
    <row r="60" spans="1:11" s="243" customFormat="1" ht="22.5" customHeight="1" x14ac:dyDescent="0.2">
      <c r="A60" s="223" t="s">
        <v>160</v>
      </c>
      <c r="B60" s="79"/>
      <c r="C60" s="80"/>
      <c r="D60" s="79"/>
      <c r="E60" s="246"/>
      <c r="F60" s="225"/>
      <c r="G60" s="246"/>
      <c r="H60" s="247"/>
      <c r="I60" s="246"/>
      <c r="J60" s="247"/>
      <c r="K60" s="246"/>
    </row>
    <row r="61" spans="1:11" s="243" customFormat="1" ht="22.5" customHeight="1" x14ac:dyDescent="0.2">
      <c r="A61" s="223" t="s">
        <v>59</v>
      </c>
      <c r="B61" s="79"/>
      <c r="C61" s="80"/>
      <c r="D61" s="79"/>
      <c r="E61" s="224">
        <v>14140066</v>
      </c>
      <c r="F61" s="225"/>
      <c r="G61" s="224">
        <v>12175032</v>
      </c>
      <c r="H61" s="226"/>
      <c r="I61" s="224">
        <v>14140066</v>
      </c>
      <c r="J61" s="226"/>
      <c r="K61" s="224">
        <v>12175032</v>
      </c>
    </row>
    <row r="62" spans="1:11" s="243" customFormat="1" ht="22.5" customHeight="1" x14ac:dyDescent="0.2">
      <c r="A62" s="78" t="s">
        <v>161</v>
      </c>
      <c r="B62" s="79"/>
      <c r="C62" s="80"/>
      <c r="D62" s="79"/>
      <c r="E62" s="224">
        <v>0</v>
      </c>
      <c r="F62" s="225"/>
      <c r="G62" s="224">
        <v>0</v>
      </c>
      <c r="H62" s="226"/>
      <c r="I62" s="224">
        <v>0</v>
      </c>
      <c r="J62" s="226"/>
      <c r="K62" s="224">
        <v>-100000</v>
      </c>
    </row>
    <row r="63" spans="1:11" s="243" customFormat="1" ht="22.5" customHeight="1" x14ac:dyDescent="0.2">
      <c r="A63" s="223" t="s">
        <v>129</v>
      </c>
      <c r="B63" s="79"/>
      <c r="C63" s="80"/>
      <c r="D63" s="79"/>
      <c r="E63" s="224">
        <v>-105265</v>
      </c>
      <c r="F63" s="225"/>
      <c r="G63" s="224">
        <v>-287280</v>
      </c>
      <c r="H63" s="247"/>
      <c r="I63" s="224">
        <v>-104972</v>
      </c>
      <c r="J63" s="247"/>
      <c r="K63" s="224">
        <v>-286436</v>
      </c>
    </row>
    <row r="64" spans="1:11" s="243" customFormat="1" ht="22.5" customHeight="1" x14ac:dyDescent="0.2">
      <c r="A64" s="223" t="s">
        <v>130</v>
      </c>
      <c r="B64" s="79"/>
      <c r="C64" s="80"/>
      <c r="D64" s="79"/>
      <c r="E64" s="224">
        <v>272</v>
      </c>
      <c r="F64" s="225"/>
      <c r="G64" s="224">
        <v>477</v>
      </c>
      <c r="H64" s="247"/>
      <c r="I64" s="224">
        <v>272</v>
      </c>
      <c r="J64" s="247"/>
      <c r="K64" s="224">
        <v>477</v>
      </c>
    </row>
    <row r="65" spans="1:11" s="243" customFormat="1" ht="22.5" customHeight="1" x14ac:dyDescent="0.2">
      <c r="A65" s="223" t="s">
        <v>131</v>
      </c>
      <c r="B65" s="79"/>
      <c r="C65" s="80"/>
      <c r="D65" s="79"/>
      <c r="E65" s="237">
        <v>-30670</v>
      </c>
      <c r="F65" s="225"/>
      <c r="G65" s="237">
        <v>-46069</v>
      </c>
      <c r="H65" s="247"/>
      <c r="I65" s="224">
        <v>-28388</v>
      </c>
      <c r="J65" s="247"/>
      <c r="K65" s="224">
        <v>-42662</v>
      </c>
    </row>
    <row r="66" spans="1:11" s="243" customFormat="1" ht="22.5" customHeight="1" x14ac:dyDescent="0.2">
      <c r="A66" s="240" t="s">
        <v>192</v>
      </c>
      <c r="B66" s="79"/>
      <c r="C66" s="80"/>
      <c r="D66" s="79"/>
      <c r="E66" s="248">
        <f>SUM(E56:E65)</f>
        <v>-105452</v>
      </c>
      <c r="F66" s="225"/>
      <c r="G66" s="248">
        <f>SUM(G56:G65)</f>
        <v>-1320969</v>
      </c>
      <c r="H66" s="249"/>
      <c r="I66" s="248">
        <f>SUM(I56:I65)</f>
        <v>-102883</v>
      </c>
      <c r="J66" s="249"/>
      <c r="K66" s="248">
        <f>SUM(K56:K65)</f>
        <v>-1416718</v>
      </c>
    </row>
    <row r="67" spans="1:11" s="243" customFormat="1" ht="22.5" customHeight="1" x14ac:dyDescent="0.2">
      <c r="A67" s="79"/>
      <c r="B67" s="79"/>
      <c r="C67" s="80"/>
      <c r="D67" s="79"/>
      <c r="E67" s="250"/>
      <c r="F67" s="219"/>
      <c r="G67" s="250"/>
      <c r="H67" s="238"/>
      <c r="I67" s="250"/>
      <c r="J67" s="238"/>
      <c r="K67" s="250"/>
    </row>
    <row r="68" spans="1:11" s="243" customFormat="1" ht="22.5" customHeight="1" x14ac:dyDescent="0.2">
      <c r="A68" s="283" t="s">
        <v>132</v>
      </c>
      <c r="B68" s="79"/>
      <c r="C68" s="80"/>
      <c r="D68" s="79"/>
      <c r="E68" s="250"/>
      <c r="F68" s="219"/>
      <c r="G68" s="250"/>
      <c r="H68" s="238"/>
      <c r="I68" s="250"/>
      <c r="J68" s="238"/>
      <c r="K68" s="250"/>
    </row>
    <row r="69" spans="1:11" s="243" customFormat="1" ht="22.5" customHeight="1" x14ac:dyDescent="0.2">
      <c r="A69" s="79" t="s">
        <v>133</v>
      </c>
      <c r="B69" s="79"/>
      <c r="C69" s="80"/>
      <c r="D69" s="79"/>
      <c r="E69" s="252">
        <v>-95819</v>
      </c>
      <c r="F69" s="225"/>
      <c r="G69" s="252">
        <v>-84737</v>
      </c>
      <c r="H69" s="249"/>
      <c r="I69" s="252">
        <v>-95199</v>
      </c>
      <c r="J69" s="249"/>
      <c r="K69" s="252">
        <v>-83932</v>
      </c>
    </row>
    <row r="70" spans="1:11" s="243" customFormat="1" ht="22.5" customHeight="1" x14ac:dyDescent="0.2">
      <c r="A70" s="79" t="s">
        <v>134</v>
      </c>
      <c r="B70" s="79"/>
      <c r="C70" s="80"/>
      <c r="D70" s="79"/>
      <c r="E70" s="252">
        <v>1833448</v>
      </c>
      <c r="F70" s="225"/>
      <c r="G70" s="252">
        <v>0</v>
      </c>
      <c r="H70" s="249"/>
      <c r="I70" s="252">
        <v>1833448</v>
      </c>
      <c r="J70" s="249"/>
      <c r="K70" s="252">
        <v>0</v>
      </c>
    </row>
    <row r="71" spans="1:11" s="243" customFormat="1" ht="22.5" customHeight="1" x14ac:dyDescent="0.2">
      <c r="A71" s="282" t="s">
        <v>193</v>
      </c>
      <c r="B71" s="79"/>
      <c r="C71" s="80"/>
      <c r="D71" s="79"/>
      <c r="E71" s="252">
        <v>62194</v>
      </c>
      <c r="F71" s="225"/>
      <c r="G71" s="252">
        <v>0</v>
      </c>
      <c r="H71" s="249"/>
      <c r="I71" s="252">
        <v>62194</v>
      </c>
      <c r="J71" s="249"/>
      <c r="K71" s="252">
        <v>0</v>
      </c>
    </row>
    <row r="72" spans="1:11" s="243" customFormat="1" ht="22.5" customHeight="1" x14ac:dyDescent="0.2">
      <c r="A72" s="78" t="s">
        <v>162</v>
      </c>
      <c r="B72" s="79"/>
      <c r="C72" s="80"/>
      <c r="D72" s="79"/>
      <c r="E72" s="252">
        <v>0</v>
      </c>
      <c r="F72" s="225"/>
      <c r="G72" s="252">
        <v>3672130</v>
      </c>
      <c r="H72" s="249"/>
      <c r="I72" s="252">
        <v>0</v>
      </c>
      <c r="J72" s="249"/>
      <c r="K72" s="252">
        <v>3672130</v>
      </c>
    </row>
    <row r="73" spans="1:11" s="243" customFormat="1" ht="22.5" customHeight="1" x14ac:dyDescent="0.2">
      <c r="A73" s="78" t="s">
        <v>194</v>
      </c>
      <c r="B73" s="79"/>
      <c r="C73" s="80"/>
      <c r="D73" s="79"/>
      <c r="E73" s="252">
        <v>-149835</v>
      </c>
      <c r="F73" s="225"/>
      <c r="G73" s="235">
        <v>0</v>
      </c>
      <c r="H73" s="249"/>
      <c r="I73" s="252">
        <v>-149835</v>
      </c>
      <c r="J73" s="249"/>
      <c r="K73" s="235">
        <v>0</v>
      </c>
    </row>
    <row r="74" spans="1:11" s="243" customFormat="1" ht="22.5" customHeight="1" x14ac:dyDescent="0.2">
      <c r="A74" s="78" t="s">
        <v>163</v>
      </c>
      <c r="B74" s="79"/>
      <c r="C74" s="80"/>
      <c r="D74" s="79"/>
      <c r="E74" s="252">
        <v>0</v>
      </c>
      <c r="F74" s="225"/>
      <c r="G74" s="252">
        <v>1700000</v>
      </c>
      <c r="H74" s="249"/>
      <c r="I74" s="252">
        <v>0</v>
      </c>
      <c r="J74" s="249"/>
      <c r="K74" s="252">
        <v>1700000</v>
      </c>
    </row>
    <row r="75" spans="1:11" s="243" customFormat="1" ht="22.5" customHeight="1" x14ac:dyDescent="0.2">
      <c r="A75" s="253" t="s">
        <v>139</v>
      </c>
      <c r="B75" s="79"/>
      <c r="C75" s="80"/>
      <c r="D75" s="79"/>
      <c r="E75" s="252">
        <v>0</v>
      </c>
      <c r="F75" s="225"/>
      <c r="G75" s="252">
        <v>-429812</v>
      </c>
      <c r="H75" s="249"/>
      <c r="I75" s="252">
        <v>0</v>
      </c>
      <c r="J75" s="249"/>
      <c r="K75" s="252">
        <v>-429812</v>
      </c>
    </row>
    <row r="76" spans="1:11" s="243" customFormat="1" ht="22.5" customHeight="1" x14ac:dyDescent="0.2">
      <c r="A76" s="251" t="s">
        <v>175</v>
      </c>
      <c r="B76" s="79"/>
      <c r="C76" s="80"/>
      <c r="D76" s="79"/>
      <c r="E76" s="248">
        <f>SUM(E69:E75)</f>
        <v>1649988</v>
      </c>
      <c r="F76" s="225"/>
      <c r="G76" s="248">
        <f>SUM(G69:G75)</f>
        <v>4857581</v>
      </c>
      <c r="H76" s="249"/>
      <c r="I76" s="248">
        <f>SUM(I69:I75)</f>
        <v>1650608</v>
      </c>
      <c r="J76" s="249"/>
      <c r="K76" s="248">
        <f>SUM(K69:K75)</f>
        <v>4858386</v>
      </c>
    </row>
    <row r="77" spans="1:11" s="243" customFormat="1" ht="22.5" customHeight="1" x14ac:dyDescent="0.2">
      <c r="A77" s="79"/>
      <c r="B77" s="79"/>
      <c r="C77" s="80"/>
      <c r="D77" s="79"/>
      <c r="E77" s="254"/>
      <c r="F77" s="225"/>
      <c r="G77" s="254"/>
      <c r="H77" s="249"/>
      <c r="I77" s="254"/>
      <c r="J77" s="249"/>
      <c r="K77" s="254"/>
    </row>
    <row r="78" spans="1:11" s="243" customFormat="1" ht="22.5" customHeight="1" x14ac:dyDescent="0.2">
      <c r="A78" s="251" t="s">
        <v>197</v>
      </c>
      <c r="B78" s="79"/>
      <c r="C78" s="80"/>
      <c r="D78" s="79"/>
      <c r="E78" s="254">
        <f>E76+E66+E45</f>
        <v>-77130</v>
      </c>
      <c r="F78" s="225"/>
      <c r="G78" s="254">
        <f>G76+G66+G45</f>
        <v>-113161</v>
      </c>
      <c r="H78" s="249"/>
      <c r="I78" s="254">
        <f>I76+I66+I45</f>
        <v>-77130</v>
      </c>
      <c r="J78" s="249"/>
      <c r="K78" s="254">
        <f>K76+K66+K45</f>
        <v>-113161</v>
      </c>
    </row>
    <row r="79" spans="1:11" s="243" customFormat="1" ht="22.5" customHeight="1" x14ac:dyDescent="0.2">
      <c r="A79" s="223" t="s">
        <v>135</v>
      </c>
      <c r="B79" s="79"/>
      <c r="C79" s="80"/>
      <c r="D79" s="79"/>
      <c r="E79" s="247">
        <v>513458</v>
      </c>
      <c r="F79" s="225"/>
      <c r="G79" s="247">
        <v>504097</v>
      </c>
      <c r="H79" s="249"/>
      <c r="I79" s="224">
        <v>513458</v>
      </c>
      <c r="J79" s="249"/>
      <c r="K79" s="224">
        <v>504097</v>
      </c>
    </row>
    <row r="80" spans="1:11" s="243" customFormat="1" ht="22.5" customHeight="1" thickBot="1" x14ac:dyDescent="0.25">
      <c r="A80" s="228" t="s">
        <v>152</v>
      </c>
      <c r="B80" s="79"/>
      <c r="C80" s="80"/>
      <c r="D80" s="79"/>
      <c r="E80" s="255">
        <f>SUM(E78:E79)</f>
        <v>436328</v>
      </c>
      <c r="F80" s="225"/>
      <c r="G80" s="255">
        <f>SUM(G78:G79)</f>
        <v>390936</v>
      </c>
      <c r="H80" s="249"/>
      <c r="I80" s="255">
        <f>SUM(I78:I79)</f>
        <v>436328</v>
      </c>
      <c r="J80" s="249"/>
      <c r="K80" s="255">
        <f>SUM(K78:K79)</f>
        <v>390936</v>
      </c>
    </row>
    <row r="81" spans="1:11" s="243" customFormat="1" ht="22.5" customHeight="1" thickTop="1" x14ac:dyDescent="0.2">
      <c r="A81" s="228"/>
      <c r="B81" s="79"/>
      <c r="C81" s="80"/>
      <c r="D81" s="79"/>
      <c r="E81" s="225"/>
      <c r="F81" s="225"/>
      <c r="G81" s="225"/>
      <c r="H81" s="249"/>
      <c r="I81" s="256"/>
      <c r="J81" s="249"/>
      <c r="K81" s="256"/>
    </row>
    <row r="82" spans="1:11" s="243" customFormat="1" ht="22.5" customHeight="1" x14ac:dyDescent="0.2">
      <c r="A82" s="228" t="s">
        <v>136</v>
      </c>
      <c r="B82" s="257"/>
      <c r="C82" s="257"/>
      <c r="D82" s="79"/>
      <c r="E82" s="225"/>
      <c r="F82" s="225"/>
      <c r="G82" s="225"/>
      <c r="H82" s="225"/>
      <c r="I82" s="225"/>
      <c r="J82" s="225"/>
      <c r="K82" s="225"/>
    </row>
    <row r="83" spans="1:11" s="243" customFormat="1" ht="22.5" customHeight="1" x14ac:dyDescent="0.2">
      <c r="A83" s="79" t="s">
        <v>137</v>
      </c>
      <c r="B83" s="257"/>
      <c r="C83" s="257"/>
      <c r="D83" s="79"/>
      <c r="E83" s="225"/>
      <c r="F83" s="225"/>
      <c r="G83" s="225"/>
      <c r="H83" s="225"/>
      <c r="I83" s="225"/>
      <c r="J83" s="225"/>
      <c r="K83" s="225"/>
    </row>
    <row r="84" spans="1:11" s="243" customFormat="1" ht="22.5" customHeight="1" x14ac:dyDescent="0.2">
      <c r="A84" s="301" t="s">
        <v>195</v>
      </c>
      <c r="B84" s="301"/>
      <c r="C84" s="257"/>
      <c r="D84" s="79"/>
      <c r="E84" s="225"/>
      <c r="F84" s="225"/>
      <c r="G84" s="225"/>
      <c r="H84" s="225"/>
      <c r="I84" s="225"/>
      <c r="K84" s="225"/>
    </row>
    <row r="85" spans="1:11" s="243" customFormat="1" ht="22.5" customHeight="1" x14ac:dyDescent="0.2">
      <c r="A85" s="79" t="s">
        <v>164</v>
      </c>
      <c r="B85" s="257"/>
      <c r="C85" s="257"/>
      <c r="D85" s="79"/>
      <c r="E85" s="258">
        <v>3626</v>
      </c>
      <c r="F85" s="258"/>
      <c r="G85" s="258">
        <v>-5043</v>
      </c>
      <c r="H85" s="258"/>
      <c r="I85" s="258">
        <v>3626</v>
      </c>
      <c r="J85" s="258"/>
      <c r="K85" s="258">
        <v>-5043</v>
      </c>
    </row>
    <row r="86" spans="1:11" s="243" customFormat="1" ht="22.5" customHeight="1" x14ac:dyDescent="0.2">
      <c r="A86" s="301" t="s">
        <v>205</v>
      </c>
      <c r="B86" s="301"/>
      <c r="C86" s="257"/>
      <c r="D86" s="79"/>
      <c r="E86" s="258"/>
      <c r="F86" s="258"/>
      <c r="G86" s="258"/>
      <c r="H86" s="258"/>
      <c r="I86" s="258"/>
      <c r="J86" s="258"/>
      <c r="K86" s="258"/>
    </row>
    <row r="87" spans="1:11" s="243" customFormat="1" ht="22.5" customHeight="1" x14ac:dyDescent="0.2">
      <c r="A87" s="79" t="s">
        <v>164</v>
      </c>
      <c r="B87" s="257"/>
      <c r="C87" s="257"/>
      <c r="D87" s="79"/>
      <c r="E87" s="258">
        <v>-16</v>
      </c>
      <c r="F87" s="258"/>
      <c r="G87" s="258">
        <v>7</v>
      </c>
      <c r="H87" s="258"/>
      <c r="I87" s="258">
        <v>-16</v>
      </c>
      <c r="J87" s="258"/>
      <c r="K87" s="258">
        <v>7</v>
      </c>
    </row>
    <row r="88" spans="1:11" s="243" customFormat="1" ht="22.5" customHeight="1" x14ac:dyDescent="0.2">
      <c r="A88" s="79" t="s">
        <v>176</v>
      </c>
      <c r="B88" s="257"/>
      <c r="C88" s="257"/>
      <c r="D88" s="79"/>
      <c r="E88" s="258"/>
      <c r="F88" s="258"/>
      <c r="G88" s="258"/>
      <c r="H88" s="258"/>
      <c r="I88" s="258"/>
      <c r="J88" s="258"/>
      <c r="K88" s="258"/>
    </row>
    <row r="89" spans="1:11" s="243" customFormat="1" ht="22.5" customHeight="1" x14ac:dyDescent="0.2">
      <c r="A89" s="79" t="s">
        <v>165</v>
      </c>
      <c r="B89" s="257"/>
      <c r="C89" s="257"/>
      <c r="D89" s="79"/>
      <c r="E89" s="258">
        <v>36507</v>
      </c>
      <c r="F89" s="258"/>
      <c r="G89" s="258">
        <v>36916</v>
      </c>
      <c r="H89" s="258"/>
      <c r="I89" s="258">
        <v>36507</v>
      </c>
      <c r="J89" s="258"/>
      <c r="K89" s="258">
        <v>36916</v>
      </c>
    </row>
    <row r="90" spans="1:11" ht="22.5" customHeight="1" x14ac:dyDescent="0.45">
      <c r="A90" s="301" t="s">
        <v>166</v>
      </c>
      <c r="B90" s="301"/>
      <c r="C90" s="11"/>
      <c r="D90" s="20"/>
      <c r="E90" s="247">
        <v>97106</v>
      </c>
      <c r="F90" s="54"/>
      <c r="G90" s="247">
        <v>163350</v>
      </c>
      <c r="H90" s="259"/>
      <c r="I90" s="247">
        <v>97106</v>
      </c>
      <c r="J90" s="54"/>
      <c r="K90" s="247">
        <v>163350</v>
      </c>
    </row>
    <row r="91" spans="1:11" s="243" customFormat="1" ht="22.5" customHeight="1" x14ac:dyDescent="0.2">
      <c r="A91" s="223" t="s">
        <v>167</v>
      </c>
      <c r="B91" s="79"/>
      <c r="C91" s="80"/>
      <c r="D91" s="79"/>
      <c r="E91" s="247">
        <v>-1153</v>
      </c>
      <c r="F91" s="225"/>
      <c r="G91" s="247">
        <v>-1131</v>
      </c>
      <c r="H91" s="247"/>
      <c r="I91" s="234">
        <v>-1146</v>
      </c>
      <c r="J91" s="247"/>
      <c r="K91" s="234">
        <v>-1166</v>
      </c>
    </row>
    <row r="92" spans="1:11" ht="22.5" customHeight="1" x14ac:dyDescent="0.4">
      <c r="A92" s="223" t="s">
        <v>207</v>
      </c>
      <c r="E92" s="261">
        <v>-746</v>
      </c>
      <c r="F92" s="262"/>
      <c r="G92" s="261">
        <v>1518</v>
      </c>
      <c r="H92" s="262"/>
      <c r="I92" s="234">
        <v>0</v>
      </c>
      <c r="J92" s="262"/>
      <c r="K92" s="234">
        <v>0</v>
      </c>
    </row>
    <row r="94" spans="1:11" ht="22.5" customHeight="1" x14ac:dyDescent="0.4">
      <c r="A94" s="79"/>
    </row>
    <row r="95" spans="1:11" ht="22.5" customHeight="1" x14ac:dyDescent="0.4">
      <c r="A95" s="79"/>
      <c r="E95" s="264"/>
      <c r="F95" s="264"/>
      <c r="G95" s="264"/>
      <c r="H95" s="264"/>
      <c r="I95" s="264"/>
      <c r="J95" s="264"/>
      <c r="K95" s="264"/>
    </row>
    <row r="96" spans="1:11" ht="22.5" customHeight="1" x14ac:dyDescent="0.4">
      <c r="A96" s="79"/>
      <c r="E96" s="264"/>
      <c r="F96" s="264"/>
      <c r="G96" s="264"/>
      <c r="H96" s="264"/>
      <c r="I96" s="264"/>
      <c r="J96" s="264"/>
      <c r="K96" s="264"/>
    </row>
    <row r="105" spans="1:11" ht="22.5" customHeight="1" x14ac:dyDescent="0.45">
      <c r="A105" s="27"/>
      <c r="B105" s="222"/>
      <c r="C105" s="95"/>
      <c r="D105" s="94"/>
      <c r="E105" s="103"/>
      <c r="F105" s="103"/>
      <c r="G105" s="103"/>
      <c r="H105" s="96"/>
      <c r="I105" s="88"/>
      <c r="J105" s="88"/>
      <c r="K105" s="88"/>
    </row>
  </sheetData>
  <mergeCells count="17">
    <mergeCell ref="E54:K54"/>
    <mergeCell ref="A84:B84"/>
    <mergeCell ref="A86:B86"/>
    <mergeCell ref="A90:B90"/>
    <mergeCell ref="E8:K8"/>
    <mergeCell ref="E50:G50"/>
    <mergeCell ref="I50:K50"/>
    <mergeCell ref="E51:H51"/>
    <mergeCell ref="I51:K51"/>
    <mergeCell ref="E52:G52"/>
    <mergeCell ref="I52:K52"/>
    <mergeCell ref="E4:G4"/>
    <mergeCell ref="I4:K4"/>
    <mergeCell ref="E5:H5"/>
    <mergeCell ref="I5:K5"/>
    <mergeCell ref="E6:G6"/>
    <mergeCell ref="I6:K6"/>
  </mergeCells>
  <pageMargins left="0.7" right="0.7" top="0.48" bottom="0.5" header="0.5" footer="0.5"/>
  <pageSetup paperSize="9" scale="71" firstPageNumber="1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10485DA-4647-48F0-9758-7DDD1525D5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6D5333-15E4-4C04-9CDB-EE863932F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79EE90-71D3-4DFC-BEDD-EDD23AC30AC6}">
  <ds:schemaRefs>
    <ds:schemaRef ds:uri="http://schemas.microsoft.com/office/infopath/2007/PartnerControls"/>
    <ds:schemaRef ds:uri="05716746-add9-412a-97a9-1b5167d151a3"/>
    <ds:schemaRef ds:uri="http://www.w3.org/XML/1998/namespace"/>
    <ds:schemaRef ds:uri="4243d5be-521d-4052-81ca-f0f31ea6f2da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PL3 5-6</vt:lpstr>
      <vt:lpstr>PL9 7-8</vt:lpstr>
      <vt:lpstr>SE_Conso 9</vt:lpstr>
      <vt:lpstr>SE_Conso 10</vt:lpstr>
      <vt:lpstr>SE_Bank 11</vt:lpstr>
      <vt:lpstr>SE_Bank 12</vt:lpstr>
      <vt:lpstr>CF 13-14</vt:lpstr>
      <vt:lpstr>'BS 3-4'!Print_Area</vt:lpstr>
      <vt:lpstr>'CF 13-14'!Print_Area</vt:lpstr>
      <vt:lpstr>'PL3 5-6'!Print_Area</vt:lpstr>
      <vt:lpstr>'PL9 7-8'!Print_Area</vt:lpstr>
      <vt:lpstr>'SE_Bank 11'!Print_Area</vt:lpstr>
      <vt:lpstr>'SE_Bank 12'!Print_Area</vt:lpstr>
      <vt:lpstr>'SE_Conso 10'!Print_Area</vt:lpstr>
      <vt:lpstr>'SE_Conso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Pongsapak, Punchasutthi</dc:creator>
  <cp:lastModifiedBy>Auranee Thanomsinsap</cp:lastModifiedBy>
  <cp:lastPrinted>2024-11-13T08:28:57Z</cp:lastPrinted>
  <dcterms:created xsi:type="dcterms:W3CDTF">2022-05-03T08:04:02Z</dcterms:created>
  <dcterms:modified xsi:type="dcterms:W3CDTF">2024-11-13T09:15:29Z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