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K:\Auranee Noon\SET\2567 Reviewed Q3'24\"/>
    </mc:Choice>
  </mc:AlternateContent>
  <xr:revisionPtr revIDLastSave="0" documentId="13_ncr:1_{5E0D7E91-7B54-426B-9705-0D297CE098C6}" xr6:coauthVersionLast="47" xr6:coauthVersionMax="47" xr10:uidLastSave="{00000000-0000-0000-0000-000000000000}"/>
  <bookViews>
    <workbookView xWindow="-120" yWindow="-120" windowWidth="29040" windowHeight="15840" tabRatio="869" xr2:uid="{00000000-000D-0000-FFFF-FFFF00000000}"/>
  </bookViews>
  <sheets>
    <sheet name="BS 2-3" sheetId="1" r:id="rId1"/>
    <sheet name="PL3 4-5" sheetId="8" r:id="rId2"/>
    <sheet name="PL9 6-7" sheetId="25" r:id="rId3"/>
    <sheet name="SE_Conso 8" sheetId="26" r:id="rId4"/>
    <sheet name="SE_Conso 9 " sheetId="20" r:id="rId5"/>
    <sheet name="SE_Bank 10" sheetId="27" r:id="rId6"/>
    <sheet name="SE_Bank 11 " sheetId="22" r:id="rId7"/>
    <sheet name="CF 12-13" sheetId="24" r:id="rId8"/>
  </sheets>
  <definedNames>
    <definedName name="_xlnm._FilterDatabase" localSheetId="0" hidden="1">'BS 2-3'!#REF!</definedName>
    <definedName name="_xlnm.Print_Area" localSheetId="0">'BS 2-3'!$A$1:$K$65</definedName>
    <definedName name="_xlnm.Print_Area" localSheetId="7">'CF 12-13'!$A$1:$J$95</definedName>
    <definedName name="_xlnm.Print_Area" localSheetId="1">'PL3 4-5'!$A$1:$K$75</definedName>
    <definedName name="_xlnm.Print_Area" localSheetId="2">'PL9 6-7'!$A$1:$K$74</definedName>
    <definedName name="_xlnm.Print_Area" localSheetId="5">'SE_Bank 10'!$A$1:$Z$28</definedName>
    <definedName name="_xlnm.Print_Area" localSheetId="6">'SE_Bank 11 '!$A$1:$Z$29</definedName>
    <definedName name="_xlnm.Print_Area" localSheetId="4">'SE_Conso 9 '!$A$1:$Y$29</definedName>
    <definedName name="Z_8E543494_CF83_4029_A6EF_3B6D8983F146_.wvu.PrintArea" localSheetId="0" hidden="1">'BS 2-3'!$A$1:$I$55</definedName>
    <definedName name="Z_8E543494_CF83_4029_A6EF_3B6D8983F146_.wvu.PrintArea" localSheetId="1" hidden="1">'PL3 4-5'!#REF!</definedName>
    <definedName name="Z_8E543494_CF83_4029_A6EF_3B6D8983F146_.wvu.PrintArea" localSheetId="2" hidden="1">'PL9 6-7'!#REF!</definedName>
    <definedName name="Z_8E543494_CF83_4029_A6EF_3B6D8983F146_.wvu.Rows" localSheetId="0" hidden="1">'BS 2-3'!#REF!</definedName>
    <definedName name="Z_8E543494_CF83_4029_A6EF_3B6D8983F146_.wvu.Rows" localSheetId="1" hidden="1">'PL3 4-5'!#REF!</definedName>
    <definedName name="Z_8E543494_CF83_4029_A6EF_3B6D8983F146_.wvu.Rows" localSheetId="2" hidden="1">'PL9 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8" i="25" l="1"/>
  <c r="X25" i="27"/>
  <c r="V25" i="27"/>
  <c r="R25" i="27"/>
  <c r="P25" i="27"/>
  <c r="P27" i="27" s="1"/>
  <c r="N25" i="27"/>
  <c r="N27" i="27" s="1"/>
  <c r="L25" i="27"/>
  <c r="J25" i="27"/>
  <c r="H25" i="27"/>
  <c r="F25" i="27"/>
  <c r="T24" i="27"/>
  <c r="Z24" i="27" s="1"/>
  <c r="T23" i="27"/>
  <c r="X20" i="27"/>
  <c r="X27" i="27" s="1"/>
  <c r="V20" i="27"/>
  <c r="V27" i="27" s="1"/>
  <c r="R20" i="27"/>
  <c r="R27" i="27" s="1"/>
  <c r="P20" i="27"/>
  <c r="N20" i="27"/>
  <c r="L20" i="27"/>
  <c r="L27" i="27" s="1"/>
  <c r="J20" i="27"/>
  <c r="H20" i="27"/>
  <c r="F20" i="27"/>
  <c r="F27" i="27" s="1"/>
  <c r="T19" i="27"/>
  <c r="Z19" i="27" s="1"/>
  <c r="T18" i="27"/>
  <c r="P25" i="26"/>
  <c r="P27" i="26" s="1"/>
  <c r="Z23" i="26"/>
  <c r="R25" i="26"/>
  <c r="L25" i="26"/>
  <c r="J25" i="26"/>
  <c r="F25" i="26"/>
  <c r="X25" i="26"/>
  <c r="T18" i="26"/>
  <c r="Z18" i="26" s="1"/>
  <c r="X20" i="26"/>
  <c r="V20" i="26"/>
  <c r="R20" i="26"/>
  <c r="P20" i="26"/>
  <c r="N20" i="26"/>
  <c r="L20" i="26"/>
  <c r="J20" i="26"/>
  <c r="H20" i="26"/>
  <c r="F20" i="26"/>
  <c r="T15" i="26"/>
  <c r="Z15" i="26" s="1"/>
  <c r="E46" i="8"/>
  <c r="I46" i="8"/>
  <c r="I53" i="8"/>
  <c r="G56" i="8"/>
  <c r="G55" i="8"/>
  <c r="K55" i="25"/>
  <c r="K48" i="25"/>
  <c r="G55" i="25"/>
  <c r="G48" i="25"/>
  <c r="K25" i="25"/>
  <c r="K14" i="25"/>
  <c r="K11" i="25"/>
  <c r="K18" i="25" s="1"/>
  <c r="G25" i="25"/>
  <c r="G14" i="25"/>
  <c r="G11" i="25"/>
  <c r="G18" i="25" s="1"/>
  <c r="K53" i="8"/>
  <c r="K46" i="8"/>
  <c r="K55" i="8" s="1"/>
  <c r="G53" i="8"/>
  <c r="G46" i="8"/>
  <c r="K25" i="8"/>
  <c r="K14" i="8"/>
  <c r="K11" i="8"/>
  <c r="K18" i="8" s="1"/>
  <c r="G25" i="8"/>
  <c r="G14" i="8"/>
  <c r="G11" i="8"/>
  <c r="G18" i="8" s="1"/>
  <c r="J79" i="24"/>
  <c r="J69" i="24"/>
  <c r="F79" i="24"/>
  <c r="F69" i="24"/>
  <c r="F32" i="24"/>
  <c r="F46" i="24" s="1"/>
  <c r="J27" i="27" l="1"/>
  <c r="H27" i="27"/>
  <c r="T25" i="27"/>
  <c r="T20" i="27"/>
  <c r="I55" i="8"/>
  <c r="F81" i="24"/>
  <c r="F83" i="24" s="1"/>
  <c r="Z23" i="27"/>
  <c r="Z25" i="27" s="1"/>
  <c r="Z18" i="27"/>
  <c r="Z20" i="27" s="1"/>
  <c r="K27" i="25"/>
  <c r="K29" i="25" s="1"/>
  <c r="G27" i="25"/>
  <c r="G29" i="25" s="1"/>
  <c r="K57" i="25"/>
  <c r="G57" i="25"/>
  <c r="K27" i="8"/>
  <c r="K29" i="8" s="1"/>
  <c r="K56" i="8" s="1"/>
  <c r="G27" i="8"/>
  <c r="G29" i="8" s="1"/>
  <c r="J11" i="24" l="1"/>
  <c r="J32" i="24" s="1"/>
  <c r="J46" i="24" s="1"/>
  <c r="J81" i="24" s="1"/>
  <c r="J83" i="24" s="1"/>
  <c r="G58" i="25"/>
  <c r="K58" i="25"/>
  <c r="Y19" i="20"/>
  <c r="S20" i="20"/>
  <c r="Y20" i="20" s="1"/>
  <c r="E27" i="20"/>
  <c r="X22" i="22" l="1"/>
  <c r="V22" i="22"/>
  <c r="R22" i="22"/>
  <c r="P22" i="22"/>
  <c r="N22" i="22"/>
  <c r="L22" i="22"/>
  <c r="J22" i="22"/>
  <c r="H22" i="22"/>
  <c r="F22" i="22"/>
  <c r="W22" i="20"/>
  <c r="U22" i="20"/>
  <c r="Q22" i="20"/>
  <c r="O22" i="20"/>
  <c r="M22" i="20"/>
  <c r="K22" i="20"/>
  <c r="I22" i="20"/>
  <c r="G22" i="20"/>
  <c r="E22" i="20"/>
  <c r="P27" i="22"/>
  <c r="O27" i="20"/>
  <c r="I48" i="25"/>
  <c r="P29" i="22" l="1"/>
  <c r="O29" i="20"/>
  <c r="K19" i="1" l="1"/>
  <c r="G19" i="1"/>
  <c r="V25" i="26" l="1"/>
  <c r="H25" i="26"/>
  <c r="T26" i="22"/>
  <c r="Z26" i="22" s="1"/>
  <c r="T25" i="22"/>
  <c r="T19" i="22"/>
  <c r="T20" i="22"/>
  <c r="Z20" i="22" s="1"/>
  <c r="T15" i="22"/>
  <c r="Z15" i="22" s="1"/>
  <c r="T15" i="27"/>
  <c r="S26" i="20"/>
  <c r="Y26" i="20" s="1"/>
  <c r="S25" i="20"/>
  <c r="S22" i="20"/>
  <c r="N25" i="26"/>
  <c r="T24" i="26"/>
  <c r="Z24" i="26" s="1"/>
  <c r="T23" i="26"/>
  <c r="T19" i="26"/>
  <c r="S15" i="20"/>
  <c r="Y15" i="20" s="1"/>
  <c r="V27" i="26"/>
  <c r="J27" i="26"/>
  <c r="I55" i="25"/>
  <c r="E55" i="25"/>
  <c r="I25" i="25"/>
  <c r="E25" i="25"/>
  <c r="I14" i="25"/>
  <c r="E14" i="25"/>
  <c r="I11" i="25"/>
  <c r="E11" i="25"/>
  <c r="E53" i="8"/>
  <c r="E55" i="8" s="1"/>
  <c r="L29" i="22"/>
  <c r="F27" i="22"/>
  <c r="F29" i="22" s="1"/>
  <c r="H27" i="22"/>
  <c r="J27" i="22"/>
  <c r="L27" i="22"/>
  <c r="N27" i="22"/>
  <c r="R27" i="22"/>
  <c r="R29" i="22" s="1"/>
  <c r="V27" i="22"/>
  <c r="Z19" i="26" l="1"/>
  <c r="Z20" i="26" s="1"/>
  <c r="T20" i="26"/>
  <c r="Z15" i="27"/>
  <c r="Z27" i="27" s="1"/>
  <c r="T27" i="27"/>
  <c r="Z25" i="26"/>
  <c r="T25" i="26"/>
  <c r="F27" i="26"/>
  <c r="L27" i="26"/>
  <c r="N27" i="26"/>
  <c r="R27" i="26"/>
  <c r="X27" i="26"/>
  <c r="H27" i="26"/>
  <c r="Z19" i="22"/>
  <c r="Z22" i="22" s="1"/>
  <c r="T22" i="22"/>
  <c r="Y22" i="20"/>
  <c r="J29" i="22"/>
  <c r="N29" i="22"/>
  <c r="T27" i="22"/>
  <c r="T29" i="22" s="1"/>
  <c r="H29" i="22"/>
  <c r="I57" i="25"/>
  <c r="E57" i="25"/>
  <c r="E18" i="25"/>
  <c r="E27" i="25" s="1"/>
  <c r="I18" i="25"/>
  <c r="I27" i="25" s="1"/>
  <c r="V29" i="22"/>
  <c r="T27" i="26" l="1"/>
  <c r="Z27" i="26"/>
  <c r="I29" i="25"/>
  <c r="E29" i="25"/>
  <c r="Y25" i="20" s="1"/>
  <c r="E37" i="1"/>
  <c r="I19" i="1"/>
  <c r="I58" i="25" l="1"/>
  <c r="E58" i="25"/>
  <c r="X27" i="22"/>
  <c r="X29" i="22" s="1"/>
  <c r="Z25" i="22"/>
  <c r="Z27" i="22" s="1"/>
  <c r="Z29" i="22" s="1"/>
  <c r="Y27" i="20"/>
  <c r="Y29" i="20" s="1"/>
  <c r="K53" i="1" l="1"/>
  <c r="K37" i="1"/>
  <c r="G53" i="1"/>
  <c r="G37" i="1"/>
  <c r="I53" i="1"/>
  <c r="E53" i="1"/>
  <c r="E54" i="1" s="1"/>
  <c r="I37" i="1"/>
  <c r="E19" i="1"/>
  <c r="G54" i="1" l="1"/>
  <c r="K54" i="1"/>
  <c r="I54" i="1"/>
  <c r="H69" i="24" l="1"/>
  <c r="G27" i="20"/>
  <c r="G29" i="20" s="1"/>
  <c r="I25" i="8"/>
  <c r="E25" i="8"/>
  <c r="I14" i="8"/>
  <c r="E14" i="8"/>
  <c r="I11" i="8"/>
  <c r="E11" i="8"/>
  <c r="E18" i="8" l="1"/>
  <c r="E27" i="8" s="1"/>
  <c r="E29" i="8" s="1"/>
  <c r="E56" i="8" s="1"/>
  <c r="I18" i="8"/>
  <c r="I27" i="8" s="1"/>
  <c r="I29" i="8" s="1"/>
  <c r="I56" i="8" s="1"/>
  <c r="H79" i="24"/>
  <c r="D79" i="24"/>
  <c r="D69" i="24"/>
  <c r="H32" i="24"/>
  <c r="H46" i="24" s="1"/>
  <c r="D32" i="24"/>
  <c r="D46" i="24" s="1"/>
  <c r="W27" i="20"/>
  <c r="W29" i="20" s="1"/>
  <c r="U27" i="20"/>
  <c r="U29" i="20" s="1"/>
  <c r="S27" i="20"/>
  <c r="S29" i="20" s="1"/>
  <c r="Q27" i="20"/>
  <c r="Q29" i="20" s="1"/>
  <c r="M27" i="20"/>
  <c r="M29" i="20" s="1"/>
  <c r="K27" i="20"/>
  <c r="K29" i="20" s="1"/>
  <c r="I27" i="20"/>
  <c r="I29" i="20" s="1"/>
  <c r="D81" i="24" l="1"/>
  <c r="D83" i="24" s="1"/>
  <c r="H81" i="24"/>
  <c r="H83" i="24" s="1"/>
  <c r="E29" i="20"/>
</calcChain>
</file>

<file path=xl/sharedStrings.xml><?xml version="1.0" encoding="utf-8"?>
<sst xmlns="http://schemas.openxmlformats.org/spreadsheetml/2006/main" count="481" uniqueCount="214">
  <si>
    <t>Statements of financial position</t>
  </si>
  <si>
    <t>Consolidated</t>
  </si>
  <si>
    <t>The Bank</t>
  </si>
  <si>
    <t xml:space="preserve">31 December </t>
  </si>
  <si>
    <t>Assets</t>
  </si>
  <si>
    <t>Note</t>
  </si>
  <si>
    <t>(in thousand Baht)</t>
  </si>
  <si>
    <t>Cash</t>
  </si>
  <si>
    <t>Interbank and money market items, net</t>
  </si>
  <si>
    <t>Investments, net</t>
  </si>
  <si>
    <t>Investments in subsidiary, net</t>
  </si>
  <si>
    <t>Loans to customers and accrued interest receivables, net</t>
  </si>
  <si>
    <t>Properties for sale, net</t>
  </si>
  <si>
    <t>Other assets, net</t>
  </si>
  <si>
    <t>Total assets</t>
  </si>
  <si>
    <t>Liabilities and equity</t>
  </si>
  <si>
    <t xml:space="preserve">Liabilities </t>
  </si>
  <si>
    <t>Deposits</t>
  </si>
  <si>
    <t>Interbank and money market items</t>
  </si>
  <si>
    <t>Liabilities payable on demand</t>
  </si>
  <si>
    <t>Provisions</t>
  </si>
  <si>
    <t>Other liabilities</t>
  </si>
  <si>
    <t>Total liabilities</t>
  </si>
  <si>
    <t>Equity</t>
  </si>
  <si>
    <t xml:space="preserve">Share capital </t>
  </si>
  <si>
    <t xml:space="preserve">   Issued and paid-up share capital</t>
  </si>
  <si>
    <t>Warrants</t>
  </si>
  <si>
    <t>Other reserves</t>
  </si>
  <si>
    <t xml:space="preserve">Retained earnings </t>
  </si>
  <si>
    <t xml:space="preserve">   Appropriated</t>
  </si>
  <si>
    <t xml:space="preserve">     Legal reserve</t>
  </si>
  <si>
    <t xml:space="preserve">   Unappropriated</t>
  </si>
  <si>
    <t>Total equity</t>
  </si>
  <si>
    <t>Total liabilities and equity</t>
  </si>
  <si>
    <t>Mr. Roy Agustinus Gunara</t>
  </si>
  <si>
    <t>Director</t>
  </si>
  <si>
    <t>Interest income</t>
  </si>
  <si>
    <t>Interest expenses</t>
  </si>
  <si>
    <t>Net interest income</t>
  </si>
  <si>
    <t>Fees and service income</t>
  </si>
  <si>
    <t>Fees and service expenses</t>
  </si>
  <si>
    <t>Other operating income</t>
  </si>
  <si>
    <t>Total operating income</t>
  </si>
  <si>
    <t>Other operating expenses</t>
  </si>
  <si>
    <t xml:space="preserve">    Employee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</si>
  <si>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</si>
  <si>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</si>
  <si>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</si>
  <si>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Others</t>
  </si>
  <si>
    <t>Total other operating expenses</t>
  </si>
  <si>
    <t>Expected credit loss</t>
  </si>
  <si>
    <t xml:space="preserve">Profit from operations before income tax </t>
  </si>
  <si>
    <t xml:space="preserve">Income tax </t>
  </si>
  <si>
    <t>Other comprehensive income</t>
  </si>
  <si>
    <t>Items that will be reclassified subsequently to profit or loss</t>
  </si>
  <si>
    <t>Earnings per share</t>
  </si>
  <si>
    <t>Mr. Winyou Chaiyawan</t>
  </si>
  <si>
    <t>Retained earnings</t>
  </si>
  <si>
    <t>investments in debt</t>
  </si>
  <si>
    <t>instruments at</t>
  </si>
  <si>
    <t>equity instruments</t>
  </si>
  <si>
    <t>Issued and</t>
  </si>
  <si>
    <t>Reserve for</t>
  </si>
  <si>
    <t>fair value through</t>
  </si>
  <si>
    <t>paid-up</t>
  </si>
  <si>
    <t>share-based</t>
  </si>
  <si>
    <t>other comprehensive</t>
  </si>
  <si>
    <t>Total other</t>
  </si>
  <si>
    <t>share capital</t>
  </si>
  <si>
    <t>payments</t>
  </si>
  <si>
    <t>income</t>
  </si>
  <si>
    <t>reserves</t>
  </si>
  <si>
    <t>Legal reserve</t>
  </si>
  <si>
    <t>Unappropriated</t>
  </si>
  <si>
    <t>Contributions by owners of the Bank</t>
  </si>
  <si>
    <t>Total contributions by owners of the Bank</t>
  </si>
  <si>
    <t xml:space="preserve">   Other comprehensive income</t>
  </si>
  <si>
    <t>Cash flows from operating activities</t>
  </si>
  <si>
    <t xml:space="preserve">Adjustments to reconcile profit from operations before </t>
  </si>
  <si>
    <t>Loans to customers</t>
  </si>
  <si>
    <t>Properties for sale</t>
  </si>
  <si>
    <t>Other assets</t>
  </si>
  <si>
    <t xml:space="preserve">Deposits </t>
  </si>
  <si>
    <t>Cash flows from investing activities</t>
  </si>
  <si>
    <t xml:space="preserve">Interest received  </t>
  </si>
  <si>
    <t>Cash flows from financing activities</t>
  </si>
  <si>
    <t xml:space="preserve">Cash at 1 January </t>
  </si>
  <si>
    <t>Supplementary disclosures of cash flow information</t>
  </si>
  <si>
    <t>Non-cash transactions:</t>
  </si>
  <si>
    <t xml:space="preserve">   Increase in properties for sale due to debts settlement</t>
  </si>
  <si>
    <t>at fair value through other comprehensive income</t>
  </si>
  <si>
    <t>designated at</t>
  </si>
  <si>
    <t>(Unaudited)</t>
  </si>
  <si>
    <t>Statements of changes in equity (Unaudited)</t>
  </si>
  <si>
    <t xml:space="preserve">Statements of cash flows (Unaudited) </t>
  </si>
  <si>
    <t>Statements of cash flows (Unaudited)</t>
  </si>
  <si>
    <t>Statements of profit or loss and other comprehensive income (Unaudited)</t>
  </si>
  <si>
    <t>Total comprehensive income for the period</t>
  </si>
  <si>
    <t>Comprehensive income for the period</t>
  </si>
  <si>
    <t xml:space="preserve">Three-month periods ended </t>
  </si>
  <si>
    <t>-</t>
  </si>
  <si>
    <t>Premium</t>
  </si>
  <si>
    <t>Items that will not be reclassified subsequently to profit or loss</t>
  </si>
  <si>
    <t>on share capital</t>
  </si>
  <si>
    <t>Exercise of stock options</t>
  </si>
  <si>
    <t>Intangible assets, net</t>
  </si>
  <si>
    <t>Premium on share capital</t>
  </si>
  <si>
    <t>Balance at 1 January 2023</t>
  </si>
  <si>
    <t xml:space="preserve">Premises and equipment, net </t>
  </si>
  <si>
    <t>Debt issued and borrowings</t>
  </si>
  <si>
    <t xml:space="preserve">   Authorised share capital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</si>
  <si>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</si>
  <si>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</si>
  <si>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 xml:space="preserve">Total other comprehensive income, net </t>
  </si>
  <si>
    <t>Total comprehensive income</t>
  </si>
  <si>
    <t xml:space="preserve">   Net profit</t>
  </si>
  <si>
    <t>Share-based payment transactions</t>
  </si>
  <si>
    <t>Net profit</t>
  </si>
  <si>
    <t xml:space="preserve">   Depreciation and amortisation</t>
  </si>
  <si>
    <t>Profit from operations before changes in operating assets and liabilities</t>
  </si>
  <si>
    <t xml:space="preserve">   Provision for employee benefits </t>
  </si>
  <si>
    <t xml:space="preserve">   Contract liabilities</t>
  </si>
  <si>
    <t xml:space="preserve">   Net interest income</t>
  </si>
  <si>
    <t xml:space="preserve">   Interest received</t>
  </si>
  <si>
    <t xml:space="preserve">   Interest paid</t>
  </si>
  <si>
    <t xml:space="preserve">   Income tax paid</t>
  </si>
  <si>
    <t xml:space="preserve">   measured at fair value through other comprehensive income</t>
  </si>
  <si>
    <t xml:space="preserve">      other comprehensive income</t>
  </si>
  <si>
    <t xml:space="preserve">      fair value through other comprehensive income</t>
  </si>
  <si>
    <t xml:space="preserve">   other comprehensive income</t>
  </si>
  <si>
    <t>Acquisition of premises and equipment</t>
  </si>
  <si>
    <t>Acquisition of intangible assets</t>
  </si>
  <si>
    <t>Payment of lease liabilities</t>
  </si>
  <si>
    <t>Proceeds from issuing share capital</t>
  </si>
  <si>
    <t>Repurchase of warrants</t>
  </si>
  <si>
    <t>Gains on</t>
  </si>
  <si>
    <t>investments in</t>
  </si>
  <si>
    <t>Income tax relating to components of other comprehensive income</t>
  </si>
  <si>
    <t xml:space="preserve">   income tax to net cash receipts (payments) from operating activities</t>
  </si>
  <si>
    <t xml:space="preserve">   Expected credit loss</t>
  </si>
  <si>
    <t xml:space="preserve">   Provision for dismantling of leasehold improvement</t>
  </si>
  <si>
    <t xml:space="preserve">   Gains on disposal of premises and equipment</t>
  </si>
  <si>
    <t>Losses on</t>
  </si>
  <si>
    <t xml:space="preserve">   Share-based payment expenses</t>
  </si>
  <si>
    <t xml:space="preserve">   Gains on write-off of right-of-use assets and lease liabilities</t>
  </si>
  <si>
    <t>Gains on investments, net</t>
  </si>
  <si>
    <t>Proceeds from disposal of premises and equipment</t>
  </si>
  <si>
    <t>Payments of repurchase of warrants</t>
  </si>
  <si>
    <t xml:space="preserve">      1,164,583,332 ordinary shares of Baht 5 each</t>
  </si>
  <si>
    <t xml:space="preserve">      1,234,839,222 ordinary shares of Baht 5 each</t>
  </si>
  <si>
    <t>30 September</t>
  </si>
  <si>
    <t xml:space="preserve">30 September </t>
  </si>
  <si>
    <t>Net fees and service expenses</t>
  </si>
  <si>
    <t>Gains on investment, net</t>
  </si>
  <si>
    <t xml:space="preserve">    </t>
  </si>
  <si>
    <t>will be reclassified subsequently to profit or loss</t>
  </si>
  <si>
    <t>will not be reclassified subsequently to profit or loss</t>
  </si>
  <si>
    <t xml:space="preserve">Nine-month periods ended </t>
  </si>
  <si>
    <t>Premium on</t>
  </si>
  <si>
    <t>Balance at 30 September 2023</t>
  </si>
  <si>
    <t>Provision for employee benefits paid</t>
  </si>
  <si>
    <t>Dividend received</t>
  </si>
  <si>
    <t>For the nine-month period ended 30 September 2023</t>
  </si>
  <si>
    <t xml:space="preserve">Thai Credit Bank Public Company Limited and its Subsidiary </t>
  </si>
  <si>
    <t>cash flow hedges</t>
  </si>
  <si>
    <t>Proceeds from long-term borrowings from financial instituition</t>
  </si>
  <si>
    <t>Proceeds from subordinated debentures</t>
  </si>
  <si>
    <t xml:space="preserve">   Decrease in payable for acquisition of equipment</t>
  </si>
  <si>
    <t>Total other comprehensive income, net</t>
  </si>
  <si>
    <t xml:space="preserve">   Dividend income</t>
  </si>
  <si>
    <t xml:space="preserve">Contributions by owners and distributions </t>
  </si>
  <si>
    <t xml:space="preserve">Total contributions by owners and distributions </t>
  </si>
  <si>
    <t xml:space="preserve">to owners of the Bank </t>
  </si>
  <si>
    <t>to owners of the Bank</t>
  </si>
  <si>
    <t>Gains on cash flow hedges</t>
  </si>
  <si>
    <t>Net cash used in operating activities</t>
  </si>
  <si>
    <t>Net cash from financing activities</t>
  </si>
  <si>
    <t>Cash at 30 September</t>
  </si>
  <si>
    <t>Losses on investments in equity instruments designated</t>
  </si>
  <si>
    <t xml:space="preserve">   Gains on disposal of investments</t>
  </si>
  <si>
    <t>Proceeds from disposal and redemption of investments</t>
  </si>
  <si>
    <t>Acquisition of investments in subsidiary</t>
  </si>
  <si>
    <t xml:space="preserve">   Gains on cash flow hedges</t>
  </si>
  <si>
    <t xml:space="preserve">   Provision for performance guarantee contracts</t>
  </si>
  <si>
    <t>Derivative liabilities</t>
  </si>
  <si>
    <t>Other equity interest</t>
  </si>
  <si>
    <t>For the nine-month period ended 30 September 2024</t>
  </si>
  <si>
    <t>Balance at 1 January 2024</t>
  </si>
  <si>
    <t>Balance at 30 September 2024</t>
  </si>
  <si>
    <t>6, 12</t>
  </si>
  <si>
    <t xml:space="preserve">      1,232,819,222 ordinary shares of Baht 5 each</t>
  </si>
  <si>
    <t xml:space="preserve">Gains (losses) on investments in debt instruments </t>
  </si>
  <si>
    <t>Issue of ordinary shares</t>
  </si>
  <si>
    <t>Other</t>
  </si>
  <si>
    <t>equity interest</t>
  </si>
  <si>
    <t>(Losses) gains on</t>
  </si>
  <si>
    <t xml:space="preserve">   Net amortisation of discount on investments</t>
  </si>
  <si>
    <t>Increase (decrease) in operating liabilities</t>
  </si>
  <si>
    <t xml:space="preserve">Acquisition of investments measured at fair value through </t>
  </si>
  <si>
    <t>Net cash used in investing activities</t>
  </si>
  <si>
    <t>Proceeds from exercising of stock options</t>
  </si>
  <si>
    <t>Interest paid for long-term borrowings and subordinated debentures</t>
  </si>
  <si>
    <t xml:space="preserve">Net decrease in cash </t>
  </si>
  <si>
    <t xml:space="preserve">   Gains (losses) on investments in debt instruments at fair value through</t>
  </si>
  <si>
    <t>Deferred tax assets, net</t>
  </si>
  <si>
    <t>Net fees and service (expenses) income</t>
  </si>
  <si>
    <t>(Losses) gains on foreign exchange transactions, net</t>
  </si>
  <si>
    <t>(Losses) gains on investments in equity instruments designated</t>
  </si>
  <si>
    <t>Gains (losses) on</t>
  </si>
  <si>
    <t xml:space="preserve">   (Losses) gains on investments in equity instruments designated at </t>
  </si>
  <si>
    <t>Decrease (increase) in operating assets</t>
  </si>
  <si>
    <t xml:space="preserve">   Losses on disposal of properties for sale</t>
  </si>
  <si>
    <t xml:space="preserve">   Losses (gains) on foreign currency translation</t>
  </si>
  <si>
    <t xml:space="preserve">   (Decrease) increase in payable for acquisition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</si>
</sst>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.0;\(#,##0.0\)"/>
    <numFmt numFmtId="192" formatCode="#,##0.00\ ;\(#,##0.00\)"/>
    <numFmt numFmtId="193" formatCode="#,##0\ ;\(#,##0\)"/>
  </numFmts>
  <fonts count="44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3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i/>
      <sz val="13"/>
      <name val="Times New Roman"/>
      <family val="1"/>
    </font>
    <font>
      <sz val="14"/>
      <name val="Cordia New"/>
      <family val="2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b/>
      <i/>
      <sz val="11"/>
      <name val="Times New Roman"/>
      <family val="1"/>
    </font>
    <font>
      <sz val="8"/>
      <name val="Tahoma"/>
      <family val="2"/>
    </font>
    <font>
      <sz val="14"/>
      <name val="Cordia New"/>
      <family val="2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rgb="FFFF0000"/>
      <name val="Times New Roman"/>
      <family val="1"/>
    </font>
    <font>
      <sz val="10"/>
      <color theme="1"/>
      <name val="Arial"/>
      <family val="2"/>
    </font>
    <font>
      <i/>
      <sz val="11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trike/>
      <sz val="13"/>
      <color rgb="FFFF0000"/>
      <name val="Times New Roman"/>
      <family val="1"/>
    </font>
    <font>
      <i/>
      <strike/>
      <sz val="11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z val="11"/>
      <color rgb="FF0070C0"/>
      <name val="Times New Roman"/>
      <family val="1"/>
    </font>
    <font>
      <sz val="11"/>
      <color theme="1"/>
      <name val="Arial"/>
      <family val="2"/>
    </font>
    <font>
      <i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2" fillId="0" borderId="0" applyBorder="0"/>
    <xf numFmtId="0" fontId="1" fillId="0" borderId="0"/>
    <xf numFmtId="0" fontId="12" fillId="0" borderId="0" applyBorder="0"/>
    <xf numFmtId="0" fontId="12" fillId="0" borderId="0"/>
  </cellStyleXfs>
  <cellXfs count="267">
    <xf numFmtId="0" fontId="0" fillId="0" borderId="0" xfId="0"/>
    <xf numFmtId="0" fontId="2" fillId="0" borderId="0" xfId="10" applyFont="1" applyAlignment="1">
      <alignment horizontal="left"/>
    </xf>
    <xf numFmtId="0" fontId="3" fillId="0" borderId="0" xfId="10" applyFont="1" applyAlignment="1">
      <alignment horizontal="left"/>
    </xf>
    <xf numFmtId="0" fontId="4" fillId="0" borderId="0" xfId="10" applyFont="1" applyAlignment="1">
      <alignment horizontal="center"/>
    </xf>
    <xf numFmtId="0" fontId="5" fillId="0" borderId="0" xfId="10" applyFont="1"/>
    <xf numFmtId="0" fontId="7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4" fillId="0" borderId="0" xfId="10" applyFont="1" applyAlignment="1">
      <alignment horizontal="left"/>
    </xf>
    <xf numFmtId="49" fontId="5" fillId="0" borderId="0" xfId="10" quotePrefix="1" applyNumberFormat="1" applyFont="1" applyAlignment="1">
      <alignment horizontal="center"/>
    </xf>
    <xf numFmtId="0" fontId="5" fillId="0" borderId="0" xfId="10" quotePrefix="1" applyFont="1" applyAlignment="1">
      <alignment horizontal="center"/>
    </xf>
    <xf numFmtId="0" fontId="8" fillId="0" borderId="0" xfId="10" applyFont="1" applyAlignment="1">
      <alignment horizontal="center"/>
    </xf>
    <xf numFmtId="0" fontId="3" fillId="0" borderId="0" xfId="10" applyFont="1"/>
    <xf numFmtId="0" fontId="5" fillId="0" borderId="0" xfId="10" applyFont="1" applyAlignment="1">
      <alignment horizontal="right"/>
    </xf>
    <xf numFmtId="192" fontId="3" fillId="0" borderId="0" xfId="10" applyNumberFormat="1" applyFont="1"/>
    <xf numFmtId="188" fontId="3" fillId="0" borderId="0" xfId="10" applyNumberFormat="1" applyFont="1"/>
    <xf numFmtId="192" fontId="5" fillId="0" borderId="0" xfId="10" applyNumberFormat="1" applyFont="1"/>
    <xf numFmtId="0" fontId="12" fillId="0" borderId="0" xfId="10" applyFont="1"/>
    <xf numFmtId="0" fontId="16" fillId="0" borderId="0" xfId="10" applyFont="1" applyAlignment="1">
      <alignment horizontal="center"/>
    </xf>
    <xf numFmtId="187" fontId="12" fillId="0" borderId="0" xfId="10" applyNumberFormat="1" applyFont="1"/>
    <xf numFmtId="0" fontId="23" fillId="0" borderId="0" xfId="10" applyFont="1"/>
    <xf numFmtId="189" fontId="23" fillId="0" borderId="0" xfId="10" applyNumberFormat="1" applyFont="1"/>
    <xf numFmtId="0" fontId="25" fillId="0" borderId="0" xfId="10" applyFont="1"/>
    <xf numFmtId="189" fontId="5" fillId="0" borderId="0" xfId="7" applyNumberFormat="1" applyFont="1" applyFill="1" applyAlignment="1"/>
    <xf numFmtId="0" fontId="21" fillId="0" borderId="0" xfId="10" applyFont="1"/>
    <xf numFmtId="0" fontId="22" fillId="0" borderId="0" xfId="10" applyFont="1" applyAlignment="1">
      <alignment horizontal="center"/>
    </xf>
    <xf numFmtId="192" fontId="2" fillId="0" borderId="0" xfId="10" applyNumberFormat="1" applyFont="1"/>
    <xf numFmtId="188" fontId="2" fillId="0" borderId="0" xfId="10" applyNumberFormat="1" applyFont="1"/>
    <xf numFmtId="192" fontId="21" fillId="0" borderId="0" xfId="10" applyNumberFormat="1" applyFont="1"/>
    <xf numFmtId="0" fontId="25" fillId="0" borderId="0" xfId="10" applyFont="1" applyAlignment="1">
      <alignment horizontal="left"/>
    </xf>
    <xf numFmtId="189" fontId="17" fillId="0" borderId="0" xfId="3" applyNumberFormat="1" applyFont="1" applyFill="1" applyBorder="1" applyAlignment="1">
      <alignment horizontal="center"/>
    </xf>
    <xf numFmtId="0" fontId="12" fillId="0" borderId="0" xfId="10" applyFont="1" applyAlignment="1">
      <alignment horizontal="center"/>
    </xf>
    <xf numFmtId="189" fontId="12" fillId="0" borderId="0" xfId="10" applyNumberFormat="1" applyFont="1" applyAlignment="1">
      <alignment horizontal="right"/>
    </xf>
    <xf numFmtId="189" fontId="14" fillId="0" borderId="0" xfId="10" applyNumberFormat="1" applyFont="1" applyAlignment="1">
      <alignment horizontal="right"/>
    </xf>
    <xf numFmtId="41" fontId="12" fillId="0" borderId="0" xfId="10" applyNumberFormat="1" applyFont="1"/>
    <xf numFmtId="41" fontId="14" fillId="0" borderId="0" xfId="10" applyNumberFormat="1" applyFont="1"/>
    <xf numFmtId="0" fontId="3" fillId="0" borderId="0" xfId="0" applyFont="1"/>
    <xf numFmtId="38" fontId="26" fillId="0" borderId="0" xfId="0" applyNumberFormat="1" applyFont="1" applyAlignment="1">
      <alignment horizontal="left" vertical="center"/>
    </xf>
    <xf numFmtId="0" fontId="27" fillId="0" borderId="0" xfId="10" applyFont="1" applyAlignment="1">
      <alignment horizontal="center"/>
    </xf>
    <xf numFmtId="37" fontId="14" fillId="0" borderId="0" xfId="10" applyNumberFormat="1" applyFont="1"/>
    <xf numFmtId="37" fontId="12" fillId="0" borderId="0" xfId="10" applyNumberFormat="1" applyFont="1"/>
    <xf numFmtId="189" fontId="12" fillId="0" borderId="1" xfId="10" applyNumberFormat="1" applyFont="1" applyBorder="1" applyAlignment="1">
      <alignment horizontal="right"/>
    </xf>
    <xf numFmtId="41" fontId="23" fillId="0" borderId="0" xfId="10" applyNumberFormat="1" applyFont="1"/>
    <xf numFmtId="189" fontId="17" fillId="0" borderId="0" xfId="8" applyNumberFormat="1" applyFont="1" applyFill="1" applyBorder="1" applyAlignment="1">
      <alignment horizontal="center"/>
    </xf>
    <xf numFmtId="189" fontId="17" fillId="0" borderId="0" xfId="8" applyNumberFormat="1" applyFont="1" applyFill="1" applyBorder="1" applyAlignment="1">
      <alignment horizontal="left"/>
    </xf>
    <xf numFmtId="189" fontId="15" fillId="0" borderId="0" xfId="8" applyNumberFormat="1" applyFont="1" applyFill="1" applyBorder="1" applyAlignment="1">
      <alignment horizontal="center"/>
    </xf>
    <xf numFmtId="189" fontId="7" fillId="0" borderId="0" xfId="10" applyNumberFormat="1" applyFont="1" applyAlignment="1">
      <alignment horizontal="right"/>
    </xf>
    <xf numFmtId="49" fontId="5" fillId="0" borderId="0" xfId="10" applyNumberFormat="1" applyFont="1"/>
    <xf numFmtId="41" fontId="28" fillId="0" borderId="0" xfId="10" applyNumberFormat="1" applyFont="1"/>
    <xf numFmtId="187" fontId="12" fillId="0" borderId="0" xfId="10" applyNumberFormat="1" applyFont="1" applyAlignment="1">
      <alignment horizontal="right"/>
    </xf>
    <xf numFmtId="0" fontId="5" fillId="0" borderId="0" xfId="10" applyFont="1" applyAlignment="1">
      <alignment vertical="top"/>
    </xf>
    <xf numFmtId="189" fontId="5" fillId="0" borderId="0" xfId="7" applyNumberFormat="1" applyFont="1" applyFill="1" applyAlignment="1">
      <alignment vertical="top"/>
    </xf>
    <xf numFmtId="0" fontId="25" fillId="0" borderId="0" xfId="10" applyFont="1" applyAlignment="1">
      <alignment vertical="top"/>
    </xf>
    <xf numFmtId="43" fontId="12" fillId="0" borderId="4" xfId="10" applyNumberFormat="1" applyFont="1" applyBorder="1"/>
    <xf numFmtId="0" fontId="32" fillId="0" borderId="0" xfId="10" applyFont="1"/>
    <xf numFmtId="0" fontId="33" fillId="0" borderId="0" xfId="10" applyFont="1" applyAlignment="1">
      <alignment horizontal="center"/>
    </xf>
    <xf numFmtId="189" fontId="34" fillId="0" borderId="0" xfId="10" applyNumberFormat="1" applyFont="1"/>
    <xf numFmtId="189" fontId="34" fillId="0" borderId="0" xfId="10" applyNumberFormat="1" applyFont="1" applyAlignment="1">
      <alignment horizontal="right"/>
    </xf>
    <xf numFmtId="41" fontId="28" fillId="0" borderId="0" xfId="10" applyNumberFormat="1" applyFont="1" applyAlignment="1">
      <alignment horizontal="center"/>
    </xf>
    <xf numFmtId="41" fontId="5" fillId="0" borderId="0" xfId="10" applyNumberFormat="1" applyFont="1" applyAlignment="1">
      <alignment horizontal="center"/>
    </xf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0" fontId="12" fillId="0" borderId="0" xfId="10" applyFont="1" applyAlignment="1">
      <alignment horizontal="right"/>
    </xf>
    <xf numFmtId="0" fontId="13" fillId="0" borderId="0" xfId="10" applyFont="1" applyAlignment="1">
      <alignment horizontal="left"/>
    </xf>
    <xf numFmtId="0" fontId="17" fillId="0" borderId="0" xfId="10" applyFont="1"/>
    <xf numFmtId="0" fontId="17" fillId="0" borderId="0" xfId="10" applyFont="1" applyAlignment="1">
      <alignment horizontal="left"/>
    </xf>
    <xf numFmtId="0" fontId="17" fillId="0" borderId="0" xfId="10" applyFont="1" applyAlignment="1">
      <alignment horizontal="center"/>
    </xf>
    <xf numFmtId="0" fontId="15" fillId="0" borderId="0" xfId="10" applyFont="1" applyAlignment="1">
      <alignment horizontal="center"/>
    </xf>
    <xf numFmtId="191" fontId="17" fillId="0" borderId="0" xfId="10" applyNumberFormat="1" applyFont="1" applyAlignment="1">
      <alignment horizontal="center"/>
    </xf>
    <xf numFmtId="187" fontId="17" fillId="0" borderId="0" xfId="10" applyNumberFormat="1" applyFont="1" applyAlignment="1">
      <alignment horizontal="center"/>
    </xf>
    <xf numFmtId="0" fontId="18" fillId="0" borderId="0" xfId="10" applyFont="1"/>
    <xf numFmtId="0" fontId="14" fillId="0" borderId="0" xfId="10" applyFont="1"/>
    <xf numFmtId="0" fontId="18" fillId="0" borderId="0" xfId="10" applyFont="1" applyAlignment="1">
      <alignment horizontal="center"/>
    </xf>
    <xf numFmtId="0" fontId="11" fillId="0" borderId="0" xfId="10" applyFont="1" applyAlignment="1">
      <alignment horizontal="left"/>
    </xf>
    <xf numFmtId="0" fontId="14" fillId="0" borderId="0" xfId="10" applyFont="1" applyAlignment="1">
      <alignment horizontal="center"/>
    </xf>
    <xf numFmtId="0" fontId="24" fillId="0" borderId="0" xfId="10" applyFont="1"/>
    <xf numFmtId="0" fontId="16" fillId="0" borderId="0" xfId="10" applyFont="1"/>
    <xf numFmtId="0" fontId="17" fillId="0" borderId="0" xfId="10" applyFont="1" applyAlignment="1">
      <alignment horizontal="left" vertical="center"/>
    </xf>
    <xf numFmtId="0" fontId="14" fillId="0" borderId="0" xfId="10" applyFont="1" applyAlignment="1">
      <alignment vertical="center"/>
    </xf>
    <xf numFmtId="0" fontId="16" fillId="0" borderId="0" xfId="10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0" fillId="0" borderId="0" xfId="10" applyFont="1" applyAlignment="1">
      <alignment horizontal="left" vertical="center"/>
    </xf>
    <xf numFmtId="187" fontId="12" fillId="0" borderId="1" xfId="10" applyNumberFormat="1" applyFont="1" applyBorder="1"/>
    <xf numFmtId="0" fontId="4" fillId="0" borderId="0" xfId="10" applyFont="1"/>
    <xf numFmtId="0" fontId="29" fillId="0" borderId="0" xfId="10" applyFont="1" applyAlignment="1">
      <alignment horizontal="left"/>
    </xf>
    <xf numFmtId="0" fontId="14" fillId="0" borderId="0" xfId="10" applyFont="1" applyAlignment="1">
      <alignment horizontal="left"/>
    </xf>
    <xf numFmtId="0" fontId="30" fillId="0" borderId="0" xfId="10" applyFont="1" applyAlignment="1">
      <alignment horizontal="left"/>
    </xf>
    <xf numFmtId="0" fontId="18" fillId="0" borderId="0" xfId="10" applyFont="1" applyAlignment="1">
      <alignment horizontal="left"/>
    </xf>
    <xf numFmtId="0" fontId="12" fillId="0" borderId="0" xfId="10" quotePrefix="1" applyFont="1" applyAlignment="1">
      <alignment horizontal="center"/>
    </xf>
    <xf numFmtId="49" fontId="12" fillId="0" borderId="0" xfId="10" quotePrefix="1" applyNumberFormat="1" applyFont="1" applyAlignment="1">
      <alignment horizontal="center"/>
    </xf>
    <xf numFmtId="0" fontId="12" fillId="0" borderId="0" xfId="10" applyFont="1" applyAlignment="1">
      <alignment horizontal="centerContinuous"/>
    </xf>
    <xf numFmtId="190" fontId="12" fillId="0" borderId="0" xfId="10" quotePrefix="1" applyNumberFormat="1" applyFont="1" applyAlignment="1">
      <alignment horizontal="center"/>
    </xf>
    <xf numFmtId="191" fontId="12" fillId="0" borderId="0" xfId="10" applyNumberFormat="1" applyFont="1" applyAlignment="1">
      <alignment horizontal="centerContinuous"/>
    </xf>
    <xf numFmtId="0" fontId="12" fillId="0" borderId="0" xfId="10" applyFont="1" applyAlignment="1">
      <alignment horizontal="left"/>
    </xf>
    <xf numFmtId="193" fontId="12" fillId="0" borderId="0" xfId="10" applyNumberFormat="1" applyFont="1"/>
    <xf numFmtId="193" fontId="12" fillId="0" borderId="0" xfId="10" applyNumberFormat="1" applyFont="1" applyAlignment="1">
      <alignment horizontal="right"/>
    </xf>
    <xf numFmtId="193" fontId="14" fillId="0" borderId="0" xfId="10" applyNumberFormat="1" applyFont="1"/>
    <xf numFmtId="0" fontId="12" fillId="2" borderId="0" xfId="10" applyFont="1" applyFill="1"/>
    <xf numFmtId="193" fontId="12" fillId="0" borderId="1" xfId="10" applyNumberFormat="1" applyFont="1" applyBorder="1"/>
    <xf numFmtId="193" fontId="35" fillId="0" borderId="0" xfId="10" applyNumberFormat="1" applyFont="1"/>
    <xf numFmtId="190" fontId="12" fillId="0" borderId="0" xfId="10" applyNumberFormat="1" applyFont="1" applyAlignment="1">
      <alignment horizontal="center"/>
    </xf>
    <xf numFmtId="190" fontId="12" fillId="0" borderId="0" xfId="10" applyNumberFormat="1" applyFont="1"/>
    <xf numFmtId="41" fontId="30" fillId="0" borderId="2" xfId="10" applyNumberFormat="1" applyFont="1" applyBorder="1"/>
    <xf numFmtId="41" fontId="35" fillId="0" borderId="0" xfId="10" applyNumberFormat="1" applyFont="1"/>
    <xf numFmtId="41" fontId="24" fillId="0" borderId="0" xfId="10" applyNumberFormat="1" applyFont="1"/>
    <xf numFmtId="41" fontId="31" fillId="0" borderId="0" xfId="10" applyNumberFormat="1" applyFont="1"/>
    <xf numFmtId="38" fontId="36" fillId="0" borderId="0" xfId="0" applyNumberFormat="1" applyFont="1" applyAlignment="1">
      <alignment horizontal="left" vertical="center"/>
    </xf>
    <xf numFmtId="0" fontId="28" fillId="0" borderId="0" xfId="10" applyFont="1"/>
    <xf numFmtId="49" fontId="12" fillId="0" borderId="0" xfId="10" applyNumberFormat="1" applyFont="1" applyAlignment="1">
      <alignment horizontal="center"/>
    </xf>
    <xf numFmtId="0" fontId="37" fillId="0" borderId="0" xfId="10" applyFont="1" applyAlignment="1">
      <alignment horizontal="center"/>
    </xf>
    <xf numFmtId="187" fontId="38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0" fontId="40" fillId="0" borderId="0" xfId="10" applyFont="1"/>
    <xf numFmtId="189" fontId="40" fillId="0" borderId="0" xfId="10" applyNumberFormat="1" applyFont="1"/>
    <xf numFmtId="0" fontId="39" fillId="0" borderId="0" xfId="10" applyFont="1"/>
    <xf numFmtId="187" fontId="39" fillId="0" borderId="0" xfId="10" applyNumberFormat="1" applyFont="1"/>
    <xf numFmtId="0" fontId="28" fillId="0" borderId="0" xfId="0" applyFont="1"/>
    <xf numFmtId="189" fontId="12" fillId="0" borderId="0" xfId="1" applyNumberFormat="1" applyFont="1" applyFill="1" applyAlignment="1">
      <alignment horizontal="center"/>
    </xf>
    <xf numFmtId="189" fontId="31" fillId="0" borderId="4" xfId="10" applyNumberFormat="1" applyFont="1" applyBorder="1"/>
    <xf numFmtId="189" fontId="31" fillId="0" borderId="0" xfId="10" applyNumberFormat="1" applyFont="1"/>
    <xf numFmtId="187" fontId="31" fillId="0" borderId="0" xfId="1" applyNumberFormat="1" applyFont="1" applyFill="1" applyBorder="1" applyAlignment="1">
      <alignment horizontal="right"/>
    </xf>
    <xf numFmtId="188" fontId="31" fillId="0" borderId="0" xfId="10" applyNumberFormat="1" applyFont="1"/>
    <xf numFmtId="0" fontId="31" fillId="0" borderId="0" xfId="10" applyFont="1"/>
    <xf numFmtId="188" fontId="31" fillId="0" borderId="4" xfId="10" applyNumberFormat="1" applyFont="1" applyBorder="1"/>
    <xf numFmtId="0" fontId="1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2" fillId="0" borderId="0" xfId="0" applyFont="1"/>
    <xf numFmtId="0" fontId="14" fillId="0" borderId="0" xfId="0" applyFont="1"/>
    <xf numFmtId="187" fontId="28" fillId="0" borderId="0" xfId="1" applyNumberFormat="1" applyFont="1"/>
    <xf numFmtId="187" fontId="3" fillId="0" borderId="0" xfId="1" applyNumberFormat="1" applyFont="1" applyFill="1" applyBorder="1" applyAlignment="1">
      <alignment horizontal="right" vertical="center"/>
    </xf>
    <xf numFmtId="187" fontId="28" fillId="0" borderId="1" xfId="1" applyNumberFormat="1" applyFont="1" applyBorder="1"/>
    <xf numFmtId="187" fontId="3" fillId="0" borderId="2" xfId="1" applyNumberFormat="1" applyFont="1" applyFill="1" applyBorder="1" applyAlignment="1">
      <alignment vertical="center"/>
    </xf>
    <xf numFmtId="187" fontId="5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horizontal="center"/>
    </xf>
    <xf numFmtId="189" fontId="12" fillId="0" borderId="1" xfId="1" applyNumberFormat="1" applyFont="1" applyFill="1" applyBorder="1" applyAlignment="1">
      <alignment horizontal="center"/>
    </xf>
    <xf numFmtId="187" fontId="30" fillId="0" borderId="4" xfId="10" applyNumberFormat="1" applyFont="1" applyBorder="1"/>
    <xf numFmtId="189" fontId="30" fillId="0" borderId="4" xfId="1" applyNumberFormat="1" applyFont="1" applyBorder="1"/>
    <xf numFmtId="41" fontId="30" fillId="0" borderId="3" xfId="10" applyNumberFormat="1" applyFont="1" applyBorder="1"/>
    <xf numFmtId="41" fontId="5" fillId="0" borderId="0" xfId="10" applyNumberFormat="1" applyFont="1"/>
    <xf numFmtId="0" fontId="21" fillId="0" borderId="0" xfId="10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2" fillId="0" borderId="0" xfId="10" applyFont="1" applyAlignment="1">
      <alignment horizontal="right" vertical="center"/>
    </xf>
    <xf numFmtId="0" fontId="13" fillId="0" borderId="0" xfId="10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187" fontId="12" fillId="0" borderId="0" xfId="10" applyNumberFormat="1" applyFont="1" applyAlignment="1">
      <alignment vertical="center"/>
    </xf>
    <xf numFmtId="187" fontId="12" fillId="0" borderId="0" xfId="1" applyNumberFormat="1" applyFont="1" applyFill="1" applyBorder="1" applyAlignment="1">
      <alignment horizontal="right" vertical="center"/>
    </xf>
    <xf numFmtId="189" fontId="12" fillId="0" borderId="0" xfId="10" applyNumberFormat="1" applyFont="1" applyAlignment="1">
      <alignment vertical="center"/>
    </xf>
    <xf numFmtId="0" fontId="12" fillId="0" borderId="0" xfId="12" applyAlignment="1">
      <alignment horizontal="center"/>
    </xf>
    <xf numFmtId="189" fontId="17" fillId="0" borderId="0" xfId="10" applyNumberFormat="1" applyFont="1"/>
    <xf numFmtId="189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187" fontId="14" fillId="0" borderId="2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/>
    <xf numFmtId="0" fontId="8" fillId="0" borderId="0" xfId="10" applyFont="1" applyAlignment="1">
      <alignment horizontal="left"/>
    </xf>
    <xf numFmtId="0" fontId="8" fillId="0" borderId="0" xfId="10" applyFont="1"/>
    <xf numFmtId="187" fontId="5" fillId="0" borderId="0" xfId="1" applyNumberFormat="1" applyFont="1" applyFill="1" applyBorder="1" applyAlignment="1">
      <alignment horizontal="right" vertical="center"/>
    </xf>
    <xf numFmtId="187" fontId="14" fillId="0" borderId="1" xfId="10" applyNumberFormat="1" applyFont="1" applyBorder="1" applyAlignment="1">
      <alignment horizontal="right"/>
    </xf>
    <xf numFmtId="187" fontId="12" fillId="0" borderId="0" xfId="1" applyNumberFormat="1" applyFont="1" applyFill="1" applyBorder="1" applyAlignment="1">
      <alignment horizontal="center"/>
    </xf>
    <xf numFmtId="187" fontId="12" fillId="0" borderId="0" xfId="1" applyNumberFormat="1" applyFont="1" applyFill="1" applyAlignment="1">
      <alignment horizontal="center"/>
    </xf>
    <xf numFmtId="187" fontId="10" fillId="0" borderId="0" xfId="10" applyNumberFormat="1" applyFont="1" applyAlignment="1">
      <alignment horizontal="center"/>
    </xf>
    <xf numFmtId="187" fontId="14" fillId="0" borderId="0" xfId="1" applyNumberFormat="1" applyFont="1" applyFill="1" applyBorder="1" applyAlignment="1">
      <alignment horizontal="center"/>
    </xf>
    <xf numFmtId="187" fontId="14" fillId="0" borderId="0" xfId="1" applyNumberFormat="1" applyFont="1" applyFill="1" applyBorder="1"/>
    <xf numFmtId="187" fontId="42" fillId="0" borderId="0" xfId="1" applyNumberFormat="1" applyFont="1" applyFill="1" applyBorder="1" applyAlignment="1">
      <alignment horizontal="right"/>
    </xf>
    <xf numFmtId="187" fontId="14" fillId="0" borderId="4" xfId="1" applyNumberFormat="1" applyFont="1" applyFill="1" applyBorder="1" applyAlignment="1"/>
    <xf numFmtId="187" fontId="14" fillId="0" borderId="4" xfId="1" applyNumberFormat="1" applyFont="1" applyFill="1" applyBorder="1" applyAlignment="1">
      <alignment horizontal="right"/>
    </xf>
    <xf numFmtId="187" fontId="14" fillId="0" borderId="0" xfId="1" applyNumberFormat="1" applyFont="1" applyFill="1" applyBorder="1" applyAlignment="1"/>
    <xf numFmtId="0" fontId="29" fillId="0" borderId="0" xfId="0" applyFont="1"/>
    <xf numFmtId="187" fontId="3" fillId="0" borderId="0" xfId="1" applyNumberFormat="1" applyFont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14" fillId="0" borderId="1" xfId="1" applyNumberFormat="1" applyFont="1" applyFill="1" applyBorder="1" applyAlignment="1">
      <alignment horizontal="right"/>
    </xf>
    <xf numFmtId="189" fontId="5" fillId="0" borderId="0" xfId="10" applyNumberFormat="1" applyFont="1"/>
    <xf numFmtId="49" fontId="12" fillId="0" borderId="0" xfId="10" applyNumberFormat="1" applyFont="1"/>
    <xf numFmtId="189" fontId="5" fillId="0" borderId="0" xfId="8" applyNumberFormat="1" applyFont="1" applyFill="1" applyAlignment="1"/>
    <xf numFmtId="0" fontId="23" fillId="0" borderId="0" xfId="10" applyFont="1" applyAlignment="1">
      <alignment horizontal="left"/>
    </xf>
    <xf numFmtId="0" fontId="10" fillId="0" borderId="0" xfId="10" applyFont="1"/>
    <xf numFmtId="0" fontId="15" fillId="0" borderId="0" xfId="10" applyFont="1"/>
    <xf numFmtId="37" fontId="10" fillId="0" borderId="0" xfId="10" applyNumberFormat="1" applyFont="1"/>
    <xf numFmtId="41" fontId="14" fillId="0" borderId="0" xfId="1" applyNumberFormat="1" applyFont="1" applyFill="1" applyBorder="1" applyAlignment="1">
      <alignment horizontal="right"/>
    </xf>
    <xf numFmtId="37" fontId="14" fillId="0" borderId="0" xfId="8" applyNumberFormat="1" applyFont="1" applyFill="1" applyBorder="1" applyAlignment="1"/>
    <xf numFmtId="37" fontId="14" fillId="0" borderId="0" xfId="11" applyNumberFormat="1" applyFont="1" applyBorder="1"/>
    <xf numFmtId="37" fontId="12" fillId="0" borderId="0" xfId="1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188" fontId="14" fillId="0" borderId="2" xfId="1" applyFont="1" applyFill="1" applyBorder="1" applyAlignment="1">
      <alignment horizontal="right"/>
    </xf>
    <xf numFmtId="0" fontId="11" fillId="0" borderId="0" xfId="10" applyFont="1"/>
    <xf numFmtId="189" fontId="17" fillId="0" borderId="0" xfId="8" applyNumberFormat="1" applyFont="1" applyFill="1" applyBorder="1" applyAlignment="1"/>
    <xf numFmtId="189" fontId="15" fillId="0" borderId="0" xfId="8" applyNumberFormat="1" applyFont="1" applyFill="1" applyBorder="1" applyAlignment="1"/>
    <xf numFmtId="37" fontId="41" fillId="0" borderId="0" xfId="1" applyNumberFormat="1" applyFont="1" applyFill="1" applyBorder="1" applyAlignment="1"/>
    <xf numFmtId="37" fontId="41" fillId="0" borderId="0" xfId="0" applyNumberFormat="1" applyFont="1"/>
    <xf numFmtId="37" fontId="42" fillId="0" borderId="0" xfId="1" applyNumberFormat="1" applyFont="1" applyFill="1" applyBorder="1" applyAlignment="1"/>
    <xf numFmtId="37" fontId="42" fillId="0" borderId="0" xfId="0" applyNumberFormat="1" applyFont="1"/>
    <xf numFmtId="37" fontId="41" fillId="0" borderId="0" xfId="8" applyNumberFormat="1" applyFont="1" applyFill="1" applyBorder="1" applyAlignment="1"/>
    <xf numFmtId="37" fontId="12" fillId="0" borderId="0" xfId="8" applyNumberFormat="1" applyFont="1" applyFill="1" applyBorder="1" applyAlignment="1"/>
    <xf numFmtId="37" fontId="42" fillId="0" borderId="0" xfId="11" applyNumberFormat="1" applyFont="1" applyBorder="1"/>
    <xf numFmtId="37" fontId="42" fillId="0" borderId="0" xfId="8" applyNumberFormat="1" applyFont="1" applyFill="1" applyBorder="1" applyAlignment="1"/>
    <xf numFmtId="187" fontId="14" fillId="0" borderId="4" xfId="3" applyNumberFormat="1" applyFont="1" applyFill="1" applyBorder="1" applyAlignment="1"/>
    <xf numFmtId="37" fontId="41" fillId="0" borderId="0" xfId="10" applyNumberFormat="1" applyFont="1"/>
    <xf numFmtId="37" fontId="14" fillId="0" borderId="4" xfId="3" applyNumberFormat="1" applyFont="1" applyFill="1" applyBorder="1" applyAlignment="1"/>
    <xf numFmtId="37" fontId="40" fillId="0" borderId="0" xfId="10" applyNumberFormat="1" applyFont="1"/>
    <xf numFmtId="189" fontId="10" fillId="0" borderId="0" xfId="10" applyNumberFormat="1" applyFont="1" applyAlignment="1">
      <alignment horizontal="right"/>
    </xf>
    <xf numFmtId="188" fontId="41" fillId="0" borderId="0" xfId="1" applyFont="1" applyBorder="1" applyAlignment="1"/>
    <xf numFmtId="187" fontId="14" fillId="0" borderId="2" xfId="3" applyNumberFormat="1" applyFont="1" applyFill="1" applyBorder="1" applyAlignment="1"/>
    <xf numFmtId="189" fontId="12" fillId="0" borderId="0" xfId="8" applyNumberFormat="1" applyFont="1" applyFill="1" applyAlignment="1"/>
    <xf numFmtId="187" fontId="14" fillId="0" borderId="3" xfId="10" applyNumberFormat="1" applyFont="1" applyBorder="1" applyAlignment="1">
      <alignment horizontal="right"/>
    </xf>
    <xf numFmtId="187" fontId="14" fillId="0" borderId="0" xfId="10" applyNumberFormat="1" applyFont="1" applyAlignment="1">
      <alignment horizontal="right"/>
    </xf>
    <xf numFmtId="187" fontId="12" fillId="0" borderId="1" xfId="10" applyNumberFormat="1" applyFont="1" applyBorder="1" applyAlignment="1">
      <alignment horizontal="right"/>
    </xf>
    <xf numFmtId="187" fontId="14" fillId="0" borderId="2" xfId="10" applyNumberFormat="1" applyFont="1" applyBorder="1" applyAlignment="1">
      <alignment horizontal="right"/>
    </xf>
    <xf numFmtId="187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left" vertical="center"/>
    </xf>
    <xf numFmtId="0" fontId="14" fillId="0" borderId="0" xfId="10" applyFont="1" applyAlignment="1">
      <alignment horizontal="left" vertical="center"/>
    </xf>
    <xf numFmtId="37" fontId="41" fillId="0" borderId="0" xfId="11" applyNumberFormat="1" applyFont="1" applyBorder="1"/>
    <xf numFmtId="187" fontId="17" fillId="0" borderId="5" xfId="10" applyNumberFormat="1" applyFont="1" applyBorder="1" applyAlignment="1">
      <alignment horizontal="center"/>
    </xf>
    <xf numFmtId="187" fontId="12" fillId="0" borderId="5" xfId="1" applyNumberFormat="1" applyFont="1" applyFill="1" applyBorder="1" applyAlignment="1">
      <alignment horizontal="right"/>
    </xf>
    <xf numFmtId="187" fontId="28" fillId="0" borderId="0" xfId="1" applyNumberFormat="1" applyFont="1" applyFill="1"/>
    <xf numFmtId="3" fontId="5" fillId="0" borderId="0" xfId="10" applyNumberFormat="1" applyFont="1"/>
    <xf numFmtId="187" fontId="12" fillId="0" borderId="1" xfId="1" applyNumberFormat="1" applyFont="1" applyFill="1" applyBorder="1" applyAlignment="1">
      <alignment horizontal="center"/>
    </xf>
    <xf numFmtId="187" fontId="31" fillId="0" borderId="4" xfId="10" applyNumberFormat="1" applyFont="1" applyBorder="1"/>
    <xf numFmtId="187" fontId="12" fillId="0" borderId="0" xfId="1" applyNumberFormat="1" applyFont="1" applyFill="1" applyAlignment="1">
      <alignment horizontal="right"/>
    </xf>
    <xf numFmtId="187" fontId="31" fillId="0" borderId="0" xfId="10" applyNumberFormat="1" applyFont="1"/>
    <xf numFmtId="189" fontId="12" fillId="0" borderId="0" xfId="7" applyNumberFormat="1" applyFont="1" applyFill="1" applyAlignment="1"/>
    <xf numFmtId="189" fontId="14" fillId="0" borderId="0" xfId="8" applyNumberFormat="1" applyFont="1" applyFill="1" applyBorder="1" applyAlignment="1">
      <alignment horizontal="right"/>
    </xf>
    <xf numFmtId="189" fontId="14" fillId="0" borderId="0" xfId="11" applyNumberFormat="1" applyFont="1" applyBorder="1" applyAlignment="1">
      <alignment horizontal="right"/>
    </xf>
    <xf numFmtId="189" fontId="17" fillId="0" borderId="0" xfId="10" applyNumberFormat="1" applyFont="1" applyAlignment="1">
      <alignment horizontal="center"/>
    </xf>
    <xf numFmtId="187" fontId="12" fillId="0" borderId="0" xfId="8" applyNumberFormat="1" applyFont="1" applyFill="1" applyBorder="1" applyAlignment="1">
      <alignment horizontal="right"/>
    </xf>
    <xf numFmtId="187" fontId="12" fillId="0" borderId="0" xfId="11" applyNumberFormat="1" applyBorder="1" applyAlignment="1">
      <alignment horizontal="right"/>
    </xf>
    <xf numFmtId="189" fontId="12" fillId="0" borderId="0" xfId="11" applyNumberFormat="1" applyBorder="1" applyAlignment="1">
      <alignment horizontal="right"/>
    </xf>
    <xf numFmtId="187" fontId="12" fillId="0" borderId="5" xfId="8" applyNumberFormat="1" applyFont="1" applyFill="1" applyBorder="1" applyAlignment="1">
      <alignment horizontal="right"/>
    </xf>
    <xf numFmtId="189" fontId="17" fillId="0" borderId="5" xfId="10" applyNumberFormat="1" applyFont="1" applyBorder="1" applyAlignment="1">
      <alignment horizontal="center"/>
    </xf>
    <xf numFmtId="187" fontId="14" fillId="0" borderId="1" xfId="8" applyNumberFormat="1" applyFont="1" applyFill="1" applyBorder="1" applyAlignment="1">
      <alignment horizontal="right"/>
    </xf>
    <xf numFmtId="187" fontId="14" fillId="0" borderId="0" xfId="8" applyNumberFormat="1" applyFont="1" applyFill="1" applyBorder="1" applyAlignment="1">
      <alignment horizontal="right"/>
    </xf>
    <xf numFmtId="187" fontId="14" fillId="0" borderId="0" xfId="10" applyNumberFormat="1" applyFont="1" applyAlignment="1">
      <alignment horizontal="center"/>
    </xf>
    <xf numFmtId="189" fontId="41" fillId="0" borderId="0" xfId="1" applyNumberFormat="1" applyFont="1" applyFill="1" applyBorder="1" applyAlignment="1"/>
    <xf numFmtId="189" fontId="41" fillId="0" borderId="0" xfId="0" applyNumberFormat="1" applyFont="1"/>
    <xf numFmtId="187" fontId="41" fillId="0" borderId="0" xfId="0" applyNumberFormat="1" applyFont="1"/>
    <xf numFmtId="187" fontId="42" fillId="0" borderId="0" xfId="1" applyNumberFormat="1" applyFont="1" applyFill="1" applyBorder="1" applyAlignment="1"/>
    <xf numFmtId="189" fontId="42" fillId="0" borderId="0" xfId="0" applyNumberFormat="1" applyFont="1"/>
    <xf numFmtId="187" fontId="42" fillId="0" borderId="0" xfId="0" applyNumberFormat="1" applyFont="1"/>
    <xf numFmtId="187" fontId="14" fillId="0" borderId="2" xfId="8" applyNumberFormat="1" applyFont="1" applyFill="1" applyBorder="1" applyAlignment="1">
      <alignment horizontal="right"/>
    </xf>
    <xf numFmtId="187" fontId="41" fillId="0" borderId="0" xfId="11" applyNumberFormat="1" applyFont="1" applyBorder="1" applyAlignment="1">
      <alignment horizontal="right"/>
    </xf>
    <xf numFmtId="189" fontId="41" fillId="0" borderId="0" xfId="11" applyNumberFormat="1" applyFont="1" applyBorder="1" applyAlignment="1">
      <alignment horizontal="right"/>
    </xf>
    <xf numFmtId="187" fontId="41" fillId="0" borderId="0" xfId="8" applyNumberFormat="1" applyFont="1" applyFill="1" applyBorder="1" applyAlignment="1">
      <alignment horizontal="right"/>
    </xf>
    <xf numFmtId="189" fontId="12" fillId="0" borderId="0" xfId="8" applyNumberFormat="1" applyFont="1" applyFill="1" applyBorder="1" applyAlignment="1">
      <alignment horizontal="right"/>
    </xf>
    <xf numFmtId="189" fontId="42" fillId="0" borderId="0" xfId="11" applyNumberFormat="1" applyFont="1" applyBorder="1" applyAlignment="1">
      <alignment horizontal="right"/>
    </xf>
    <xf numFmtId="189" fontId="42" fillId="0" borderId="0" xfId="8" applyNumberFormat="1" applyFont="1" applyFill="1" applyBorder="1" applyAlignment="1">
      <alignment horizontal="right"/>
    </xf>
    <xf numFmtId="189" fontId="14" fillId="0" borderId="4" xfId="3" applyNumberFormat="1" applyFont="1" applyFill="1" applyBorder="1" applyAlignment="1"/>
    <xf numFmtId="189" fontId="41" fillId="0" borderId="0" xfId="10" applyNumberFormat="1" applyFont="1" applyAlignment="1">
      <alignment horizontal="right"/>
    </xf>
    <xf numFmtId="187" fontId="41" fillId="0" borderId="0" xfId="10" applyNumberFormat="1" applyFont="1" applyAlignment="1">
      <alignment horizontal="right"/>
    </xf>
    <xf numFmtId="187" fontId="43" fillId="0" borderId="0" xfId="1" applyNumberFormat="1" applyFont="1" applyFill="1" applyBorder="1" applyAlignment="1">
      <alignment horizontal="right"/>
    </xf>
    <xf numFmtId="189" fontId="12" fillId="0" borderId="0" xfId="1" applyNumberFormat="1" applyFont="1"/>
    <xf numFmtId="41" fontId="12" fillId="0" borderId="0" xfId="10" applyNumberFormat="1" applyFont="1" applyAlignment="1">
      <alignment horizontal="center"/>
    </xf>
    <xf numFmtId="41" fontId="31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90" fontId="16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/>
    </xf>
    <xf numFmtId="49" fontId="12" fillId="0" borderId="0" xfId="10" applyNumberFormat="1" applyFont="1" applyAlignment="1">
      <alignment horizontal="center" wrapText="1"/>
    </xf>
    <xf numFmtId="0" fontId="12" fillId="0" borderId="1" xfId="10" applyFont="1" applyBorder="1" applyAlignment="1">
      <alignment horizontal="center"/>
    </xf>
    <xf numFmtId="189" fontId="15" fillId="0" borderId="0" xfId="3" applyNumberFormat="1" applyFont="1" applyFill="1" applyBorder="1" applyAlignment="1">
      <alignment horizontal="center"/>
    </xf>
    <xf numFmtId="37" fontId="15" fillId="0" borderId="0" xfId="10" applyNumberFormat="1" applyFont="1"/>
    <xf numFmtId="37" fontId="15" fillId="0" borderId="0" xfId="10" applyNumberFormat="1" applyFont="1" applyAlignment="1">
      <alignment horizontal="center"/>
    </xf>
    <xf numFmtId="0" fontId="3" fillId="0" borderId="0" xfId="10" applyFont="1" applyAlignment="1">
      <alignment horizontal="center"/>
    </xf>
    <xf numFmtId="49" fontId="5" fillId="0" borderId="0" xfId="10" applyNumberFormat="1" applyFont="1" applyAlignment="1">
      <alignment horizontal="center" wrapText="1"/>
    </xf>
    <xf numFmtId="49" fontId="5" fillId="0" borderId="0" xfId="10" applyNumberFormat="1" applyFont="1" applyAlignment="1">
      <alignment horizontal="center"/>
    </xf>
    <xf numFmtId="190" fontId="8" fillId="0" borderId="0" xfId="10" applyNumberFormat="1" applyFont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28" xfId="6" xr:uid="{00000000-0005-0000-0000-000005000000}"/>
    <cellStyle name="Comma 3" xfId="7" xr:uid="{00000000-0005-0000-0000-000006000000}"/>
    <cellStyle name="Comma 3 2" xfId="8" xr:uid="{00000000-0005-0000-0000-000007000000}"/>
    <cellStyle name="Normal" xfId="0" builtinId="0"/>
    <cellStyle name="Normal 2" xfId="9" xr:uid="{00000000-0005-0000-0000-000009000000}"/>
    <cellStyle name="Normal_SCBT_ENG_31Mar06_Excel" xfId="10" xr:uid="{00000000-0005-0000-0000-00000A000000}"/>
    <cellStyle name="Normal_scbte2" xfId="11" xr:uid="{00000000-0005-0000-0000-00000B000000}"/>
    <cellStyle name="ปกติ_SCBE_1Q11#3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474344</xdr:colOff>
      <xdr:row>60</xdr:row>
      <xdr:rowOff>0</xdr:rowOff>
    </xdr:from>
    <xdr:to>
      <xdr:col>10</xdr:col>
      <xdr:colOff>460605</xdr:colOff>
      <xdr:row>60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413D4820-875F-4F4C-A71B-472151F2909C}"/>
            </a:ext>
          </a:extLst>
        </xdr:cNvPr>
        <xdr:cNvCxnSpPr/>
      </xdr:nvCxnSpPr>
      <xdr:spPr>
        <a:xfrm>
          <a:off x="5694044" y="14465300"/>
          <a:ext cx="18785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198119</xdr:colOff>
      <xdr:row>59</xdr:row>
      <xdr:rowOff>244475</xdr:rowOff>
    </xdr:from>
    <xdr:to>
      <xdr:col>2</xdr:col>
      <xdr:colOff>279630</xdr:colOff>
      <xdr:row>59</xdr:row>
      <xdr:rowOff>244475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71445A2-F96D-46CA-8A35-D4965839F907}"/>
            </a:ext>
          </a:extLst>
        </xdr:cNvPr>
        <xdr:cNvCxnSpPr/>
      </xdr:nvCxnSpPr>
      <xdr:spPr>
        <a:xfrm>
          <a:off x="1341119" y="15341600"/>
          <a:ext cx="215796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71</xdr:row>
      <xdr:rowOff>14288</xdr:rowOff>
    </xdr:from>
    <xdr:to>
      <xdr:col>2</xdr:col>
      <xdr:colOff>13812</xdr:colOff>
      <xdr:row>71</xdr:row>
      <xdr:rowOff>14288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B81BF00D-A558-4FB0-8C7C-E979AC295694}"/>
            </a:ext>
          </a:extLst>
        </xdr:cNvPr>
        <xdr:cNvCxnSpPr/>
      </xdr:nvCxnSpPr>
      <xdr:spPr>
        <a:xfrm>
          <a:off x="1540670" y="19388138"/>
          <a:ext cx="246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1151452</xdr:colOff>
      <xdr:row>71</xdr:row>
      <xdr:rowOff>0</xdr:rowOff>
    </xdr:from>
    <xdr:to>
      <xdr:col>2</xdr:col>
      <xdr:colOff>3332956</xdr:colOff>
      <xdr:row>71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AC2E09E-964E-4E8D-BAF1-94810C61D47C}"/>
            </a:ext>
          </a:extLst>
        </xdr:cNvPr>
        <xdr:cNvCxnSpPr/>
      </xdr:nvCxnSpPr>
      <xdr:spPr>
        <a:xfrm>
          <a:off x="1509592" y="17114520"/>
          <a:ext cx="21815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506182</xdr:colOff>
      <xdr:row>70</xdr:row>
      <xdr:rowOff>245023</xdr:rowOff>
    </xdr:from>
    <xdr:to>
      <xdr:col>8</xdr:col>
      <xdr:colOff>469675</xdr:colOff>
      <xdr:row>70</xdr:row>
      <xdr:rowOff>245023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5C78AC6-7A3A-44C9-BE33-A3F9B767CFFF}"/>
            </a:ext>
          </a:extLst>
        </xdr:cNvPr>
        <xdr:cNvCxnSpPr/>
      </xdr:nvCxnSpPr>
      <xdr:spPr>
        <a:xfrm>
          <a:off x="4725757" y="16094623"/>
          <a:ext cx="217329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13812</xdr:colOff>
      <xdr:row>71</xdr:row>
      <xdr:rowOff>14288</xdr:rowOff>
    </xdr:from>
    <xdr:to>
      <xdr:col>2</xdr:col>
      <xdr:colOff>13812</xdr:colOff>
      <xdr:row>71</xdr:row>
      <xdr:rowOff>14288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45DA21-CD79-4110-A4B7-DF12FB081052}"/>
            </a:ext>
          </a:extLst>
        </xdr:cNvPr>
        <xdr:cNvCxnSpPr/>
      </xdr:nvCxnSpPr>
      <xdr:spPr>
        <a:xfrm>
          <a:off x="382112" y="36253738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485775</xdr:colOff>
      <xdr:row>70</xdr:row>
      <xdr:rowOff>247650</xdr:rowOff>
    </xdr:from>
    <xdr:to>
      <xdr:col>2</xdr:col>
      <xdr:colOff>2924175</xdr:colOff>
      <xdr:row>70</xdr:row>
      <xdr:rowOff>247650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389A7555-432A-4DE9-A2AD-A3794EFA0512}"/>
            </a:ext>
          </a:extLst>
        </xdr:cNvPr>
        <xdr:cNvCxnSpPr/>
      </xdr:nvCxnSpPr>
      <xdr:spPr>
        <a:xfrm>
          <a:off x="854075" y="36233100"/>
          <a:ext cx="2438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245268</xdr:colOff>
      <xdr:row>70</xdr:row>
      <xdr:rowOff>253999</xdr:rowOff>
    </xdr:from>
    <xdr:to>
      <xdr:col>8</xdr:col>
      <xdr:colOff>659606</xdr:colOff>
      <xdr:row>70</xdr:row>
      <xdr:rowOff>253999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E713C034-4D05-4CDB-B06E-5BBFC6806F08}"/>
            </a:ext>
          </a:extLst>
        </xdr:cNvPr>
        <xdr:cNvCxnSpPr/>
      </xdr:nvCxnSpPr>
      <xdr:spPr>
        <a:xfrm>
          <a:off x="4902993" y="36242624"/>
          <a:ext cx="256381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tabSelected="1" view="pageBreakPreview" topLeftCell="C37" zoomScale="115" zoomScaleNormal="90" zoomScaleSheetLayoutView="115" workbookViewId="0">
      <selection activeCell="E78" sqref="E78"/>
    </sheetView>
  </sheetViews>
  <sheetFormatPr defaultRowHeight="19.5" customHeight="1" x14ac:dyDescent="0.25"/>
  <cols>
    <col min="1" max="1" width="17.375" style="4" customWidth="1"/>
    <col min="2" max="2" width="31.375" style="4" customWidth="1"/>
    <col min="3" max="3" width="7.5" style="10" customWidth="1"/>
    <col min="4" max="4" width="1.375" style="4" customWidth="1"/>
    <col min="5" max="5" width="15.375" style="4" customWidth="1"/>
    <col min="6" max="6" width="1.375" style="4" customWidth="1"/>
    <col min="7" max="7" width="15.375" style="4" customWidth="1"/>
    <col min="8" max="8" width="1.375" style="4" customWidth="1"/>
    <col min="9" max="9" width="15.375" style="4" customWidth="1"/>
    <col min="10" max="10" width="1.375" style="4" customWidth="1"/>
    <col min="11" max="11" width="15.375" style="107" customWidth="1"/>
    <col min="12" max="256" width="8.625" style="4"/>
    <col min="257" max="257" width="17.375" style="4" customWidth="1"/>
    <col min="258" max="258" width="41.625" style="4" customWidth="1"/>
    <col min="259" max="259" width="9.625" style="4" customWidth="1"/>
    <col min="260" max="260" width="1.5" style="4" customWidth="1"/>
    <col min="261" max="261" width="14.625" style="4" customWidth="1"/>
    <col min="262" max="262" width="1.5" style="4" customWidth="1"/>
    <col min="263" max="263" width="14.625" style="4" customWidth="1"/>
    <col min="264" max="264" width="1.5" style="4" customWidth="1"/>
    <col min="265" max="265" width="14.625" style="4" customWidth="1"/>
    <col min="266" max="266" width="1.5" style="4" customWidth="1"/>
    <col min="267" max="267" width="14.625" style="4" customWidth="1"/>
    <col min="268" max="512" width="8.625" style="4"/>
    <col min="513" max="513" width="17.375" style="4" customWidth="1"/>
    <col min="514" max="514" width="41.625" style="4" customWidth="1"/>
    <col min="515" max="515" width="9.625" style="4" customWidth="1"/>
    <col min="516" max="516" width="1.5" style="4" customWidth="1"/>
    <col min="517" max="517" width="14.625" style="4" customWidth="1"/>
    <col min="518" max="518" width="1.5" style="4" customWidth="1"/>
    <col min="519" max="519" width="14.625" style="4" customWidth="1"/>
    <col min="520" max="520" width="1.5" style="4" customWidth="1"/>
    <col min="521" max="521" width="14.625" style="4" customWidth="1"/>
    <col min="522" max="522" width="1.5" style="4" customWidth="1"/>
    <col min="523" max="523" width="14.625" style="4" customWidth="1"/>
    <col min="524" max="768" width="8.625" style="4"/>
    <col min="769" max="769" width="17.375" style="4" customWidth="1"/>
    <col min="770" max="770" width="41.625" style="4" customWidth="1"/>
    <col min="771" max="771" width="9.625" style="4" customWidth="1"/>
    <col min="772" max="772" width="1.5" style="4" customWidth="1"/>
    <col min="773" max="773" width="14.625" style="4" customWidth="1"/>
    <col min="774" max="774" width="1.5" style="4" customWidth="1"/>
    <col min="775" max="775" width="14.625" style="4" customWidth="1"/>
    <col min="776" max="776" width="1.5" style="4" customWidth="1"/>
    <col min="777" max="777" width="14.625" style="4" customWidth="1"/>
    <col min="778" max="778" width="1.5" style="4" customWidth="1"/>
    <col min="779" max="779" width="14.625" style="4" customWidth="1"/>
    <col min="780" max="1024" width="8.625" style="4"/>
    <col min="1025" max="1025" width="17.375" style="4" customWidth="1"/>
    <col min="1026" max="1026" width="41.625" style="4" customWidth="1"/>
    <col min="1027" max="1027" width="9.625" style="4" customWidth="1"/>
    <col min="1028" max="1028" width="1.5" style="4" customWidth="1"/>
    <col min="1029" max="1029" width="14.625" style="4" customWidth="1"/>
    <col min="1030" max="1030" width="1.5" style="4" customWidth="1"/>
    <col min="1031" max="1031" width="14.625" style="4" customWidth="1"/>
    <col min="1032" max="1032" width="1.5" style="4" customWidth="1"/>
    <col min="1033" max="1033" width="14.625" style="4" customWidth="1"/>
    <col min="1034" max="1034" width="1.5" style="4" customWidth="1"/>
    <col min="1035" max="1035" width="14.625" style="4" customWidth="1"/>
    <col min="1036" max="1280" width="8.625" style="4"/>
    <col min="1281" max="1281" width="17.375" style="4" customWidth="1"/>
    <col min="1282" max="1282" width="41.625" style="4" customWidth="1"/>
    <col min="1283" max="1283" width="9.625" style="4" customWidth="1"/>
    <col min="1284" max="1284" width="1.5" style="4" customWidth="1"/>
    <col min="1285" max="1285" width="14.625" style="4" customWidth="1"/>
    <col min="1286" max="1286" width="1.5" style="4" customWidth="1"/>
    <col min="1287" max="1287" width="14.625" style="4" customWidth="1"/>
    <col min="1288" max="1288" width="1.5" style="4" customWidth="1"/>
    <col min="1289" max="1289" width="14.625" style="4" customWidth="1"/>
    <col min="1290" max="1290" width="1.5" style="4" customWidth="1"/>
    <col min="1291" max="1291" width="14.625" style="4" customWidth="1"/>
    <col min="1292" max="1536" width="8.625" style="4"/>
    <col min="1537" max="1537" width="17.375" style="4" customWidth="1"/>
    <col min="1538" max="1538" width="41.625" style="4" customWidth="1"/>
    <col min="1539" max="1539" width="9.625" style="4" customWidth="1"/>
    <col min="1540" max="1540" width="1.5" style="4" customWidth="1"/>
    <col min="1541" max="1541" width="14.625" style="4" customWidth="1"/>
    <col min="1542" max="1542" width="1.5" style="4" customWidth="1"/>
    <col min="1543" max="1543" width="14.625" style="4" customWidth="1"/>
    <col min="1544" max="1544" width="1.5" style="4" customWidth="1"/>
    <col min="1545" max="1545" width="14.625" style="4" customWidth="1"/>
    <col min="1546" max="1546" width="1.5" style="4" customWidth="1"/>
    <col min="1547" max="1547" width="14.625" style="4" customWidth="1"/>
    <col min="1548" max="1792" width="8.625" style="4"/>
    <col min="1793" max="1793" width="17.375" style="4" customWidth="1"/>
    <col min="1794" max="1794" width="41.625" style="4" customWidth="1"/>
    <col min="1795" max="1795" width="9.625" style="4" customWidth="1"/>
    <col min="1796" max="1796" width="1.5" style="4" customWidth="1"/>
    <col min="1797" max="1797" width="14.625" style="4" customWidth="1"/>
    <col min="1798" max="1798" width="1.5" style="4" customWidth="1"/>
    <col min="1799" max="1799" width="14.625" style="4" customWidth="1"/>
    <col min="1800" max="1800" width="1.5" style="4" customWidth="1"/>
    <col min="1801" max="1801" width="14.625" style="4" customWidth="1"/>
    <col min="1802" max="1802" width="1.5" style="4" customWidth="1"/>
    <col min="1803" max="1803" width="14.625" style="4" customWidth="1"/>
    <col min="1804" max="2048" width="8.625" style="4"/>
    <col min="2049" max="2049" width="17.375" style="4" customWidth="1"/>
    <col min="2050" max="2050" width="41.625" style="4" customWidth="1"/>
    <col min="2051" max="2051" width="9.625" style="4" customWidth="1"/>
    <col min="2052" max="2052" width="1.5" style="4" customWidth="1"/>
    <col min="2053" max="2053" width="14.625" style="4" customWidth="1"/>
    <col min="2054" max="2054" width="1.5" style="4" customWidth="1"/>
    <col min="2055" max="2055" width="14.625" style="4" customWidth="1"/>
    <col min="2056" max="2056" width="1.5" style="4" customWidth="1"/>
    <col min="2057" max="2057" width="14.625" style="4" customWidth="1"/>
    <col min="2058" max="2058" width="1.5" style="4" customWidth="1"/>
    <col min="2059" max="2059" width="14.625" style="4" customWidth="1"/>
    <col min="2060" max="2304" width="8.625" style="4"/>
    <col min="2305" max="2305" width="17.375" style="4" customWidth="1"/>
    <col min="2306" max="2306" width="41.625" style="4" customWidth="1"/>
    <col min="2307" max="2307" width="9.625" style="4" customWidth="1"/>
    <col min="2308" max="2308" width="1.5" style="4" customWidth="1"/>
    <col min="2309" max="2309" width="14.625" style="4" customWidth="1"/>
    <col min="2310" max="2310" width="1.5" style="4" customWidth="1"/>
    <col min="2311" max="2311" width="14.625" style="4" customWidth="1"/>
    <col min="2312" max="2312" width="1.5" style="4" customWidth="1"/>
    <col min="2313" max="2313" width="14.625" style="4" customWidth="1"/>
    <col min="2314" max="2314" width="1.5" style="4" customWidth="1"/>
    <col min="2315" max="2315" width="14.625" style="4" customWidth="1"/>
    <col min="2316" max="2560" width="8.625" style="4"/>
    <col min="2561" max="2561" width="17.375" style="4" customWidth="1"/>
    <col min="2562" max="2562" width="41.625" style="4" customWidth="1"/>
    <col min="2563" max="2563" width="9.625" style="4" customWidth="1"/>
    <col min="2564" max="2564" width="1.5" style="4" customWidth="1"/>
    <col min="2565" max="2565" width="14.625" style="4" customWidth="1"/>
    <col min="2566" max="2566" width="1.5" style="4" customWidth="1"/>
    <col min="2567" max="2567" width="14.625" style="4" customWidth="1"/>
    <col min="2568" max="2568" width="1.5" style="4" customWidth="1"/>
    <col min="2569" max="2569" width="14.625" style="4" customWidth="1"/>
    <col min="2570" max="2570" width="1.5" style="4" customWidth="1"/>
    <col min="2571" max="2571" width="14.625" style="4" customWidth="1"/>
    <col min="2572" max="2816" width="8.625" style="4"/>
    <col min="2817" max="2817" width="17.375" style="4" customWidth="1"/>
    <col min="2818" max="2818" width="41.625" style="4" customWidth="1"/>
    <col min="2819" max="2819" width="9.625" style="4" customWidth="1"/>
    <col min="2820" max="2820" width="1.5" style="4" customWidth="1"/>
    <col min="2821" max="2821" width="14.625" style="4" customWidth="1"/>
    <col min="2822" max="2822" width="1.5" style="4" customWidth="1"/>
    <col min="2823" max="2823" width="14.625" style="4" customWidth="1"/>
    <col min="2824" max="2824" width="1.5" style="4" customWidth="1"/>
    <col min="2825" max="2825" width="14.625" style="4" customWidth="1"/>
    <col min="2826" max="2826" width="1.5" style="4" customWidth="1"/>
    <col min="2827" max="2827" width="14.625" style="4" customWidth="1"/>
    <col min="2828" max="3072" width="8.625" style="4"/>
    <col min="3073" max="3073" width="17.375" style="4" customWidth="1"/>
    <col min="3074" max="3074" width="41.625" style="4" customWidth="1"/>
    <col min="3075" max="3075" width="9.625" style="4" customWidth="1"/>
    <col min="3076" max="3076" width="1.5" style="4" customWidth="1"/>
    <col min="3077" max="3077" width="14.625" style="4" customWidth="1"/>
    <col min="3078" max="3078" width="1.5" style="4" customWidth="1"/>
    <col min="3079" max="3079" width="14.625" style="4" customWidth="1"/>
    <col min="3080" max="3080" width="1.5" style="4" customWidth="1"/>
    <col min="3081" max="3081" width="14.625" style="4" customWidth="1"/>
    <col min="3082" max="3082" width="1.5" style="4" customWidth="1"/>
    <col min="3083" max="3083" width="14.625" style="4" customWidth="1"/>
    <col min="3084" max="3328" width="8.625" style="4"/>
    <col min="3329" max="3329" width="17.375" style="4" customWidth="1"/>
    <col min="3330" max="3330" width="41.625" style="4" customWidth="1"/>
    <col min="3331" max="3331" width="9.625" style="4" customWidth="1"/>
    <col min="3332" max="3332" width="1.5" style="4" customWidth="1"/>
    <col min="3333" max="3333" width="14.625" style="4" customWidth="1"/>
    <col min="3334" max="3334" width="1.5" style="4" customWidth="1"/>
    <col min="3335" max="3335" width="14.625" style="4" customWidth="1"/>
    <col min="3336" max="3336" width="1.5" style="4" customWidth="1"/>
    <col min="3337" max="3337" width="14.625" style="4" customWidth="1"/>
    <col min="3338" max="3338" width="1.5" style="4" customWidth="1"/>
    <col min="3339" max="3339" width="14.625" style="4" customWidth="1"/>
    <col min="3340" max="3584" width="8.625" style="4"/>
    <col min="3585" max="3585" width="17.375" style="4" customWidth="1"/>
    <col min="3586" max="3586" width="41.625" style="4" customWidth="1"/>
    <col min="3587" max="3587" width="9.625" style="4" customWidth="1"/>
    <col min="3588" max="3588" width="1.5" style="4" customWidth="1"/>
    <col min="3589" max="3589" width="14.625" style="4" customWidth="1"/>
    <col min="3590" max="3590" width="1.5" style="4" customWidth="1"/>
    <col min="3591" max="3591" width="14.625" style="4" customWidth="1"/>
    <col min="3592" max="3592" width="1.5" style="4" customWidth="1"/>
    <col min="3593" max="3593" width="14.625" style="4" customWidth="1"/>
    <col min="3594" max="3594" width="1.5" style="4" customWidth="1"/>
    <col min="3595" max="3595" width="14.625" style="4" customWidth="1"/>
    <col min="3596" max="3840" width="8.625" style="4"/>
    <col min="3841" max="3841" width="17.375" style="4" customWidth="1"/>
    <col min="3842" max="3842" width="41.625" style="4" customWidth="1"/>
    <col min="3843" max="3843" width="9.625" style="4" customWidth="1"/>
    <col min="3844" max="3844" width="1.5" style="4" customWidth="1"/>
    <col min="3845" max="3845" width="14.625" style="4" customWidth="1"/>
    <col min="3846" max="3846" width="1.5" style="4" customWidth="1"/>
    <col min="3847" max="3847" width="14.625" style="4" customWidth="1"/>
    <col min="3848" max="3848" width="1.5" style="4" customWidth="1"/>
    <col min="3849" max="3849" width="14.625" style="4" customWidth="1"/>
    <col min="3850" max="3850" width="1.5" style="4" customWidth="1"/>
    <col min="3851" max="3851" width="14.625" style="4" customWidth="1"/>
    <col min="3852" max="4096" width="8.625" style="4"/>
    <col min="4097" max="4097" width="17.375" style="4" customWidth="1"/>
    <col min="4098" max="4098" width="41.625" style="4" customWidth="1"/>
    <col min="4099" max="4099" width="9.625" style="4" customWidth="1"/>
    <col min="4100" max="4100" width="1.5" style="4" customWidth="1"/>
    <col min="4101" max="4101" width="14.625" style="4" customWidth="1"/>
    <col min="4102" max="4102" width="1.5" style="4" customWidth="1"/>
    <col min="4103" max="4103" width="14.625" style="4" customWidth="1"/>
    <col min="4104" max="4104" width="1.5" style="4" customWidth="1"/>
    <col min="4105" max="4105" width="14.625" style="4" customWidth="1"/>
    <col min="4106" max="4106" width="1.5" style="4" customWidth="1"/>
    <col min="4107" max="4107" width="14.625" style="4" customWidth="1"/>
    <col min="4108" max="4352" width="8.625" style="4"/>
    <col min="4353" max="4353" width="17.375" style="4" customWidth="1"/>
    <col min="4354" max="4354" width="41.625" style="4" customWidth="1"/>
    <col min="4355" max="4355" width="9.625" style="4" customWidth="1"/>
    <col min="4356" max="4356" width="1.5" style="4" customWidth="1"/>
    <col min="4357" max="4357" width="14.625" style="4" customWidth="1"/>
    <col min="4358" max="4358" width="1.5" style="4" customWidth="1"/>
    <col min="4359" max="4359" width="14.625" style="4" customWidth="1"/>
    <col min="4360" max="4360" width="1.5" style="4" customWidth="1"/>
    <col min="4361" max="4361" width="14.625" style="4" customWidth="1"/>
    <col min="4362" max="4362" width="1.5" style="4" customWidth="1"/>
    <col min="4363" max="4363" width="14.625" style="4" customWidth="1"/>
    <col min="4364" max="4608" width="8.625" style="4"/>
    <col min="4609" max="4609" width="17.375" style="4" customWidth="1"/>
    <col min="4610" max="4610" width="41.625" style="4" customWidth="1"/>
    <col min="4611" max="4611" width="9.625" style="4" customWidth="1"/>
    <col min="4612" max="4612" width="1.5" style="4" customWidth="1"/>
    <col min="4613" max="4613" width="14.625" style="4" customWidth="1"/>
    <col min="4614" max="4614" width="1.5" style="4" customWidth="1"/>
    <col min="4615" max="4615" width="14.625" style="4" customWidth="1"/>
    <col min="4616" max="4616" width="1.5" style="4" customWidth="1"/>
    <col min="4617" max="4617" width="14.625" style="4" customWidth="1"/>
    <col min="4618" max="4618" width="1.5" style="4" customWidth="1"/>
    <col min="4619" max="4619" width="14.625" style="4" customWidth="1"/>
    <col min="4620" max="4864" width="8.625" style="4"/>
    <col min="4865" max="4865" width="17.375" style="4" customWidth="1"/>
    <col min="4866" max="4866" width="41.625" style="4" customWidth="1"/>
    <col min="4867" max="4867" width="9.625" style="4" customWidth="1"/>
    <col min="4868" max="4868" width="1.5" style="4" customWidth="1"/>
    <col min="4869" max="4869" width="14.625" style="4" customWidth="1"/>
    <col min="4870" max="4870" width="1.5" style="4" customWidth="1"/>
    <col min="4871" max="4871" width="14.625" style="4" customWidth="1"/>
    <col min="4872" max="4872" width="1.5" style="4" customWidth="1"/>
    <col min="4873" max="4873" width="14.625" style="4" customWidth="1"/>
    <col min="4874" max="4874" width="1.5" style="4" customWidth="1"/>
    <col min="4875" max="4875" width="14.625" style="4" customWidth="1"/>
    <col min="4876" max="5120" width="8.625" style="4"/>
    <col min="5121" max="5121" width="17.375" style="4" customWidth="1"/>
    <col min="5122" max="5122" width="41.625" style="4" customWidth="1"/>
    <col min="5123" max="5123" width="9.625" style="4" customWidth="1"/>
    <col min="5124" max="5124" width="1.5" style="4" customWidth="1"/>
    <col min="5125" max="5125" width="14.625" style="4" customWidth="1"/>
    <col min="5126" max="5126" width="1.5" style="4" customWidth="1"/>
    <col min="5127" max="5127" width="14.625" style="4" customWidth="1"/>
    <col min="5128" max="5128" width="1.5" style="4" customWidth="1"/>
    <col min="5129" max="5129" width="14.625" style="4" customWidth="1"/>
    <col min="5130" max="5130" width="1.5" style="4" customWidth="1"/>
    <col min="5131" max="5131" width="14.625" style="4" customWidth="1"/>
    <col min="5132" max="5376" width="8.625" style="4"/>
    <col min="5377" max="5377" width="17.375" style="4" customWidth="1"/>
    <col min="5378" max="5378" width="41.625" style="4" customWidth="1"/>
    <col min="5379" max="5379" width="9.625" style="4" customWidth="1"/>
    <col min="5380" max="5380" width="1.5" style="4" customWidth="1"/>
    <col min="5381" max="5381" width="14.625" style="4" customWidth="1"/>
    <col min="5382" max="5382" width="1.5" style="4" customWidth="1"/>
    <col min="5383" max="5383" width="14.625" style="4" customWidth="1"/>
    <col min="5384" max="5384" width="1.5" style="4" customWidth="1"/>
    <col min="5385" max="5385" width="14.625" style="4" customWidth="1"/>
    <col min="5386" max="5386" width="1.5" style="4" customWidth="1"/>
    <col min="5387" max="5387" width="14.625" style="4" customWidth="1"/>
    <col min="5388" max="5632" width="8.625" style="4"/>
    <col min="5633" max="5633" width="17.375" style="4" customWidth="1"/>
    <col min="5634" max="5634" width="41.625" style="4" customWidth="1"/>
    <col min="5635" max="5635" width="9.625" style="4" customWidth="1"/>
    <col min="5636" max="5636" width="1.5" style="4" customWidth="1"/>
    <col min="5637" max="5637" width="14.625" style="4" customWidth="1"/>
    <col min="5638" max="5638" width="1.5" style="4" customWidth="1"/>
    <col min="5639" max="5639" width="14.625" style="4" customWidth="1"/>
    <col min="5640" max="5640" width="1.5" style="4" customWidth="1"/>
    <col min="5641" max="5641" width="14.625" style="4" customWidth="1"/>
    <col min="5642" max="5642" width="1.5" style="4" customWidth="1"/>
    <col min="5643" max="5643" width="14.625" style="4" customWidth="1"/>
    <col min="5644" max="5888" width="8.625" style="4"/>
    <col min="5889" max="5889" width="17.375" style="4" customWidth="1"/>
    <col min="5890" max="5890" width="41.625" style="4" customWidth="1"/>
    <col min="5891" max="5891" width="9.625" style="4" customWidth="1"/>
    <col min="5892" max="5892" width="1.5" style="4" customWidth="1"/>
    <col min="5893" max="5893" width="14.625" style="4" customWidth="1"/>
    <col min="5894" max="5894" width="1.5" style="4" customWidth="1"/>
    <col min="5895" max="5895" width="14.625" style="4" customWidth="1"/>
    <col min="5896" max="5896" width="1.5" style="4" customWidth="1"/>
    <col min="5897" max="5897" width="14.625" style="4" customWidth="1"/>
    <col min="5898" max="5898" width="1.5" style="4" customWidth="1"/>
    <col min="5899" max="5899" width="14.625" style="4" customWidth="1"/>
    <col min="5900" max="6144" width="8.625" style="4"/>
    <col min="6145" max="6145" width="17.375" style="4" customWidth="1"/>
    <col min="6146" max="6146" width="41.625" style="4" customWidth="1"/>
    <col min="6147" max="6147" width="9.625" style="4" customWidth="1"/>
    <col min="6148" max="6148" width="1.5" style="4" customWidth="1"/>
    <col min="6149" max="6149" width="14.625" style="4" customWidth="1"/>
    <col min="6150" max="6150" width="1.5" style="4" customWidth="1"/>
    <col min="6151" max="6151" width="14.625" style="4" customWidth="1"/>
    <col min="6152" max="6152" width="1.5" style="4" customWidth="1"/>
    <col min="6153" max="6153" width="14.625" style="4" customWidth="1"/>
    <col min="6154" max="6154" width="1.5" style="4" customWidth="1"/>
    <col min="6155" max="6155" width="14.625" style="4" customWidth="1"/>
    <col min="6156" max="6400" width="8.625" style="4"/>
    <col min="6401" max="6401" width="17.375" style="4" customWidth="1"/>
    <col min="6402" max="6402" width="41.625" style="4" customWidth="1"/>
    <col min="6403" max="6403" width="9.625" style="4" customWidth="1"/>
    <col min="6404" max="6404" width="1.5" style="4" customWidth="1"/>
    <col min="6405" max="6405" width="14.625" style="4" customWidth="1"/>
    <col min="6406" max="6406" width="1.5" style="4" customWidth="1"/>
    <col min="6407" max="6407" width="14.625" style="4" customWidth="1"/>
    <col min="6408" max="6408" width="1.5" style="4" customWidth="1"/>
    <col min="6409" max="6409" width="14.625" style="4" customWidth="1"/>
    <col min="6410" max="6410" width="1.5" style="4" customWidth="1"/>
    <col min="6411" max="6411" width="14.625" style="4" customWidth="1"/>
    <col min="6412" max="6656" width="8.625" style="4"/>
    <col min="6657" max="6657" width="17.375" style="4" customWidth="1"/>
    <col min="6658" max="6658" width="41.625" style="4" customWidth="1"/>
    <col min="6659" max="6659" width="9.625" style="4" customWidth="1"/>
    <col min="6660" max="6660" width="1.5" style="4" customWidth="1"/>
    <col min="6661" max="6661" width="14.625" style="4" customWidth="1"/>
    <col min="6662" max="6662" width="1.5" style="4" customWidth="1"/>
    <col min="6663" max="6663" width="14.625" style="4" customWidth="1"/>
    <col min="6664" max="6664" width="1.5" style="4" customWidth="1"/>
    <col min="6665" max="6665" width="14.625" style="4" customWidth="1"/>
    <col min="6666" max="6666" width="1.5" style="4" customWidth="1"/>
    <col min="6667" max="6667" width="14.625" style="4" customWidth="1"/>
    <col min="6668" max="6912" width="8.625" style="4"/>
    <col min="6913" max="6913" width="17.375" style="4" customWidth="1"/>
    <col min="6914" max="6914" width="41.625" style="4" customWidth="1"/>
    <col min="6915" max="6915" width="9.625" style="4" customWidth="1"/>
    <col min="6916" max="6916" width="1.5" style="4" customWidth="1"/>
    <col min="6917" max="6917" width="14.625" style="4" customWidth="1"/>
    <col min="6918" max="6918" width="1.5" style="4" customWidth="1"/>
    <col min="6919" max="6919" width="14.625" style="4" customWidth="1"/>
    <col min="6920" max="6920" width="1.5" style="4" customWidth="1"/>
    <col min="6921" max="6921" width="14.625" style="4" customWidth="1"/>
    <col min="6922" max="6922" width="1.5" style="4" customWidth="1"/>
    <col min="6923" max="6923" width="14.625" style="4" customWidth="1"/>
    <col min="6924" max="7168" width="8.625" style="4"/>
    <col min="7169" max="7169" width="17.375" style="4" customWidth="1"/>
    <col min="7170" max="7170" width="41.625" style="4" customWidth="1"/>
    <col min="7171" max="7171" width="9.625" style="4" customWidth="1"/>
    <col min="7172" max="7172" width="1.5" style="4" customWidth="1"/>
    <col min="7173" max="7173" width="14.625" style="4" customWidth="1"/>
    <col min="7174" max="7174" width="1.5" style="4" customWidth="1"/>
    <col min="7175" max="7175" width="14.625" style="4" customWidth="1"/>
    <col min="7176" max="7176" width="1.5" style="4" customWidth="1"/>
    <col min="7177" max="7177" width="14.625" style="4" customWidth="1"/>
    <col min="7178" max="7178" width="1.5" style="4" customWidth="1"/>
    <col min="7179" max="7179" width="14.625" style="4" customWidth="1"/>
    <col min="7180" max="7424" width="8.625" style="4"/>
    <col min="7425" max="7425" width="17.375" style="4" customWidth="1"/>
    <col min="7426" max="7426" width="41.625" style="4" customWidth="1"/>
    <col min="7427" max="7427" width="9.625" style="4" customWidth="1"/>
    <col min="7428" max="7428" width="1.5" style="4" customWidth="1"/>
    <col min="7429" max="7429" width="14.625" style="4" customWidth="1"/>
    <col min="7430" max="7430" width="1.5" style="4" customWidth="1"/>
    <col min="7431" max="7431" width="14.625" style="4" customWidth="1"/>
    <col min="7432" max="7432" width="1.5" style="4" customWidth="1"/>
    <col min="7433" max="7433" width="14.625" style="4" customWidth="1"/>
    <col min="7434" max="7434" width="1.5" style="4" customWidth="1"/>
    <col min="7435" max="7435" width="14.625" style="4" customWidth="1"/>
    <col min="7436" max="7680" width="8.625" style="4"/>
    <col min="7681" max="7681" width="17.375" style="4" customWidth="1"/>
    <col min="7682" max="7682" width="41.625" style="4" customWidth="1"/>
    <col min="7683" max="7683" width="9.625" style="4" customWidth="1"/>
    <col min="7684" max="7684" width="1.5" style="4" customWidth="1"/>
    <col min="7685" max="7685" width="14.625" style="4" customWidth="1"/>
    <col min="7686" max="7686" width="1.5" style="4" customWidth="1"/>
    <col min="7687" max="7687" width="14.625" style="4" customWidth="1"/>
    <col min="7688" max="7688" width="1.5" style="4" customWidth="1"/>
    <col min="7689" max="7689" width="14.625" style="4" customWidth="1"/>
    <col min="7690" max="7690" width="1.5" style="4" customWidth="1"/>
    <col min="7691" max="7691" width="14.625" style="4" customWidth="1"/>
    <col min="7692" max="7936" width="8.625" style="4"/>
    <col min="7937" max="7937" width="17.375" style="4" customWidth="1"/>
    <col min="7938" max="7938" width="41.625" style="4" customWidth="1"/>
    <col min="7939" max="7939" width="9.625" style="4" customWidth="1"/>
    <col min="7940" max="7940" width="1.5" style="4" customWidth="1"/>
    <col min="7941" max="7941" width="14.625" style="4" customWidth="1"/>
    <col min="7942" max="7942" width="1.5" style="4" customWidth="1"/>
    <col min="7943" max="7943" width="14.625" style="4" customWidth="1"/>
    <col min="7944" max="7944" width="1.5" style="4" customWidth="1"/>
    <col min="7945" max="7945" width="14.625" style="4" customWidth="1"/>
    <col min="7946" max="7946" width="1.5" style="4" customWidth="1"/>
    <col min="7947" max="7947" width="14.625" style="4" customWidth="1"/>
    <col min="7948" max="8192" width="8.625" style="4"/>
    <col min="8193" max="8193" width="17.375" style="4" customWidth="1"/>
    <col min="8194" max="8194" width="41.625" style="4" customWidth="1"/>
    <col min="8195" max="8195" width="9.625" style="4" customWidth="1"/>
    <col min="8196" max="8196" width="1.5" style="4" customWidth="1"/>
    <col min="8197" max="8197" width="14.625" style="4" customWidth="1"/>
    <col min="8198" max="8198" width="1.5" style="4" customWidth="1"/>
    <col min="8199" max="8199" width="14.625" style="4" customWidth="1"/>
    <col min="8200" max="8200" width="1.5" style="4" customWidth="1"/>
    <col min="8201" max="8201" width="14.625" style="4" customWidth="1"/>
    <col min="8202" max="8202" width="1.5" style="4" customWidth="1"/>
    <col min="8203" max="8203" width="14.625" style="4" customWidth="1"/>
    <col min="8204" max="8448" width="8.625" style="4"/>
    <col min="8449" max="8449" width="17.375" style="4" customWidth="1"/>
    <col min="8450" max="8450" width="41.625" style="4" customWidth="1"/>
    <col min="8451" max="8451" width="9.625" style="4" customWidth="1"/>
    <col min="8452" max="8452" width="1.5" style="4" customWidth="1"/>
    <col min="8453" max="8453" width="14.625" style="4" customWidth="1"/>
    <col min="8454" max="8454" width="1.5" style="4" customWidth="1"/>
    <col min="8455" max="8455" width="14.625" style="4" customWidth="1"/>
    <col min="8456" max="8456" width="1.5" style="4" customWidth="1"/>
    <col min="8457" max="8457" width="14.625" style="4" customWidth="1"/>
    <col min="8458" max="8458" width="1.5" style="4" customWidth="1"/>
    <col min="8459" max="8459" width="14.625" style="4" customWidth="1"/>
    <col min="8460" max="8704" width="8.625" style="4"/>
    <col min="8705" max="8705" width="17.375" style="4" customWidth="1"/>
    <col min="8706" max="8706" width="41.625" style="4" customWidth="1"/>
    <col min="8707" max="8707" width="9.625" style="4" customWidth="1"/>
    <col min="8708" max="8708" width="1.5" style="4" customWidth="1"/>
    <col min="8709" max="8709" width="14.625" style="4" customWidth="1"/>
    <col min="8710" max="8710" width="1.5" style="4" customWidth="1"/>
    <col min="8711" max="8711" width="14.625" style="4" customWidth="1"/>
    <col min="8712" max="8712" width="1.5" style="4" customWidth="1"/>
    <col min="8713" max="8713" width="14.625" style="4" customWidth="1"/>
    <col min="8714" max="8714" width="1.5" style="4" customWidth="1"/>
    <col min="8715" max="8715" width="14.625" style="4" customWidth="1"/>
    <col min="8716" max="8960" width="8.625" style="4"/>
    <col min="8961" max="8961" width="17.375" style="4" customWidth="1"/>
    <col min="8962" max="8962" width="41.625" style="4" customWidth="1"/>
    <col min="8963" max="8963" width="9.625" style="4" customWidth="1"/>
    <col min="8964" max="8964" width="1.5" style="4" customWidth="1"/>
    <col min="8965" max="8965" width="14.625" style="4" customWidth="1"/>
    <col min="8966" max="8966" width="1.5" style="4" customWidth="1"/>
    <col min="8967" max="8967" width="14.625" style="4" customWidth="1"/>
    <col min="8968" max="8968" width="1.5" style="4" customWidth="1"/>
    <col min="8969" max="8969" width="14.625" style="4" customWidth="1"/>
    <col min="8970" max="8970" width="1.5" style="4" customWidth="1"/>
    <col min="8971" max="8971" width="14.625" style="4" customWidth="1"/>
    <col min="8972" max="9216" width="8.625" style="4"/>
    <col min="9217" max="9217" width="17.375" style="4" customWidth="1"/>
    <col min="9218" max="9218" width="41.625" style="4" customWidth="1"/>
    <col min="9219" max="9219" width="9.625" style="4" customWidth="1"/>
    <col min="9220" max="9220" width="1.5" style="4" customWidth="1"/>
    <col min="9221" max="9221" width="14.625" style="4" customWidth="1"/>
    <col min="9222" max="9222" width="1.5" style="4" customWidth="1"/>
    <col min="9223" max="9223" width="14.625" style="4" customWidth="1"/>
    <col min="9224" max="9224" width="1.5" style="4" customWidth="1"/>
    <col min="9225" max="9225" width="14.625" style="4" customWidth="1"/>
    <col min="9226" max="9226" width="1.5" style="4" customWidth="1"/>
    <col min="9227" max="9227" width="14.625" style="4" customWidth="1"/>
    <col min="9228" max="9472" width="8.625" style="4"/>
    <col min="9473" max="9473" width="17.375" style="4" customWidth="1"/>
    <col min="9474" max="9474" width="41.625" style="4" customWidth="1"/>
    <col min="9475" max="9475" width="9.625" style="4" customWidth="1"/>
    <col min="9476" max="9476" width="1.5" style="4" customWidth="1"/>
    <col min="9477" max="9477" width="14.625" style="4" customWidth="1"/>
    <col min="9478" max="9478" width="1.5" style="4" customWidth="1"/>
    <col min="9479" max="9479" width="14.625" style="4" customWidth="1"/>
    <col min="9480" max="9480" width="1.5" style="4" customWidth="1"/>
    <col min="9481" max="9481" width="14.625" style="4" customWidth="1"/>
    <col min="9482" max="9482" width="1.5" style="4" customWidth="1"/>
    <col min="9483" max="9483" width="14.625" style="4" customWidth="1"/>
    <col min="9484" max="9728" width="8.625" style="4"/>
    <col min="9729" max="9729" width="17.375" style="4" customWidth="1"/>
    <col min="9730" max="9730" width="41.625" style="4" customWidth="1"/>
    <col min="9731" max="9731" width="9.625" style="4" customWidth="1"/>
    <col min="9732" max="9732" width="1.5" style="4" customWidth="1"/>
    <col min="9733" max="9733" width="14.625" style="4" customWidth="1"/>
    <col min="9734" max="9734" width="1.5" style="4" customWidth="1"/>
    <col min="9735" max="9735" width="14.625" style="4" customWidth="1"/>
    <col min="9736" max="9736" width="1.5" style="4" customWidth="1"/>
    <col min="9737" max="9737" width="14.625" style="4" customWidth="1"/>
    <col min="9738" max="9738" width="1.5" style="4" customWidth="1"/>
    <col min="9739" max="9739" width="14.625" style="4" customWidth="1"/>
    <col min="9740" max="9984" width="8.625" style="4"/>
    <col min="9985" max="9985" width="17.375" style="4" customWidth="1"/>
    <col min="9986" max="9986" width="41.625" style="4" customWidth="1"/>
    <col min="9987" max="9987" width="9.625" style="4" customWidth="1"/>
    <col min="9988" max="9988" width="1.5" style="4" customWidth="1"/>
    <col min="9989" max="9989" width="14.625" style="4" customWidth="1"/>
    <col min="9990" max="9990" width="1.5" style="4" customWidth="1"/>
    <col min="9991" max="9991" width="14.625" style="4" customWidth="1"/>
    <col min="9992" max="9992" width="1.5" style="4" customWidth="1"/>
    <col min="9993" max="9993" width="14.625" style="4" customWidth="1"/>
    <col min="9994" max="9994" width="1.5" style="4" customWidth="1"/>
    <col min="9995" max="9995" width="14.625" style="4" customWidth="1"/>
    <col min="9996" max="10240" width="8.625" style="4"/>
    <col min="10241" max="10241" width="17.375" style="4" customWidth="1"/>
    <col min="10242" max="10242" width="41.625" style="4" customWidth="1"/>
    <col min="10243" max="10243" width="9.625" style="4" customWidth="1"/>
    <col min="10244" max="10244" width="1.5" style="4" customWidth="1"/>
    <col min="10245" max="10245" width="14.625" style="4" customWidth="1"/>
    <col min="10246" max="10246" width="1.5" style="4" customWidth="1"/>
    <col min="10247" max="10247" width="14.625" style="4" customWidth="1"/>
    <col min="10248" max="10248" width="1.5" style="4" customWidth="1"/>
    <col min="10249" max="10249" width="14.625" style="4" customWidth="1"/>
    <col min="10250" max="10250" width="1.5" style="4" customWidth="1"/>
    <col min="10251" max="10251" width="14.625" style="4" customWidth="1"/>
    <col min="10252" max="10496" width="8.625" style="4"/>
    <col min="10497" max="10497" width="17.375" style="4" customWidth="1"/>
    <col min="10498" max="10498" width="41.625" style="4" customWidth="1"/>
    <col min="10499" max="10499" width="9.625" style="4" customWidth="1"/>
    <col min="10500" max="10500" width="1.5" style="4" customWidth="1"/>
    <col min="10501" max="10501" width="14.625" style="4" customWidth="1"/>
    <col min="10502" max="10502" width="1.5" style="4" customWidth="1"/>
    <col min="10503" max="10503" width="14.625" style="4" customWidth="1"/>
    <col min="10504" max="10504" width="1.5" style="4" customWidth="1"/>
    <col min="10505" max="10505" width="14.625" style="4" customWidth="1"/>
    <col min="10506" max="10506" width="1.5" style="4" customWidth="1"/>
    <col min="10507" max="10507" width="14.625" style="4" customWidth="1"/>
    <col min="10508" max="10752" width="8.625" style="4"/>
    <col min="10753" max="10753" width="17.375" style="4" customWidth="1"/>
    <col min="10754" max="10754" width="41.625" style="4" customWidth="1"/>
    <col min="10755" max="10755" width="9.625" style="4" customWidth="1"/>
    <col min="10756" max="10756" width="1.5" style="4" customWidth="1"/>
    <col min="10757" max="10757" width="14.625" style="4" customWidth="1"/>
    <col min="10758" max="10758" width="1.5" style="4" customWidth="1"/>
    <col min="10759" max="10759" width="14.625" style="4" customWidth="1"/>
    <col min="10760" max="10760" width="1.5" style="4" customWidth="1"/>
    <col min="10761" max="10761" width="14.625" style="4" customWidth="1"/>
    <col min="10762" max="10762" width="1.5" style="4" customWidth="1"/>
    <col min="10763" max="10763" width="14.625" style="4" customWidth="1"/>
    <col min="10764" max="11008" width="8.625" style="4"/>
    <col min="11009" max="11009" width="17.375" style="4" customWidth="1"/>
    <col min="11010" max="11010" width="41.625" style="4" customWidth="1"/>
    <col min="11011" max="11011" width="9.625" style="4" customWidth="1"/>
    <col min="11012" max="11012" width="1.5" style="4" customWidth="1"/>
    <col min="11013" max="11013" width="14.625" style="4" customWidth="1"/>
    <col min="11014" max="11014" width="1.5" style="4" customWidth="1"/>
    <col min="11015" max="11015" width="14.625" style="4" customWidth="1"/>
    <col min="11016" max="11016" width="1.5" style="4" customWidth="1"/>
    <col min="11017" max="11017" width="14.625" style="4" customWidth="1"/>
    <col min="11018" max="11018" width="1.5" style="4" customWidth="1"/>
    <col min="11019" max="11019" width="14.625" style="4" customWidth="1"/>
    <col min="11020" max="11264" width="8.625" style="4"/>
    <col min="11265" max="11265" width="17.375" style="4" customWidth="1"/>
    <col min="11266" max="11266" width="41.625" style="4" customWidth="1"/>
    <col min="11267" max="11267" width="9.625" style="4" customWidth="1"/>
    <col min="11268" max="11268" width="1.5" style="4" customWidth="1"/>
    <col min="11269" max="11269" width="14.625" style="4" customWidth="1"/>
    <col min="11270" max="11270" width="1.5" style="4" customWidth="1"/>
    <col min="11271" max="11271" width="14.625" style="4" customWidth="1"/>
    <col min="11272" max="11272" width="1.5" style="4" customWidth="1"/>
    <col min="11273" max="11273" width="14.625" style="4" customWidth="1"/>
    <col min="11274" max="11274" width="1.5" style="4" customWidth="1"/>
    <col min="11275" max="11275" width="14.625" style="4" customWidth="1"/>
    <col min="11276" max="11520" width="8.625" style="4"/>
    <col min="11521" max="11521" width="17.375" style="4" customWidth="1"/>
    <col min="11522" max="11522" width="41.625" style="4" customWidth="1"/>
    <col min="11523" max="11523" width="9.625" style="4" customWidth="1"/>
    <col min="11524" max="11524" width="1.5" style="4" customWidth="1"/>
    <col min="11525" max="11525" width="14.625" style="4" customWidth="1"/>
    <col min="11526" max="11526" width="1.5" style="4" customWidth="1"/>
    <col min="11527" max="11527" width="14.625" style="4" customWidth="1"/>
    <col min="11528" max="11528" width="1.5" style="4" customWidth="1"/>
    <col min="11529" max="11529" width="14.625" style="4" customWidth="1"/>
    <col min="11530" max="11530" width="1.5" style="4" customWidth="1"/>
    <col min="11531" max="11531" width="14.625" style="4" customWidth="1"/>
    <col min="11532" max="11776" width="8.625" style="4"/>
    <col min="11777" max="11777" width="17.375" style="4" customWidth="1"/>
    <col min="11778" max="11778" width="41.625" style="4" customWidth="1"/>
    <col min="11779" max="11779" width="9.625" style="4" customWidth="1"/>
    <col min="11780" max="11780" width="1.5" style="4" customWidth="1"/>
    <col min="11781" max="11781" width="14.625" style="4" customWidth="1"/>
    <col min="11782" max="11782" width="1.5" style="4" customWidth="1"/>
    <col min="11783" max="11783" width="14.625" style="4" customWidth="1"/>
    <col min="11784" max="11784" width="1.5" style="4" customWidth="1"/>
    <col min="11785" max="11785" width="14.625" style="4" customWidth="1"/>
    <col min="11786" max="11786" width="1.5" style="4" customWidth="1"/>
    <col min="11787" max="11787" width="14.625" style="4" customWidth="1"/>
    <col min="11788" max="12032" width="8.625" style="4"/>
    <col min="12033" max="12033" width="17.375" style="4" customWidth="1"/>
    <col min="12034" max="12034" width="41.625" style="4" customWidth="1"/>
    <col min="12035" max="12035" width="9.625" style="4" customWidth="1"/>
    <col min="12036" max="12036" width="1.5" style="4" customWidth="1"/>
    <col min="12037" max="12037" width="14.625" style="4" customWidth="1"/>
    <col min="12038" max="12038" width="1.5" style="4" customWidth="1"/>
    <col min="12039" max="12039" width="14.625" style="4" customWidth="1"/>
    <col min="12040" max="12040" width="1.5" style="4" customWidth="1"/>
    <col min="12041" max="12041" width="14.625" style="4" customWidth="1"/>
    <col min="12042" max="12042" width="1.5" style="4" customWidth="1"/>
    <col min="12043" max="12043" width="14.625" style="4" customWidth="1"/>
    <col min="12044" max="12288" width="8.625" style="4"/>
    <col min="12289" max="12289" width="17.375" style="4" customWidth="1"/>
    <col min="12290" max="12290" width="41.625" style="4" customWidth="1"/>
    <col min="12291" max="12291" width="9.625" style="4" customWidth="1"/>
    <col min="12292" max="12292" width="1.5" style="4" customWidth="1"/>
    <col min="12293" max="12293" width="14.625" style="4" customWidth="1"/>
    <col min="12294" max="12294" width="1.5" style="4" customWidth="1"/>
    <col min="12295" max="12295" width="14.625" style="4" customWidth="1"/>
    <col min="12296" max="12296" width="1.5" style="4" customWidth="1"/>
    <col min="12297" max="12297" width="14.625" style="4" customWidth="1"/>
    <col min="12298" max="12298" width="1.5" style="4" customWidth="1"/>
    <col min="12299" max="12299" width="14.625" style="4" customWidth="1"/>
    <col min="12300" max="12544" width="8.625" style="4"/>
    <col min="12545" max="12545" width="17.375" style="4" customWidth="1"/>
    <col min="12546" max="12546" width="41.625" style="4" customWidth="1"/>
    <col min="12547" max="12547" width="9.625" style="4" customWidth="1"/>
    <col min="12548" max="12548" width="1.5" style="4" customWidth="1"/>
    <col min="12549" max="12549" width="14.625" style="4" customWidth="1"/>
    <col min="12550" max="12550" width="1.5" style="4" customWidth="1"/>
    <col min="12551" max="12551" width="14.625" style="4" customWidth="1"/>
    <col min="12552" max="12552" width="1.5" style="4" customWidth="1"/>
    <col min="12553" max="12553" width="14.625" style="4" customWidth="1"/>
    <col min="12554" max="12554" width="1.5" style="4" customWidth="1"/>
    <col min="12555" max="12555" width="14.625" style="4" customWidth="1"/>
    <col min="12556" max="12800" width="8.625" style="4"/>
    <col min="12801" max="12801" width="17.375" style="4" customWidth="1"/>
    <col min="12802" max="12802" width="41.625" style="4" customWidth="1"/>
    <col min="12803" max="12803" width="9.625" style="4" customWidth="1"/>
    <col min="12804" max="12804" width="1.5" style="4" customWidth="1"/>
    <col min="12805" max="12805" width="14.625" style="4" customWidth="1"/>
    <col min="12806" max="12806" width="1.5" style="4" customWidth="1"/>
    <col min="12807" max="12807" width="14.625" style="4" customWidth="1"/>
    <col min="12808" max="12808" width="1.5" style="4" customWidth="1"/>
    <col min="12809" max="12809" width="14.625" style="4" customWidth="1"/>
    <col min="12810" max="12810" width="1.5" style="4" customWidth="1"/>
    <col min="12811" max="12811" width="14.625" style="4" customWidth="1"/>
    <col min="12812" max="13056" width="8.625" style="4"/>
    <col min="13057" max="13057" width="17.375" style="4" customWidth="1"/>
    <col min="13058" max="13058" width="41.625" style="4" customWidth="1"/>
    <col min="13059" max="13059" width="9.625" style="4" customWidth="1"/>
    <col min="13060" max="13060" width="1.5" style="4" customWidth="1"/>
    <col min="13061" max="13061" width="14.625" style="4" customWidth="1"/>
    <col min="13062" max="13062" width="1.5" style="4" customWidth="1"/>
    <col min="13063" max="13063" width="14.625" style="4" customWidth="1"/>
    <col min="13064" max="13064" width="1.5" style="4" customWidth="1"/>
    <col min="13065" max="13065" width="14.625" style="4" customWidth="1"/>
    <col min="13066" max="13066" width="1.5" style="4" customWidth="1"/>
    <col min="13067" max="13067" width="14.625" style="4" customWidth="1"/>
    <col min="13068" max="13312" width="8.625" style="4"/>
    <col min="13313" max="13313" width="17.375" style="4" customWidth="1"/>
    <col min="13314" max="13314" width="41.625" style="4" customWidth="1"/>
    <col min="13315" max="13315" width="9.625" style="4" customWidth="1"/>
    <col min="13316" max="13316" width="1.5" style="4" customWidth="1"/>
    <col min="13317" max="13317" width="14.625" style="4" customWidth="1"/>
    <col min="13318" max="13318" width="1.5" style="4" customWidth="1"/>
    <col min="13319" max="13319" width="14.625" style="4" customWidth="1"/>
    <col min="13320" max="13320" width="1.5" style="4" customWidth="1"/>
    <col min="13321" max="13321" width="14.625" style="4" customWidth="1"/>
    <col min="13322" max="13322" width="1.5" style="4" customWidth="1"/>
    <col min="13323" max="13323" width="14.625" style="4" customWidth="1"/>
    <col min="13324" max="13568" width="8.625" style="4"/>
    <col min="13569" max="13569" width="17.375" style="4" customWidth="1"/>
    <col min="13570" max="13570" width="41.625" style="4" customWidth="1"/>
    <col min="13571" max="13571" width="9.625" style="4" customWidth="1"/>
    <col min="13572" max="13572" width="1.5" style="4" customWidth="1"/>
    <col min="13573" max="13573" width="14.625" style="4" customWidth="1"/>
    <col min="13574" max="13574" width="1.5" style="4" customWidth="1"/>
    <col min="13575" max="13575" width="14.625" style="4" customWidth="1"/>
    <col min="13576" max="13576" width="1.5" style="4" customWidth="1"/>
    <col min="13577" max="13577" width="14.625" style="4" customWidth="1"/>
    <col min="13578" max="13578" width="1.5" style="4" customWidth="1"/>
    <col min="13579" max="13579" width="14.625" style="4" customWidth="1"/>
    <col min="13580" max="13824" width="8.625" style="4"/>
    <col min="13825" max="13825" width="17.375" style="4" customWidth="1"/>
    <col min="13826" max="13826" width="41.625" style="4" customWidth="1"/>
    <col min="13827" max="13827" width="9.625" style="4" customWidth="1"/>
    <col min="13828" max="13828" width="1.5" style="4" customWidth="1"/>
    <col min="13829" max="13829" width="14.625" style="4" customWidth="1"/>
    <col min="13830" max="13830" width="1.5" style="4" customWidth="1"/>
    <col min="13831" max="13831" width="14.625" style="4" customWidth="1"/>
    <col min="13832" max="13832" width="1.5" style="4" customWidth="1"/>
    <col min="13833" max="13833" width="14.625" style="4" customWidth="1"/>
    <col min="13834" max="13834" width="1.5" style="4" customWidth="1"/>
    <col min="13835" max="13835" width="14.625" style="4" customWidth="1"/>
    <col min="13836" max="14080" width="8.625" style="4"/>
    <col min="14081" max="14081" width="17.375" style="4" customWidth="1"/>
    <col min="14082" max="14082" width="41.625" style="4" customWidth="1"/>
    <col min="14083" max="14083" width="9.625" style="4" customWidth="1"/>
    <col min="14084" max="14084" width="1.5" style="4" customWidth="1"/>
    <col min="14085" max="14085" width="14.625" style="4" customWidth="1"/>
    <col min="14086" max="14086" width="1.5" style="4" customWidth="1"/>
    <col min="14087" max="14087" width="14.625" style="4" customWidth="1"/>
    <col min="14088" max="14088" width="1.5" style="4" customWidth="1"/>
    <col min="14089" max="14089" width="14.625" style="4" customWidth="1"/>
    <col min="14090" max="14090" width="1.5" style="4" customWidth="1"/>
    <col min="14091" max="14091" width="14.625" style="4" customWidth="1"/>
    <col min="14092" max="14336" width="8.625" style="4"/>
    <col min="14337" max="14337" width="17.375" style="4" customWidth="1"/>
    <col min="14338" max="14338" width="41.625" style="4" customWidth="1"/>
    <col min="14339" max="14339" width="9.625" style="4" customWidth="1"/>
    <col min="14340" max="14340" width="1.5" style="4" customWidth="1"/>
    <col min="14341" max="14341" width="14.625" style="4" customWidth="1"/>
    <col min="14342" max="14342" width="1.5" style="4" customWidth="1"/>
    <col min="14343" max="14343" width="14.625" style="4" customWidth="1"/>
    <col min="14344" max="14344" width="1.5" style="4" customWidth="1"/>
    <col min="14345" max="14345" width="14.625" style="4" customWidth="1"/>
    <col min="14346" max="14346" width="1.5" style="4" customWidth="1"/>
    <col min="14347" max="14347" width="14.625" style="4" customWidth="1"/>
    <col min="14348" max="14592" width="8.625" style="4"/>
    <col min="14593" max="14593" width="17.375" style="4" customWidth="1"/>
    <col min="14594" max="14594" width="41.625" style="4" customWidth="1"/>
    <col min="14595" max="14595" width="9.625" style="4" customWidth="1"/>
    <col min="14596" max="14596" width="1.5" style="4" customWidth="1"/>
    <col min="14597" max="14597" width="14.625" style="4" customWidth="1"/>
    <col min="14598" max="14598" width="1.5" style="4" customWidth="1"/>
    <col min="14599" max="14599" width="14.625" style="4" customWidth="1"/>
    <col min="14600" max="14600" width="1.5" style="4" customWidth="1"/>
    <col min="14601" max="14601" width="14.625" style="4" customWidth="1"/>
    <col min="14602" max="14602" width="1.5" style="4" customWidth="1"/>
    <col min="14603" max="14603" width="14.625" style="4" customWidth="1"/>
    <col min="14604" max="14848" width="8.625" style="4"/>
    <col min="14849" max="14849" width="17.375" style="4" customWidth="1"/>
    <col min="14850" max="14850" width="41.625" style="4" customWidth="1"/>
    <col min="14851" max="14851" width="9.625" style="4" customWidth="1"/>
    <col min="14852" max="14852" width="1.5" style="4" customWidth="1"/>
    <col min="14853" max="14853" width="14.625" style="4" customWidth="1"/>
    <col min="14854" max="14854" width="1.5" style="4" customWidth="1"/>
    <col min="14855" max="14855" width="14.625" style="4" customWidth="1"/>
    <col min="14856" max="14856" width="1.5" style="4" customWidth="1"/>
    <col min="14857" max="14857" width="14.625" style="4" customWidth="1"/>
    <col min="14858" max="14858" width="1.5" style="4" customWidth="1"/>
    <col min="14859" max="14859" width="14.625" style="4" customWidth="1"/>
    <col min="14860" max="15104" width="8.625" style="4"/>
    <col min="15105" max="15105" width="17.375" style="4" customWidth="1"/>
    <col min="15106" max="15106" width="41.625" style="4" customWidth="1"/>
    <col min="15107" max="15107" width="9.625" style="4" customWidth="1"/>
    <col min="15108" max="15108" width="1.5" style="4" customWidth="1"/>
    <col min="15109" max="15109" width="14.625" style="4" customWidth="1"/>
    <col min="15110" max="15110" width="1.5" style="4" customWidth="1"/>
    <col min="15111" max="15111" width="14.625" style="4" customWidth="1"/>
    <col min="15112" max="15112" width="1.5" style="4" customWidth="1"/>
    <col min="15113" max="15113" width="14.625" style="4" customWidth="1"/>
    <col min="15114" max="15114" width="1.5" style="4" customWidth="1"/>
    <col min="15115" max="15115" width="14.625" style="4" customWidth="1"/>
    <col min="15116" max="15360" width="8.625" style="4"/>
    <col min="15361" max="15361" width="17.375" style="4" customWidth="1"/>
    <col min="15362" max="15362" width="41.625" style="4" customWidth="1"/>
    <col min="15363" max="15363" width="9.625" style="4" customWidth="1"/>
    <col min="15364" max="15364" width="1.5" style="4" customWidth="1"/>
    <col min="15365" max="15365" width="14.625" style="4" customWidth="1"/>
    <col min="15366" max="15366" width="1.5" style="4" customWidth="1"/>
    <col min="15367" max="15367" width="14.625" style="4" customWidth="1"/>
    <col min="15368" max="15368" width="1.5" style="4" customWidth="1"/>
    <col min="15369" max="15369" width="14.625" style="4" customWidth="1"/>
    <col min="15370" max="15370" width="1.5" style="4" customWidth="1"/>
    <col min="15371" max="15371" width="14.625" style="4" customWidth="1"/>
    <col min="15372" max="15616" width="8.625" style="4"/>
    <col min="15617" max="15617" width="17.375" style="4" customWidth="1"/>
    <col min="15618" max="15618" width="41.625" style="4" customWidth="1"/>
    <col min="15619" max="15619" width="9.625" style="4" customWidth="1"/>
    <col min="15620" max="15620" width="1.5" style="4" customWidth="1"/>
    <col min="15621" max="15621" width="14.625" style="4" customWidth="1"/>
    <col min="15622" max="15622" width="1.5" style="4" customWidth="1"/>
    <col min="15623" max="15623" width="14.625" style="4" customWidth="1"/>
    <col min="15624" max="15624" width="1.5" style="4" customWidth="1"/>
    <col min="15625" max="15625" width="14.625" style="4" customWidth="1"/>
    <col min="15626" max="15626" width="1.5" style="4" customWidth="1"/>
    <col min="15627" max="15627" width="14.625" style="4" customWidth="1"/>
    <col min="15628" max="15872" width="8.625" style="4"/>
    <col min="15873" max="15873" width="17.375" style="4" customWidth="1"/>
    <col min="15874" max="15874" width="41.625" style="4" customWidth="1"/>
    <col min="15875" max="15875" width="9.625" style="4" customWidth="1"/>
    <col min="15876" max="15876" width="1.5" style="4" customWidth="1"/>
    <col min="15877" max="15877" width="14.625" style="4" customWidth="1"/>
    <col min="15878" max="15878" width="1.5" style="4" customWidth="1"/>
    <col min="15879" max="15879" width="14.625" style="4" customWidth="1"/>
    <col min="15880" max="15880" width="1.5" style="4" customWidth="1"/>
    <col min="15881" max="15881" width="14.625" style="4" customWidth="1"/>
    <col min="15882" max="15882" width="1.5" style="4" customWidth="1"/>
    <col min="15883" max="15883" width="14.625" style="4" customWidth="1"/>
    <col min="15884" max="16128" width="8.625" style="4"/>
    <col min="16129" max="16129" width="17.375" style="4" customWidth="1"/>
    <col min="16130" max="16130" width="41.625" style="4" customWidth="1"/>
    <col min="16131" max="16131" width="9.625" style="4" customWidth="1"/>
    <col min="16132" max="16132" width="1.5" style="4" customWidth="1"/>
    <col min="16133" max="16133" width="14.625" style="4" customWidth="1"/>
    <col min="16134" max="16134" width="1.5" style="4" customWidth="1"/>
    <col min="16135" max="16135" width="14.625" style="4" customWidth="1"/>
    <col min="16136" max="16136" width="1.5" style="4" customWidth="1"/>
    <col min="16137" max="16137" width="14.625" style="4" customWidth="1"/>
    <col min="16138" max="16138" width="1.5" style="4" customWidth="1"/>
    <col min="16139" max="16139" width="14.625" style="4" customWidth="1"/>
    <col min="16140" max="16384" width="8.625" style="4"/>
  </cols>
  <sheetData>
    <row r="1" spans="1:11" ht="20.25" customHeight="1" x14ac:dyDescent="0.3">
      <c r="A1" s="1" t="s">
        <v>163</v>
      </c>
      <c r="B1" s="2"/>
      <c r="C1" s="3"/>
      <c r="D1" s="2"/>
      <c r="E1" s="2"/>
      <c r="F1" s="2"/>
      <c r="G1" s="2"/>
      <c r="H1" s="2"/>
      <c r="I1" s="2"/>
      <c r="J1" s="2"/>
      <c r="K1" s="84"/>
    </row>
    <row r="2" spans="1:11" ht="20.25" customHeight="1" x14ac:dyDescent="0.3">
      <c r="A2" s="5" t="s">
        <v>0</v>
      </c>
      <c r="B2" s="2"/>
      <c r="C2" s="3"/>
      <c r="D2" s="2"/>
      <c r="E2" s="2"/>
      <c r="F2" s="2"/>
      <c r="G2" s="2"/>
      <c r="H2" s="2"/>
      <c r="I2" s="2"/>
      <c r="J2" s="2"/>
      <c r="K2" s="84"/>
    </row>
    <row r="3" spans="1:11" s="16" customFormat="1" ht="20.25" customHeight="1" x14ac:dyDescent="0.25">
      <c r="A3" s="85"/>
      <c r="B3" s="85"/>
      <c r="C3" s="72"/>
      <c r="D3" s="85"/>
      <c r="E3" s="85"/>
      <c r="F3" s="85"/>
      <c r="G3" s="85"/>
      <c r="H3" s="85"/>
      <c r="I3" s="85"/>
      <c r="J3" s="85"/>
      <c r="K3" s="86"/>
    </row>
    <row r="4" spans="1:11" s="85" customFormat="1" ht="20.25" customHeight="1" x14ac:dyDescent="0.25">
      <c r="C4" s="87"/>
      <c r="E4" s="255" t="s">
        <v>1</v>
      </c>
      <c r="F4" s="255"/>
      <c r="G4" s="255"/>
      <c r="H4" s="71"/>
      <c r="I4" s="255" t="s">
        <v>2</v>
      </c>
      <c r="J4" s="255"/>
      <c r="K4" s="255"/>
    </row>
    <row r="5" spans="1:11" s="16" customFormat="1" ht="20.25" customHeight="1" x14ac:dyDescent="0.25">
      <c r="C5" s="17"/>
      <c r="E5" s="108" t="s">
        <v>150</v>
      </c>
      <c r="F5" s="108"/>
      <c r="G5" s="108" t="s">
        <v>3</v>
      </c>
      <c r="H5" s="108"/>
      <c r="I5" s="108" t="s">
        <v>150</v>
      </c>
      <c r="J5" s="108"/>
      <c r="K5" s="108" t="s">
        <v>3</v>
      </c>
    </row>
    <row r="6" spans="1:11" s="16" customFormat="1" ht="20.25" customHeight="1" x14ac:dyDescent="0.25">
      <c r="A6" s="5" t="s">
        <v>4</v>
      </c>
      <c r="C6" s="17" t="s">
        <v>5</v>
      </c>
      <c r="E6" s="88">
        <v>2024</v>
      </c>
      <c r="F6" s="89"/>
      <c r="G6" s="88">
        <v>2023</v>
      </c>
      <c r="H6" s="89"/>
      <c r="I6" s="88">
        <v>2024</v>
      </c>
      <c r="J6" s="89"/>
      <c r="K6" s="88">
        <v>2023</v>
      </c>
    </row>
    <row r="7" spans="1:11" s="16" customFormat="1" ht="20.25" customHeight="1" x14ac:dyDescent="0.25">
      <c r="E7" s="30" t="s">
        <v>92</v>
      </c>
      <c r="I7" s="30" t="s">
        <v>92</v>
      </c>
    </row>
    <row r="8" spans="1:11" s="16" customFormat="1" ht="20.25" customHeight="1" x14ac:dyDescent="0.25">
      <c r="A8" s="90"/>
      <c r="B8" s="90"/>
      <c r="C8" s="91"/>
      <c r="D8" s="92"/>
      <c r="E8" s="256" t="s">
        <v>6</v>
      </c>
      <c r="F8" s="256"/>
      <c r="G8" s="256"/>
      <c r="H8" s="256"/>
      <c r="I8" s="256"/>
      <c r="J8" s="256"/>
      <c r="K8" s="256"/>
    </row>
    <row r="9" spans="1:11" s="16" customFormat="1" ht="20.25" customHeight="1" x14ac:dyDescent="0.25">
      <c r="A9" s="93" t="s">
        <v>7</v>
      </c>
      <c r="C9" s="17"/>
      <c r="D9" s="31"/>
      <c r="E9" s="136">
        <v>436328</v>
      </c>
      <c r="F9" s="31"/>
      <c r="G9" s="162">
        <v>513458</v>
      </c>
      <c r="H9" s="95"/>
      <c r="I9" s="117">
        <v>436328</v>
      </c>
      <c r="J9" s="94"/>
      <c r="K9" s="162">
        <v>513458</v>
      </c>
    </row>
    <row r="10" spans="1:11" s="71" customFormat="1" ht="20.25" customHeight="1" x14ac:dyDescent="0.25">
      <c r="A10" s="16" t="s">
        <v>8</v>
      </c>
      <c r="C10" s="17"/>
      <c r="E10" s="31">
        <v>13230943</v>
      </c>
      <c r="G10" s="162">
        <v>15484690</v>
      </c>
      <c r="H10" s="94"/>
      <c r="I10" s="117">
        <v>13229355</v>
      </c>
      <c r="J10" s="94"/>
      <c r="K10" s="162">
        <v>15480064</v>
      </c>
    </row>
    <row r="11" spans="1:11" s="71" customFormat="1" ht="20.25" customHeight="1" x14ac:dyDescent="0.25">
      <c r="A11" s="16" t="s">
        <v>9</v>
      </c>
      <c r="C11" s="17">
        <v>5</v>
      </c>
      <c r="E11" s="31">
        <v>3129564</v>
      </c>
      <c r="G11" s="162">
        <v>2993746</v>
      </c>
      <c r="H11" s="96"/>
      <c r="I11" s="117">
        <v>3129564</v>
      </c>
      <c r="J11" s="94"/>
      <c r="K11" s="162">
        <v>2993746</v>
      </c>
    </row>
    <row r="12" spans="1:11" s="71" customFormat="1" ht="20.25" customHeight="1" x14ac:dyDescent="0.25">
      <c r="A12" s="16" t="s">
        <v>10</v>
      </c>
      <c r="C12" s="17"/>
      <c r="E12" s="120">
        <v>0</v>
      </c>
      <c r="G12" s="120">
        <v>0</v>
      </c>
      <c r="H12" s="16"/>
      <c r="I12" s="117">
        <v>350000</v>
      </c>
      <c r="J12" s="94"/>
      <c r="K12" s="162">
        <v>350000</v>
      </c>
    </row>
    <row r="13" spans="1:11" s="16" customFormat="1" ht="20.25" customHeight="1" x14ac:dyDescent="0.25">
      <c r="A13" s="93" t="s">
        <v>11</v>
      </c>
      <c r="C13" s="17" t="s">
        <v>189</v>
      </c>
      <c r="E13" s="31">
        <v>154052929</v>
      </c>
      <c r="G13" s="162">
        <v>140180600</v>
      </c>
      <c r="H13" s="94"/>
      <c r="I13" s="117">
        <v>154052929</v>
      </c>
      <c r="J13" s="94"/>
      <c r="K13" s="162">
        <v>140180600</v>
      </c>
    </row>
    <row r="14" spans="1:11" s="16" customFormat="1" ht="20.25" customHeight="1" x14ac:dyDescent="0.25">
      <c r="A14" s="93" t="s">
        <v>12</v>
      </c>
      <c r="B14" s="71"/>
      <c r="C14" s="17"/>
      <c r="D14" s="71"/>
      <c r="E14" s="31">
        <v>1003528</v>
      </c>
      <c r="F14" s="71"/>
      <c r="G14" s="162">
        <v>910811</v>
      </c>
      <c r="H14" s="94"/>
      <c r="I14" s="117">
        <v>1003528</v>
      </c>
      <c r="J14" s="94"/>
      <c r="K14" s="162">
        <v>910811</v>
      </c>
    </row>
    <row r="15" spans="1:11" s="16" customFormat="1" ht="20.25" customHeight="1" x14ac:dyDescent="0.25">
      <c r="A15" s="93" t="s">
        <v>108</v>
      </c>
      <c r="B15" s="71"/>
      <c r="C15" s="17"/>
      <c r="D15" s="71"/>
      <c r="E15" s="136">
        <v>1436643</v>
      </c>
      <c r="F15" s="71"/>
      <c r="G15" s="162">
        <v>1340750</v>
      </c>
      <c r="H15" s="94"/>
      <c r="I15" s="117">
        <v>1432834</v>
      </c>
      <c r="J15" s="94"/>
      <c r="K15" s="162">
        <v>1335825</v>
      </c>
    </row>
    <row r="16" spans="1:11" s="16" customFormat="1" ht="20.25" customHeight="1" x14ac:dyDescent="0.25">
      <c r="A16" s="93" t="s">
        <v>105</v>
      </c>
      <c r="B16" s="71"/>
      <c r="C16" s="17"/>
      <c r="D16" s="71"/>
      <c r="E16" s="48">
        <v>256958</v>
      </c>
      <c r="F16" s="71"/>
      <c r="G16" s="162">
        <v>245266</v>
      </c>
      <c r="H16" s="94"/>
      <c r="I16" s="117">
        <v>234346</v>
      </c>
      <c r="J16" s="96"/>
      <c r="K16" s="162">
        <v>222100</v>
      </c>
    </row>
    <row r="17" spans="1:11" s="97" customFormat="1" ht="20.25" customHeight="1" x14ac:dyDescent="0.25">
      <c r="A17" s="93" t="s">
        <v>204</v>
      </c>
      <c r="B17" s="71"/>
      <c r="C17" s="17"/>
      <c r="D17" s="71"/>
      <c r="E17" s="31">
        <v>83557</v>
      </c>
      <c r="F17" s="71"/>
      <c r="G17" s="162">
        <v>211505</v>
      </c>
      <c r="H17" s="94"/>
      <c r="I17" s="117">
        <v>83192</v>
      </c>
      <c r="J17" s="96"/>
      <c r="K17" s="162">
        <v>211230</v>
      </c>
    </row>
    <row r="18" spans="1:11" s="16" customFormat="1" ht="20.25" customHeight="1" x14ac:dyDescent="0.25">
      <c r="A18" s="16" t="s">
        <v>13</v>
      </c>
      <c r="B18" s="71"/>
      <c r="C18" s="17">
        <v>12</v>
      </c>
      <c r="D18" s="71"/>
      <c r="E18" s="98">
        <v>1474619</v>
      </c>
      <c r="F18" s="71"/>
      <c r="G18" s="219">
        <v>1563506</v>
      </c>
      <c r="H18" s="94"/>
      <c r="I18" s="137">
        <v>1498209</v>
      </c>
      <c r="J18" s="94"/>
      <c r="K18" s="219">
        <v>1597535</v>
      </c>
    </row>
    <row r="19" spans="1:11" s="71" customFormat="1" ht="20.25" customHeight="1" thickBot="1" x14ac:dyDescent="0.3">
      <c r="A19" s="71" t="s">
        <v>14</v>
      </c>
      <c r="C19" s="72"/>
      <c r="E19" s="138">
        <f>SUM(E9:E18)</f>
        <v>175105069</v>
      </c>
      <c r="G19" s="138">
        <f>SUM(G9:G18)</f>
        <v>163444332</v>
      </c>
      <c r="H19" s="99"/>
      <c r="I19" s="139">
        <f>SUM(I9:I18)</f>
        <v>175450285</v>
      </c>
      <c r="J19" s="99"/>
      <c r="K19" s="139">
        <f>SUM(K9:K18)</f>
        <v>163795369</v>
      </c>
    </row>
    <row r="20" spans="1:11" s="11" customFormat="1" ht="19.350000000000001" customHeight="1" thickTop="1" x14ac:dyDescent="0.3">
      <c r="C20" s="3"/>
      <c r="G20" s="34"/>
      <c r="H20" s="34"/>
      <c r="I20" s="34"/>
      <c r="J20" s="34"/>
      <c r="K20" s="34"/>
    </row>
    <row r="21" spans="1:11" ht="20.25" customHeight="1" x14ac:dyDescent="0.3">
      <c r="A21" s="1" t="s">
        <v>163</v>
      </c>
      <c r="B21" s="2"/>
      <c r="C21" s="3"/>
      <c r="D21" s="2"/>
      <c r="E21" s="2"/>
      <c r="F21" s="2"/>
      <c r="G21" s="2"/>
      <c r="H21" s="2"/>
      <c r="I21" s="2"/>
      <c r="J21" s="2"/>
      <c r="K21" s="84"/>
    </row>
    <row r="22" spans="1:11" ht="20.25" customHeight="1" x14ac:dyDescent="0.3">
      <c r="A22" s="5" t="s">
        <v>0</v>
      </c>
      <c r="B22" s="2"/>
      <c r="C22" s="3"/>
      <c r="D22" s="2"/>
      <c r="E22" s="2"/>
      <c r="F22" s="2"/>
      <c r="G22" s="2"/>
      <c r="H22" s="2"/>
      <c r="I22" s="2"/>
      <c r="J22" s="2"/>
      <c r="K22" s="84"/>
    </row>
    <row r="23" spans="1:11" s="16" customFormat="1" ht="20.25" customHeight="1" x14ac:dyDescent="0.25">
      <c r="A23" s="85"/>
      <c r="B23" s="85"/>
      <c r="C23" s="72"/>
      <c r="D23" s="85"/>
      <c r="E23" s="85"/>
      <c r="F23" s="85"/>
      <c r="G23" s="85"/>
      <c r="H23" s="85"/>
      <c r="I23" s="85"/>
      <c r="J23" s="85"/>
      <c r="K23" s="86"/>
    </row>
    <row r="24" spans="1:11" s="85" customFormat="1" ht="20.25" customHeight="1" x14ac:dyDescent="0.25">
      <c r="C24" s="87"/>
      <c r="E24" s="255" t="s">
        <v>1</v>
      </c>
      <c r="F24" s="255"/>
      <c r="G24" s="255"/>
      <c r="H24" s="71"/>
      <c r="I24" s="255" t="s">
        <v>2</v>
      </c>
      <c r="J24" s="255"/>
      <c r="K24" s="255"/>
    </row>
    <row r="25" spans="1:11" s="16" customFormat="1" ht="20.25" customHeight="1" x14ac:dyDescent="0.25">
      <c r="C25" s="17"/>
      <c r="E25" s="108" t="s">
        <v>150</v>
      </c>
      <c r="F25" s="108"/>
      <c r="G25" s="108" t="s">
        <v>3</v>
      </c>
      <c r="H25" s="108"/>
      <c r="I25" s="108" t="s">
        <v>150</v>
      </c>
      <c r="J25" s="108"/>
      <c r="K25" s="108" t="s">
        <v>3</v>
      </c>
    </row>
    <row r="26" spans="1:11" s="16" customFormat="1" ht="20.25" customHeight="1" x14ac:dyDescent="0.25">
      <c r="A26" s="5" t="s">
        <v>15</v>
      </c>
      <c r="C26" s="17" t="s">
        <v>5</v>
      </c>
      <c r="E26" s="88">
        <v>2024</v>
      </c>
      <c r="F26" s="89"/>
      <c r="G26" s="88">
        <v>2023</v>
      </c>
      <c r="H26" s="89"/>
      <c r="I26" s="88">
        <v>2024</v>
      </c>
      <c r="J26" s="89"/>
      <c r="K26" s="88">
        <v>2023</v>
      </c>
    </row>
    <row r="27" spans="1:11" s="16" customFormat="1" ht="20.25" customHeight="1" x14ac:dyDescent="0.25">
      <c r="E27" s="30" t="s">
        <v>92</v>
      </c>
      <c r="I27" s="30" t="s">
        <v>92</v>
      </c>
    </row>
    <row r="28" spans="1:11" s="16" customFormat="1" ht="20.25" customHeight="1" x14ac:dyDescent="0.25">
      <c r="A28" s="90"/>
      <c r="B28" s="90"/>
      <c r="C28" s="91"/>
      <c r="D28" s="92"/>
      <c r="E28" s="256" t="s">
        <v>6</v>
      </c>
      <c r="F28" s="256"/>
      <c r="G28" s="256"/>
      <c r="H28" s="256"/>
      <c r="I28" s="256"/>
      <c r="J28" s="256"/>
      <c r="K28" s="256"/>
    </row>
    <row r="29" spans="1:11" s="16" customFormat="1" ht="20.25" customHeight="1" x14ac:dyDescent="0.25">
      <c r="A29" s="87" t="s">
        <v>16</v>
      </c>
      <c r="C29" s="17"/>
      <c r="H29" s="101"/>
      <c r="I29" s="100"/>
      <c r="J29" s="101"/>
      <c r="K29" s="100"/>
    </row>
    <row r="30" spans="1:11" s="16" customFormat="1" ht="20.25" customHeight="1" x14ac:dyDescent="0.25">
      <c r="A30" s="16" t="s">
        <v>17</v>
      </c>
      <c r="C30" s="17">
        <v>12</v>
      </c>
      <c r="E30" s="117">
        <v>125693649</v>
      </c>
      <c r="G30" s="162">
        <v>116761613</v>
      </c>
      <c r="H30" s="33"/>
      <c r="I30" s="117">
        <v>125926077</v>
      </c>
      <c r="J30" s="33"/>
      <c r="K30" s="162">
        <v>117017345</v>
      </c>
    </row>
    <row r="31" spans="1:11" s="16" customFormat="1" ht="20.25" customHeight="1" x14ac:dyDescent="0.25">
      <c r="A31" s="93" t="s">
        <v>18</v>
      </c>
      <c r="C31" s="17">
        <v>12</v>
      </c>
      <c r="E31" s="117">
        <v>20764178</v>
      </c>
      <c r="G31" s="162">
        <v>22757398</v>
      </c>
      <c r="H31" s="33"/>
      <c r="I31" s="117">
        <v>20764178</v>
      </c>
      <c r="J31" s="33"/>
      <c r="K31" s="162">
        <v>22757398</v>
      </c>
    </row>
    <row r="32" spans="1:11" s="16" customFormat="1" ht="20.25" customHeight="1" x14ac:dyDescent="0.25">
      <c r="A32" s="16" t="s">
        <v>19</v>
      </c>
      <c r="C32" s="17"/>
      <c r="E32" s="117">
        <v>186767</v>
      </c>
      <c r="G32" s="162">
        <v>145601</v>
      </c>
      <c r="H32" s="34"/>
      <c r="I32" s="117">
        <v>186767</v>
      </c>
      <c r="J32" s="33"/>
      <c r="K32" s="162">
        <v>145601</v>
      </c>
    </row>
    <row r="33" spans="1:11" s="16" customFormat="1" ht="20.25" customHeight="1" x14ac:dyDescent="0.25">
      <c r="A33" s="16" t="s">
        <v>184</v>
      </c>
      <c r="C33" s="17"/>
      <c r="E33" s="117">
        <v>318449</v>
      </c>
      <c r="G33" s="162">
        <v>152106</v>
      </c>
      <c r="H33" s="34"/>
      <c r="I33" s="117">
        <v>318449</v>
      </c>
      <c r="J33" s="33"/>
      <c r="K33" s="162">
        <v>152106</v>
      </c>
    </row>
    <row r="34" spans="1:11" s="16" customFormat="1" ht="20.25" customHeight="1" x14ac:dyDescent="0.25">
      <c r="A34" s="16" t="s">
        <v>109</v>
      </c>
      <c r="C34" s="17">
        <v>12</v>
      </c>
      <c r="E34" s="117">
        <v>2629462</v>
      </c>
      <c r="G34" s="162">
        <v>2611763</v>
      </c>
      <c r="H34" s="34"/>
      <c r="I34" s="117">
        <v>2629462</v>
      </c>
      <c r="J34" s="33"/>
      <c r="K34" s="162">
        <v>2611763</v>
      </c>
    </row>
    <row r="35" spans="1:11" s="16" customFormat="1" ht="20.25" customHeight="1" x14ac:dyDescent="0.25">
      <c r="A35" s="16" t="s">
        <v>20</v>
      </c>
      <c r="C35" s="17"/>
      <c r="E35" s="117">
        <v>352293</v>
      </c>
      <c r="G35" s="162">
        <v>296460</v>
      </c>
      <c r="H35" s="33"/>
      <c r="I35" s="117">
        <v>350665</v>
      </c>
      <c r="J35" s="33"/>
      <c r="K35" s="162">
        <v>295445</v>
      </c>
    </row>
    <row r="36" spans="1:11" s="16" customFormat="1" ht="20.25" customHeight="1" x14ac:dyDescent="0.25">
      <c r="A36" s="93" t="s">
        <v>21</v>
      </c>
      <c r="C36" s="17">
        <v>12</v>
      </c>
      <c r="E36" s="117">
        <v>3295816</v>
      </c>
      <c r="G36" s="162">
        <v>3214261</v>
      </c>
      <c r="H36" s="33"/>
      <c r="I36" s="117">
        <v>3226110</v>
      </c>
      <c r="J36" s="33"/>
      <c r="K36" s="162">
        <v>3146248</v>
      </c>
    </row>
    <row r="37" spans="1:11" s="16" customFormat="1" ht="20.25" customHeight="1" x14ac:dyDescent="0.25">
      <c r="A37" s="71" t="s">
        <v>22</v>
      </c>
      <c r="C37" s="17"/>
      <c r="E37" s="102">
        <f>SUM(E30:E36)</f>
        <v>153240614</v>
      </c>
      <c r="G37" s="102">
        <f>SUM(G30:G36)</f>
        <v>145939202</v>
      </c>
      <c r="H37" s="103"/>
      <c r="I37" s="102">
        <f>SUM(I30:I36)</f>
        <v>153401708</v>
      </c>
      <c r="J37" s="103"/>
      <c r="K37" s="102">
        <f>SUM(K30:K36)</f>
        <v>146125906</v>
      </c>
    </row>
    <row r="38" spans="1:11" s="16" customFormat="1" ht="20.25" customHeight="1" x14ac:dyDescent="0.25">
      <c r="C38" s="17"/>
      <c r="E38" s="33"/>
      <c r="G38" s="33"/>
      <c r="H38" s="33"/>
      <c r="I38" s="33"/>
      <c r="J38" s="33"/>
      <c r="K38" s="33"/>
    </row>
    <row r="39" spans="1:11" s="16" customFormat="1" ht="20.25" customHeight="1" x14ac:dyDescent="0.25">
      <c r="A39" s="70" t="s">
        <v>23</v>
      </c>
      <c r="C39" s="17"/>
      <c r="E39" s="33"/>
      <c r="G39" s="33"/>
      <c r="H39" s="33"/>
      <c r="I39" s="33"/>
      <c r="J39" s="33"/>
      <c r="K39" s="33"/>
    </row>
    <row r="40" spans="1:11" s="16" customFormat="1" ht="20.25" customHeight="1" x14ac:dyDescent="0.25">
      <c r="A40" s="93" t="s">
        <v>24</v>
      </c>
      <c r="C40" s="17">
        <v>8</v>
      </c>
      <c r="E40" s="33"/>
      <c r="G40" s="33"/>
      <c r="H40" s="33"/>
      <c r="I40" s="33"/>
      <c r="J40" s="33"/>
      <c r="K40" s="33"/>
    </row>
    <row r="41" spans="1:11" s="16" customFormat="1" ht="20.25" customHeight="1" x14ac:dyDescent="0.25">
      <c r="A41" s="93" t="s">
        <v>110</v>
      </c>
      <c r="C41" s="17"/>
      <c r="E41" s="33"/>
      <c r="G41" s="33"/>
      <c r="H41" s="33"/>
      <c r="I41" s="33"/>
      <c r="J41" s="33"/>
      <c r="K41" s="33"/>
    </row>
    <row r="42" spans="1:11" s="16" customFormat="1" ht="20.25" customHeight="1" thickBot="1" x14ac:dyDescent="0.3">
      <c r="A42" s="93" t="s">
        <v>149</v>
      </c>
      <c r="C42" s="17"/>
      <c r="E42" s="118">
        <v>6174196</v>
      </c>
      <c r="G42" s="220">
        <v>6174196</v>
      </c>
      <c r="H42" s="119"/>
      <c r="I42" s="118">
        <v>6174196</v>
      </c>
      <c r="J42" s="119"/>
      <c r="K42" s="220">
        <v>6174196</v>
      </c>
    </row>
    <row r="43" spans="1:11" s="16" customFormat="1" ht="20.25" customHeight="1" thickTop="1" x14ac:dyDescent="0.25">
      <c r="A43" s="93" t="s">
        <v>25</v>
      </c>
      <c r="C43" s="17"/>
      <c r="E43" s="33"/>
      <c r="G43" s="18"/>
      <c r="H43" s="33"/>
      <c r="I43" s="33"/>
      <c r="J43" s="33"/>
      <c r="K43" s="18"/>
    </row>
    <row r="44" spans="1:11" s="16" customFormat="1" ht="20.25" customHeight="1" x14ac:dyDescent="0.25">
      <c r="A44" s="93" t="s">
        <v>190</v>
      </c>
      <c r="C44" s="17"/>
      <c r="E44" s="119">
        <v>6164096</v>
      </c>
      <c r="G44" s="162">
        <v>0</v>
      </c>
      <c r="H44" s="33"/>
      <c r="I44" s="119">
        <v>6164096</v>
      </c>
      <c r="J44" s="33"/>
      <c r="K44" s="162">
        <v>0</v>
      </c>
    </row>
    <row r="45" spans="1:11" s="16" customFormat="1" ht="20.100000000000001" customHeight="1" x14ac:dyDescent="0.25">
      <c r="A45" s="93" t="s">
        <v>148</v>
      </c>
      <c r="C45" s="17"/>
      <c r="E45" s="120">
        <v>0</v>
      </c>
      <c r="G45" s="162">
        <v>5822917</v>
      </c>
      <c r="I45" s="120">
        <v>0</v>
      </c>
      <c r="K45" s="162">
        <v>5822917</v>
      </c>
    </row>
    <row r="46" spans="1:11" s="16" customFormat="1" ht="20.25" customHeight="1" x14ac:dyDescent="0.25">
      <c r="A46" s="93" t="s">
        <v>106</v>
      </c>
      <c r="C46" s="17">
        <v>8</v>
      </c>
      <c r="E46" s="162">
        <v>2310704</v>
      </c>
      <c r="F46" s="18"/>
      <c r="G46" s="221">
        <v>768239</v>
      </c>
      <c r="H46" s="18"/>
      <c r="I46" s="162">
        <v>2310704</v>
      </c>
      <c r="K46" s="162">
        <v>768239</v>
      </c>
    </row>
    <row r="47" spans="1:11" s="16" customFormat="1" ht="20.25" customHeight="1" x14ac:dyDescent="0.25">
      <c r="A47" s="93" t="s">
        <v>185</v>
      </c>
      <c r="C47" s="17">
        <v>9</v>
      </c>
      <c r="E47" s="117">
        <v>21158</v>
      </c>
      <c r="G47" s="162">
        <v>0</v>
      </c>
      <c r="I47" s="117">
        <v>21158</v>
      </c>
      <c r="K47" s="162">
        <v>0</v>
      </c>
    </row>
    <row r="48" spans="1:11" s="16" customFormat="1" ht="20.25" customHeight="1" x14ac:dyDescent="0.25">
      <c r="A48" s="93" t="s">
        <v>27</v>
      </c>
      <c r="C48" s="17"/>
      <c r="E48" s="117">
        <v>10742</v>
      </c>
      <c r="G48" s="162">
        <v>-12191</v>
      </c>
      <c r="H48" s="33"/>
      <c r="I48" s="117">
        <v>10742</v>
      </c>
      <c r="J48" s="33"/>
      <c r="K48" s="162">
        <v>-12191</v>
      </c>
    </row>
    <row r="49" spans="1:11" s="16" customFormat="1" ht="20.25" customHeight="1" x14ac:dyDescent="0.25">
      <c r="A49" s="93" t="s">
        <v>28</v>
      </c>
      <c r="C49" s="17"/>
      <c r="E49" s="119"/>
      <c r="G49" s="222"/>
      <c r="H49" s="33"/>
      <c r="I49" s="119"/>
      <c r="J49" s="33"/>
      <c r="K49" s="222"/>
    </row>
    <row r="50" spans="1:11" s="16" customFormat="1" ht="20.25" customHeight="1" x14ac:dyDescent="0.25">
      <c r="A50" s="93" t="s">
        <v>29</v>
      </c>
      <c r="C50" s="17"/>
      <c r="E50" s="119"/>
      <c r="G50" s="222"/>
      <c r="H50" s="33"/>
      <c r="I50" s="119"/>
      <c r="J50" s="33"/>
      <c r="K50" s="222"/>
    </row>
    <row r="51" spans="1:11" s="16" customFormat="1" ht="20.25" customHeight="1" x14ac:dyDescent="0.25">
      <c r="A51" s="93" t="s">
        <v>30</v>
      </c>
      <c r="C51" s="17"/>
      <c r="E51" s="117">
        <v>569398</v>
      </c>
      <c r="G51" s="162">
        <v>569398</v>
      </c>
      <c r="H51" s="33"/>
      <c r="I51" s="117">
        <v>569398</v>
      </c>
      <c r="J51" s="33"/>
      <c r="K51" s="162">
        <v>569398</v>
      </c>
    </row>
    <row r="52" spans="1:11" s="16" customFormat="1" ht="20.25" customHeight="1" x14ac:dyDescent="0.25">
      <c r="A52" s="93" t="s">
        <v>31</v>
      </c>
      <c r="C52" s="17"/>
      <c r="E52" s="117">
        <v>12788357</v>
      </c>
      <c r="G52" s="219">
        <v>10356767</v>
      </c>
      <c r="H52" s="33"/>
      <c r="I52" s="117">
        <v>12972479</v>
      </c>
      <c r="J52" s="33"/>
      <c r="K52" s="219">
        <v>10521100</v>
      </c>
    </row>
    <row r="53" spans="1:11" s="16" customFormat="1" ht="20.25" customHeight="1" x14ac:dyDescent="0.25">
      <c r="A53" s="85" t="s">
        <v>32</v>
      </c>
      <c r="B53" s="71"/>
      <c r="C53" s="17"/>
      <c r="D53" s="71"/>
      <c r="E53" s="102">
        <f>SUM(E44:E52)</f>
        <v>21864455</v>
      </c>
      <c r="F53" s="71"/>
      <c r="G53" s="102">
        <f>SUM(G44:G52)</f>
        <v>17505130</v>
      </c>
      <c r="H53" s="33"/>
      <c r="I53" s="102">
        <f>SUM(I44:I52)</f>
        <v>22048577</v>
      </c>
      <c r="J53" s="103"/>
      <c r="K53" s="102">
        <f>SUM(K44:K52)</f>
        <v>17669463</v>
      </c>
    </row>
    <row r="54" spans="1:11" s="16" customFormat="1" ht="20.25" customHeight="1" thickBot="1" x14ac:dyDescent="0.3">
      <c r="A54" s="85" t="s">
        <v>33</v>
      </c>
      <c r="C54" s="17"/>
      <c r="E54" s="140">
        <f>E37+E53</f>
        <v>175105069</v>
      </c>
      <c r="G54" s="140">
        <f>G37+G53</f>
        <v>163444332</v>
      </c>
      <c r="H54" s="103"/>
      <c r="I54" s="140">
        <f>I37+I53</f>
        <v>175450285</v>
      </c>
      <c r="J54" s="103"/>
      <c r="K54" s="140">
        <f>K37+K53</f>
        <v>163795369</v>
      </c>
    </row>
    <row r="55" spans="1:11" s="16" customFormat="1" ht="19.5" customHeight="1" thickTop="1" x14ac:dyDescent="0.25">
      <c r="A55" s="85"/>
      <c r="C55" s="17"/>
      <c r="H55" s="34"/>
      <c r="I55" s="34"/>
      <c r="J55" s="104"/>
      <c r="K55" s="34"/>
    </row>
    <row r="56" spans="1:11" s="16" customFormat="1" ht="20.100000000000001" customHeight="1" x14ac:dyDescent="0.25">
      <c r="C56" s="17"/>
      <c r="G56" s="33"/>
      <c r="I56" s="33"/>
      <c r="K56" s="33"/>
    </row>
    <row r="57" spans="1:11" s="16" customFormat="1" ht="20.100000000000001" customHeight="1" x14ac:dyDescent="0.25">
      <c r="C57" s="17"/>
      <c r="G57" s="33"/>
      <c r="I57" s="33"/>
      <c r="K57" s="33"/>
    </row>
    <row r="58" spans="1:11" s="16" customFormat="1" ht="20.100000000000001" customHeight="1" x14ac:dyDescent="0.25">
      <c r="C58" s="17"/>
      <c r="G58" s="33"/>
      <c r="I58" s="33"/>
      <c r="K58" s="105"/>
    </row>
    <row r="59" spans="1:11" s="16" customFormat="1" ht="20.100000000000001" customHeight="1" x14ac:dyDescent="0.25">
      <c r="C59" s="17"/>
      <c r="G59" s="33"/>
      <c r="I59" s="33"/>
      <c r="K59" s="105"/>
    </row>
    <row r="60" spans="1:11" s="106" customFormat="1" ht="20.100000000000001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</row>
    <row r="61" spans="1:11" s="106" customFormat="1" ht="20.100000000000001" customHeight="1" x14ac:dyDescent="0.25">
      <c r="B61" s="253" t="s">
        <v>56</v>
      </c>
      <c r="C61" s="253"/>
      <c r="D61" s="33"/>
      <c r="E61" s="33"/>
      <c r="F61" s="33"/>
      <c r="G61" s="254" t="s">
        <v>34</v>
      </c>
      <c r="H61" s="254"/>
      <c r="I61" s="254"/>
      <c r="J61" s="254"/>
      <c r="K61" s="254"/>
    </row>
    <row r="62" spans="1:11" s="106" customFormat="1" ht="20.100000000000001" customHeight="1" x14ac:dyDescent="0.25">
      <c r="B62" s="253" t="s">
        <v>35</v>
      </c>
      <c r="C62" s="253"/>
      <c r="D62" s="33"/>
      <c r="E62" s="33"/>
      <c r="F62" s="33"/>
      <c r="G62" s="254" t="s">
        <v>35</v>
      </c>
      <c r="H62" s="254"/>
      <c r="I62" s="254"/>
      <c r="J62" s="254"/>
      <c r="K62" s="254"/>
    </row>
    <row r="63" spans="1:11" ht="20.100000000000001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</row>
    <row r="66" spans="3:11" ht="19.5" customHeight="1" x14ac:dyDescent="0.45">
      <c r="C66" s="109"/>
      <c r="D66" s="109"/>
      <c r="E66" s="110"/>
      <c r="F66" s="110"/>
      <c r="G66" s="110"/>
      <c r="H66" s="110"/>
      <c r="I66" s="110"/>
      <c r="J66" s="110"/>
      <c r="K66" s="110"/>
    </row>
  </sheetData>
  <mergeCells count="10">
    <mergeCell ref="B61:C61"/>
    <mergeCell ref="B62:C62"/>
    <mergeCell ref="G62:K62"/>
    <mergeCell ref="G61:K61"/>
    <mergeCell ref="E4:G4"/>
    <mergeCell ref="I4:K4"/>
    <mergeCell ref="E8:K8"/>
    <mergeCell ref="E24:G24"/>
    <mergeCell ref="I24:K24"/>
    <mergeCell ref="E28:K28"/>
  </mergeCells>
  <phoneticPr fontId="19" type="noConversion"/>
  <pageMargins left="0.8" right="0.8" top="0.48" bottom="0.5" header="0.5" footer="0.5"/>
  <pageSetup paperSize="9" scale="64" firstPageNumber="2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80"/>
  <sheetViews>
    <sheetView view="pageBreakPreview" topLeftCell="D61" zoomScale="90" zoomScaleNormal="81" zoomScaleSheetLayoutView="90" workbookViewId="0">
      <selection activeCell="D76" sqref="A76:XFD1048576"/>
    </sheetView>
  </sheetViews>
  <sheetFormatPr defaultColWidth="9.375" defaultRowHeight="20.100000000000001" customHeight="1" x14ac:dyDescent="0.25"/>
  <cols>
    <col min="1" max="1" width="2.5" style="4" customWidth="1"/>
    <col min="2" max="2" width="2.625" style="4" customWidth="1"/>
    <col min="3" max="3" width="56.625" style="4" customWidth="1"/>
    <col min="4" max="4" width="8.5" style="10" customWidth="1"/>
    <col min="5" max="5" width="15.375" style="4" customWidth="1"/>
    <col min="6" max="6" width="1.5" style="4" customWidth="1"/>
    <col min="7" max="7" width="15.375" style="4" customWidth="1"/>
    <col min="8" max="8" width="1.5" style="4" customWidth="1"/>
    <col min="9" max="9" width="15.375" style="4" customWidth="1"/>
    <col min="10" max="10" width="1.5" style="4" customWidth="1"/>
    <col min="11" max="11" width="15.375" style="4" customWidth="1"/>
    <col min="12" max="15" width="16.5" style="4" customWidth="1"/>
    <col min="16" max="16" width="17.625" style="22" customWidth="1"/>
    <col min="17" max="17" width="13.5" style="22" customWidth="1"/>
    <col min="18" max="19" width="16" style="22" customWidth="1"/>
    <col min="20" max="20" width="14.5" style="21" customWidth="1"/>
    <col min="21" max="21" width="15.5" style="21" customWidth="1"/>
    <col min="22" max="22" width="9.375" style="4" customWidth="1"/>
    <col min="23" max="24" width="14.5" style="4" customWidth="1"/>
    <col min="25" max="25" width="9.375" style="4"/>
    <col min="26" max="27" width="11.5" style="4" bestFit="1" customWidth="1"/>
    <col min="28" max="16384" width="9.375" style="4"/>
  </cols>
  <sheetData>
    <row r="1" spans="1:21" ht="20.100000000000001" customHeight="1" x14ac:dyDescent="0.3">
      <c r="A1" s="1" t="s">
        <v>163</v>
      </c>
      <c r="B1" s="23"/>
      <c r="C1" s="23"/>
      <c r="D1" s="24"/>
      <c r="E1" s="25"/>
      <c r="F1" s="25"/>
      <c r="G1" s="25"/>
      <c r="H1" s="27"/>
      <c r="I1" s="26"/>
      <c r="J1" s="25"/>
      <c r="K1" s="26"/>
    </row>
    <row r="2" spans="1:21" ht="20.100000000000001" customHeight="1" x14ac:dyDescent="0.25">
      <c r="A2" s="5" t="s">
        <v>96</v>
      </c>
      <c r="E2" s="13"/>
      <c r="F2" s="13"/>
      <c r="G2" s="13"/>
      <c r="H2" s="15"/>
      <c r="I2" s="14"/>
      <c r="J2" s="13"/>
      <c r="K2" s="14"/>
    </row>
    <row r="3" spans="1:21" ht="20.100000000000001" customHeight="1" x14ac:dyDescent="0.3">
      <c r="A3" s="5"/>
      <c r="B3" s="2"/>
      <c r="C3" s="2"/>
      <c r="D3" s="3"/>
      <c r="E3" s="2"/>
      <c r="F3" s="2"/>
      <c r="G3" s="2"/>
      <c r="I3" s="12"/>
      <c r="J3" s="2"/>
      <c r="K3" s="12"/>
    </row>
    <row r="4" spans="1:21" s="16" customFormat="1" ht="20.100000000000001" customHeight="1" x14ac:dyDescent="0.25">
      <c r="A4" s="71"/>
      <c r="B4" s="85"/>
      <c r="C4" s="85"/>
      <c r="E4" s="255" t="s">
        <v>1</v>
      </c>
      <c r="F4" s="255"/>
      <c r="G4" s="255"/>
      <c r="I4" s="255" t="s">
        <v>2</v>
      </c>
      <c r="J4" s="255"/>
      <c r="K4" s="255"/>
      <c r="P4" s="223"/>
      <c r="Q4" s="223"/>
      <c r="R4" s="223"/>
      <c r="S4" s="223"/>
      <c r="T4" s="19"/>
      <c r="U4" s="19"/>
    </row>
    <row r="5" spans="1:21" s="16" customFormat="1" ht="20.85" customHeight="1" x14ac:dyDescent="0.25">
      <c r="A5" s="93"/>
      <c r="E5" s="258" t="s">
        <v>99</v>
      </c>
      <c r="F5" s="258"/>
      <c r="G5" s="258"/>
      <c r="H5" s="30"/>
      <c r="I5" s="258" t="s">
        <v>99</v>
      </c>
      <c r="J5" s="258"/>
      <c r="K5" s="258"/>
      <c r="P5" s="223"/>
      <c r="Q5" s="223"/>
      <c r="R5" s="223"/>
      <c r="S5" s="223"/>
      <c r="T5" s="19"/>
      <c r="U5" s="19"/>
    </row>
    <row r="6" spans="1:21" s="16" customFormat="1" ht="20.100000000000001" customHeight="1" x14ac:dyDescent="0.25">
      <c r="A6" s="93"/>
      <c r="E6" s="257" t="s">
        <v>151</v>
      </c>
      <c r="F6" s="257"/>
      <c r="G6" s="257"/>
      <c r="I6" s="257" t="s">
        <v>151</v>
      </c>
      <c r="J6" s="257"/>
      <c r="K6" s="257"/>
      <c r="P6" s="223"/>
      <c r="Q6" s="223"/>
      <c r="R6" s="223"/>
      <c r="S6" s="223"/>
      <c r="T6" s="19"/>
      <c r="U6" s="19"/>
    </row>
    <row r="7" spans="1:21" s="16" customFormat="1" ht="20.100000000000001" customHeight="1" x14ac:dyDescent="0.25">
      <c r="A7" s="93"/>
      <c r="D7" s="17"/>
      <c r="E7" s="88">
        <v>2024</v>
      </c>
      <c r="F7" s="89"/>
      <c r="G7" s="88">
        <v>2023</v>
      </c>
      <c r="I7" s="88">
        <v>2024</v>
      </c>
      <c r="J7" s="89"/>
      <c r="K7" s="88">
        <v>2023</v>
      </c>
      <c r="P7" s="223"/>
      <c r="Q7" s="223"/>
      <c r="R7" s="223"/>
      <c r="S7" s="223"/>
      <c r="T7" s="19"/>
      <c r="U7" s="19"/>
    </row>
    <row r="8" spans="1:21" s="16" customFormat="1" ht="20.100000000000001" customHeight="1" x14ac:dyDescent="0.25">
      <c r="D8" s="17"/>
      <c r="E8" s="256" t="s">
        <v>6</v>
      </c>
      <c r="F8" s="256"/>
      <c r="G8" s="256"/>
      <c r="H8" s="256"/>
      <c r="I8" s="256"/>
      <c r="J8" s="256"/>
      <c r="K8" s="256"/>
      <c r="P8" s="223"/>
      <c r="Q8" s="223"/>
      <c r="R8" s="223"/>
      <c r="S8" s="223"/>
      <c r="T8" s="19"/>
      <c r="U8" s="19"/>
    </row>
    <row r="9" spans="1:21" ht="20.100000000000001" customHeight="1" x14ac:dyDescent="0.25">
      <c r="A9" s="16" t="s">
        <v>36</v>
      </c>
      <c r="B9" s="16"/>
      <c r="C9" s="16"/>
      <c r="D9" s="17"/>
      <c r="E9" s="48">
        <v>4614225</v>
      </c>
      <c r="F9" s="48"/>
      <c r="G9" s="48">
        <v>4099543</v>
      </c>
      <c r="H9" s="48"/>
      <c r="I9" s="48">
        <v>4614225</v>
      </c>
      <c r="J9" s="48"/>
      <c r="K9" s="48">
        <v>4099543</v>
      </c>
    </row>
    <row r="10" spans="1:21" ht="20.100000000000001" customHeight="1" x14ac:dyDescent="0.25">
      <c r="A10" s="16" t="s">
        <v>37</v>
      </c>
      <c r="B10" s="16"/>
      <c r="C10" s="16"/>
      <c r="D10" s="17"/>
      <c r="E10" s="209">
        <v>-864589</v>
      </c>
      <c r="F10" s="48"/>
      <c r="G10" s="209">
        <v>-672644</v>
      </c>
      <c r="H10" s="48"/>
      <c r="I10" s="209">
        <v>-864632</v>
      </c>
      <c r="J10" s="48"/>
      <c r="K10" s="209">
        <v>-672710</v>
      </c>
    </row>
    <row r="11" spans="1:21" ht="20.100000000000001" customHeight="1" x14ac:dyDescent="0.25">
      <c r="A11" s="71" t="s">
        <v>38</v>
      </c>
      <c r="B11" s="16"/>
      <c r="C11" s="16"/>
      <c r="D11" s="17"/>
      <c r="E11" s="160">
        <f>E9+E10</f>
        <v>3749636</v>
      </c>
      <c r="F11" s="208"/>
      <c r="G11" s="160">
        <f>G9+G10</f>
        <v>3426899</v>
      </c>
      <c r="H11" s="208"/>
      <c r="I11" s="160">
        <f>I9+I10</f>
        <v>3749593</v>
      </c>
      <c r="J11" s="208"/>
      <c r="K11" s="160">
        <f>K9+K10</f>
        <v>3426833</v>
      </c>
    </row>
    <row r="12" spans="1:21" ht="20.100000000000001" customHeight="1" x14ac:dyDescent="0.25">
      <c r="A12" s="93" t="s">
        <v>39</v>
      </c>
      <c r="B12" s="16"/>
      <c r="C12" s="16"/>
      <c r="D12" s="17"/>
      <c r="E12" s="48">
        <v>103559</v>
      </c>
      <c r="F12" s="48"/>
      <c r="G12" s="48">
        <v>155122</v>
      </c>
      <c r="H12" s="48"/>
      <c r="I12" s="48">
        <v>111651</v>
      </c>
      <c r="J12" s="48"/>
      <c r="K12" s="48">
        <v>160961</v>
      </c>
    </row>
    <row r="13" spans="1:21" ht="20.100000000000001" customHeight="1" x14ac:dyDescent="0.25">
      <c r="A13" s="93" t="s">
        <v>40</v>
      </c>
      <c r="B13" s="16"/>
      <c r="C13" s="16"/>
      <c r="D13" s="17"/>
      <c r="E13" s="209">
        <v>-175039</v>
      </c>
      <c r="F13" s="48"/>
      <c r="G13" s="209">
        <v>-132845</v>
      </c>
      <c r="H13" s="48"/>
      <c r="I13" s="209">
        <v>-195332</v>
      </c>
      <c r="J13" s="48"/>
      <c r="K13" s="209">
        <v>-144822</v>
      </c>
    </row>
    <row r="14" spans="1:21" ht="20.100000000000001" customHeight="1" x14ac:dyDescent="0.25">
      <c r="A14" s="85" t="s">
        <v>205</v>
      </c>
      <c r="B14" s="16"/>
      <c r="C14" s="16"/>
      <c r="D14" s="17"/>
      <c r="E14" s="160">
        <f>E12+E13</f>
        <v>-71480</v>
      </c>
      <c r="F14" s="208"/>
      <c r="G14" s="160">
        <f>G12+G13</f>
        <v>22277</v>
      </c>
      <c r="H14" s="208"/>
      <c r="I14" s="160">
        <f>I12+I13</f>
        <v>-83681</v>
      </c>
      <c r="J14" s="208"/>
      <c r="K14" s="160">
        <f>K12+K13</f>
        <v>16139</v>
      </c>
    </row>
    <row r="15" spans="1:21" ht="20.100000000000001" customHeight="1" x14ac:dyDescent="0.25">
      <c r="A15" s="93" t="s">
        <v>206</v>
      </c>
      <c r="B15" s="16"/>
      <c r="C15" s="16"/>
      <c r="D15" s="17"/>
      <c r="E15" s="48">
        <v>-23035</v>
      </c>
      <c r="F15" s="48"/>
      <c r="G15" s="48">
        <v>4827</v>
      </c>
      <c r="H15" s="48"/>
      <c r="I15" s="48">
        <v>-23073</v>
      </c>
      <c r="J15" s="48"/>
      <c r="K15" s="48">
        <v>4844</v>
      </c>
    </row>
    <row r="16" spans="1:21" ht="20.100000000000001" customHeight="1" x14ac:dyDescent="0.25">
      <c r="A16" s="93" t="s">
        <v>145</v>
      </c>
      <c r="B16" s="16"/>
      <c r="C16" s="16"/>
      <c r="D16" s="17"/>
      <c r="E16" s="48">
        <v>51</v>
      </c>
      <c r="F16" s="48"/>
      <c r="G16" s="48">
        <v>0</v>
      </c>
      <c r="H16" s="18"/>
      <c r="I16" s="48">
        <v>51</v>
      </c>
      <c r="J16" s="48"/>
      <c r="K16" s="48">
        <v>0</v>
      </c>
    </row>
    <row r="17" spans="1:11" ht="20.100000000000001" customHeight="1" x14ac:dyDescent="0.25">
      <c r="A17" s="93" t="s">
        <v>41</v>
      </c>
      <c r="B17" s="16"/>
      <c r="C17" s="16"/>
      <c r="D17" s="17"/>
      <c r="E17" s="209">
        <v>26285</v>
      </c>
      <c r="F17" s="48"/>
      <c r="G17" s="209">
        <v>37130</v>
      </c>
      <c r="H17" s="48"/>
      <c r="I17" s="209">
        <v>27494</v>
      </c>
      <c r="J17" s="48"/>
      <c r="K17" s="209">
        <v>38280</v>
      </c>
    </row>
    <row r="18" spans="1:11" ht="20.100000000000001" customHeight="1" x14ac:dyDescent="0.25">
      <c r="A18" s="85" t="s">
        <v>42</v>
      </c>
      <c r="B18" s="16"/>
      <c r="C18" s="16"/>
      <c r="D18" s="17"/>
      <c r="E18" s="210">
        <f>E11+E14+SUM(E15:E17)</f>
        <v>3681457</v>
      </c>
      <c r="F18" s="48"/>
      <c r="G18" s="210">
        <f>G11+G14+SUM(G15:G17)</f>
        <v>3491133</v>
      </c>
      <c r="H18" s="48"/>
      <c r="I18" s="210">
        <f>I11+I14+SUM(I15:I17)</f>
        <v>3670384</v>
      </c>
      <c r="J18" s="48"/>
      <c r="K18" s="210">
        <f>K11+K14+SUM(K15:K17)</f>
        <v>3486096</v>
      </c>
    </row>
    <row r="19" spans="1:11" ht="20.100000000000001" customHeight="1" x14ac:dyDescent="0.25">
      <c r="A19" s="85" t="s">
        <v>43</v>
      </c>
      <c r="B19" s="16"/>
      <c r="C19" s="16"/>
      <c r="D19" s="17"/>
      <c r="E19" s="48"/>
      <c r="F19" s="48"/>
      <c r="G19" s="48"/>
      <c r="H19" s="48"/>
      <c r="I19" s="48"/>
      <c r="J19" s="48"/>
      <c r="K19" s="48"/>
    </row>
    <row r="20" spans="1:11" ht="20.100000000000001" customHeight="1" x14ac:dyDescent="0.25">
      <c r="A20" s="93" t="s">
        <v>44</v>
      </c>
      <c r="B20" s="16"/>
      <c r="C20" s="16"/>
      <c r="D20" s="17"/>
      <c r="E20" s="48">
        <v>944675</v>
      </c>
      <c r="F20" s="48"/>
      <c r="G20" s="48">
        <v>833566</v>
      </c>
      <c r="H20" s="48"/>
      <c r="I20" s="48">
        <v>933175</v>
      </c>
      <c r="J20" s="48"/>
      <c r="K20" s="48">
        <v>824240</v>
      </c>
    </row>
    <row r="21" spans="1:11" ht="20.100000000000001" customHeight="1" x14ac:dyDescent="0.25">
      <c r="A21" s="93" t="s">
        <v>45</v>
      </c>
      <c r="B21" s="16"/>
      <c r="C21" s="16"/>
      <c r="D21" s="17"/>
      <c r="E21" s="48">
        <v>7580</v>
      </c>
      <c r="F21" s="48"/>
      <c r="G21" s="48">
        <v>4525</v>
      </c>
      <c r="H21" s="48"/>
      <c r="I21" s="48">
        <v>7580</v>
      </c>
      <c r="J21" s="48"/>
      <c r="K21" s="48">
        <v>4525</v>
      </c>
    </row>
    <row r="22" spans="1:11" ht="20.100000000000001" customHeight="1" x14ac:dyDescent="0.25">
      <c r="A22" s="93" t="s">
        <v>46</v>
      </c>
      <c r="B22" s="16"/>
      <c r="C22" s="16"/>
      <c r="E22" s="48">
        <v>208696</v>
      </c>
      <c r="F22" s="48"/>
      <c r="G22" s="48">
        <v>182854</v>
      </c>
      <c r="H22" s="48"/>
      <c r="I22" s="48">
        <v>206873</v>
      </c>
      <c r="J22" s="48"/>
      <c r="K22" s="48">
        <v>181531</v>
      </c>
    </row>
    <row r="23" spans="1:11" ht="20.100000000000001" customHeight="1" x14ac:dyDescent="0.25">
      <c r="A23" s="93" t="s">
        <v>47</v>
      </c>
      <c r="B23" s="16"/>
      <c r="C23" s="16"/>
      <c r="D23" s="17"/>
      <c r="E23" s="48">
        <v>141493</v>
      </c>
      <c r="F23" s="48"/>
      <c r="G23" s="48">
        <v>127247</v>
      </c>
      <c r="H23" s="48"/>
      <c r="I23" s="48">
        <v>141492</v>
      </c>
      <c r="J23" s="48"/>
      <c r="K23" s="48">
        <v>127246</v>
      </c>
    </row>
    <row r="24" spans="1:11" ht="20.100000000000001" customHeight="1" x14ac:dyDescent="0.25">
      <c r="A24" s="93" t="s">
        <v>48</v>
      </c>
      <c r="B24" s="16"/>
      <c r="C24" s="16"/>
      <c r="D24" s="17"/>
      <c r="E24" s="209">
        <v>164790</v>
      </c>
      <c r="F24" s="48"/>
      <c r="G24" s="209">
        <v>130125</v>
      </c>
      <c r="H24" s="48"/>
      <c r="I24" s="209">
        <v>157708</v>
      </c>
      <c r="J24" s="48"/>
      <c r="K24" s="209">
        <v>124856</v>
      </c>
    </row>
    <row r="25" spans="1:11" ht="20.100000000000001" customHeight="1" x14ac:dyDescent="0.25">
      <c r="A25" s="85" t="s">
        <v>49</v>
      </c>
      <c r="B25" s="16"/>
      <c r="C25" s="16"/>
      <c r="D25" s="17"/>
      <c r="E25" s="160">
        <f>SUM(E20:E24)</f>
        <v>1467234</v>
      </c>
      <c r="F25" s="208"/>
      <c r="G25" s="160">
        <f>SUM(G20:G24)</f>
        <v>1278317</v>
      </c>
      <c r="H25" s="208"/>
      <c r="I25" s="160">
        <f>SUM(I20:I24)</f>
        <v>1446828</v>
      </c>
      <c r="J25" s="208"/>
      <c r="K25" s="160">
        <f>SUM(K20:K24)</f>
        <v>1262398</v>
      </c>
    </row>
    <row r="26" spans="1:11" ht="20.100000000000001" customHeight="1" x14ac:dyDescent="0.25">
      <c r="A26" s="93" t="s">
        <v>50</v>
      </c>
      <c r="B26" s="16"/>
      <c r="C26" s="16"/>
      <c r="D26" s="17"/>
      <c r="E26" s="209">
        <v>758953</v>
      </c>
      <c r="F26" s="48"/>
      <c r="G26" s="209">
        <v>978109</v>
      </c>
      <c r="H26" s="48"/>
      <c r="I26" s="209">
        <v>758953</v>
      </c>
      <c r="J26" s="48"/>
      <c r="K26" s="209">
        <v>978109</v>
      </c>
    </row>
    <row r="27" spans="1:11" ht="20.100000000000001" customHeight="1" x14ac:dyDescent="0.25">
      <c r="A27" s="71" t="s">
        <v>51</v>
      </c>
      <c r="B27" s="16"/>
      <c r="C27" s="16"/>
      <c r="D27" s="17"/>
      <c r="E27" s="208">
        <f>E18-E25-E26</f>
        <v>1455270</v>
      </c>
      <c r="F27" s="208"/>
      <c r="G27" s="208">
        <f>G18-G25-G26</f>
        <v>1234707</v>
      </c>
      <c r="H27" s="208"/>
      <c r="I27" s="208">
        <f>I18-I25-I26</f>
        <v>1464603</v>
      </c>
      <c r="J27" s="208"/>
      <c r="K27" s="208">
        <f>K18-K25-K26</f>
        <v>1245589</v>
      </c>
    </row>
    <row r="28" spans="1:11" ht="20.100000000000001" customHeight="1" x14ac:dyDescent="0.25">
      <c r="A28" s="16" t="s">
        <v>52</v>
      </c>
      <c r="B28" s="16"/>
      <c r="C28" s="16"/>
      <c r="D28" s="17"/>
      <c r="E28" s="209">
        <v>293401</v>
      </c>
      <c r="F28" s="48"/>
      <c r="G28" s="209">
        <v>248703</v>
      </c>
      <c r="H28" s="48"/>
      <c r="I28" s="209">
        <v>293429</v>
      </c>
      <c r="J28" s="48"/>
      <c r="K28" s="209">
        <v>248733</v>
      </c>
    </row>
    <row r="29" spans="1:11" ht="20.100000000000001" customHeight="1" x14ac:dyDescent="0.25">
      <c r="A29" s="71" t="s">
        <v>117</v>
      </c>
      <c r="B29" s="16"/>
      <c r="C29" s="16"/>
      <c r="D29" s="17"/>
      <c r="E29" s="160">
        <f>E27-E28</f>
        <v>1161869</v>
      </c>
      <c r="F29" s="208"/>
      <c r="G29" s="160">
        <f>G27-G28</f>
        <v>986004</v>
      </c>
      <c r="H29" s="208"/>
      <c r="I29" s="160">
        <f>I27-I28</f>
        <v>1171174</v>
      </c>
      <c r="J29" s="208"/>
      <c r="K29" s="160">
        <f>K27-K28</f>
        <v>996856</v>
      </c>
    </row>
    <row r="30" spans="1:11" ht="20.100000000000001" customHeight="1" x14ac:dyDescent="0.3">
      <c r="A30" s="7"/>
      <c r="D30" s="17"/>
      <c r="E30" s="38"/>
      <c r="F30" s="39"/>
      <c r="G30" s="38"/>
      <c r="H30" s="39"/>
      <c r="I30" s="38"/>
      <c r="J30" s="39"/>
      <c r="K30" s="38"/>
    </row>
    <row r="31" spans="1:11" ht="20.100000000000001" customHeight="1" x14ac:dyDescent="0.3">
      <c r="A31" s="1" t="s">
        <v>163</v>
      </c>
      <c r="B31" s="23"/>
      <c r="C31" s="23"/>
      <c r="D31" s="24"/>
      <c r="E31" s="25"/>
      <c r="F31" s="25"/>
      <c r="G31" s="25"/>
      <c r="H31" s="27"/>
      <c r="I31" s="26"/>
      <c r="J31" s="25"/>
      <c r="K31" s="26"/>
    </row>
    <row r="32" spans="1:11" ht="20.100000000000001" customHeight="1" x14ac:dyDescent="0.25">
      <c r="A32" s="5" t="s">
        <v>96</v>
      </c>
      <c r="E32" s="13"/>
      <c r="F32" s="13"/>
      <c r="G32" s="13"/>
      <c r="H32" s="15"/>
      <c r="I32" s="14"/>
      <c r="J32" s="13"/>
      <c r="K32" s="14"/>
    </row>
    <row r="33" spans="1:22" ht="20.100000000000001" customHeight="1" x14ac:dyDescent="0.3">
      <c r="A33" s="5"/>
      <c r="B33" s="2"/>
      <c r="C33" s="2"/>
      <c r="D33" s="3"/>
      <c r="E33" s="2"/>
      <c r="F33" s="2"/>
      <c r="G33" s="2"/>
      <c r="I33" s="12"/>
      <c r="J33" s="2"/>
      <c r="K33" s="12"/>
    </row>
    <row r="34" spans="1:22" ht="20.100000000000001" customHeight="1" x14ac:dyDescent="0.3">
      <c r="A34" s="11"/>
      <c r="B34" s="2"/>
      <c r="C34" s="2"/>
      <c r="D34" s="7"/>
      <c r="E34" s="255" t="s">
        <v>1</v>
      </c>
      <c r="F34" s="255"/>
      <c r="G34" s="255"/>
      <c r="H34" s="16"/>
      <c r="I34" s="255" t="s">
        <v>2</v>
      </c>
      <c r="J34" s="255"/>
      <c r="K34" s="255"/>
    </row>
    <row r="35" spans="1:22" ht="19.350000000000001" customHeight="1" x14ac:dyDescent="0.25">
      <c r="A35" s="6"/>
      <c r="D35" s="46"/>
      <c r="E35" s="258" t="s">
        <v>99</v>
      </c>
      <c r="F35" s="258"/>
      <c r="G35" s="258"/>
      <c r="H35" s="30"/>
      <c r="I35" s="258" t="s">
        <v>99</v>
      </c>
      <c r="J35" s="258"/>
      <c r="K35" s="258"/>
    </row>
    <row r="36" spans="1:22" ht="20.100000000000001" customHeight="1" x14ac:dyDescent="0.25">
      <c r="A36" s="6"/>
      <c r="D36" s="46"/>
      <c r="E36" s="257" t="s">
        <v>151</v>
      </c>
      <c r="F36" s="257"/>
      <c r="G36" s="257"/>
      <c r="H36" s="16"/>
      <c r="I36" s="257" t="s">
        <v>151</v>
      </c>
      <c r="J36" s="257"/>
      <c r="K36" s="257"/>
    </row>
    <row r="37" spans="1:22" ht="20.100000000000001" customHeight="1" x14ac:dyDescent="0.25">
      <c r="A37" s="6"/>
      <c r="E37" s="88">
        <v>2024</v>
      </c>
      <c r="F37" s="89"/>
      <c r="G37" s="88">
        <v>2023</v>
      </c>
      <c r="H37" s="16"/>
      <c r="I37" s="88">
        <v>2024</v>
      </c>
      <c r="J37" s="89"/>
      <c r="K37" s="88">
        <v>2023</v>
      </c>
    </row>
    <row r="38" spans="1:22" ht="20.100000000000001" customHeight="1" x14ac:dyDescent="0.25">
      <c r="E38" s="256" t="s">
        <v>6</v>
      </c>
      <c r="F38" s="256"/>
      <c r="G38" s="256"/>
      <c r="H38" s="256"/>
      <c r="I38" s="256"/>
      <c r="J38" s="256"/>
      <c r="K38" s="256"/>
    </row>
    <row r="39" spans="1:22" ht="20.100000000000001" customHeight="1" x14ac:dyDescent="0.25">
      <c r="A39" s="85" t="s">
        <v>53</v>
      </c>
      <c r="D39" s="17"/>
      <c r="E39" s="38"/>
      <c r="F39" s="39"/>
      <c r="G39" s="38"/>
      <c r="H39" s="39"/>
      <c r="I39" s="38"/>
      <c r="J39" s="39"/>
      <c r="K39" s="38"/>
    </row>
    <row r="40" spans="1:22" ht="20.100000000000001" customHeight="1" x14ac:dyDescent="0.25">
      <c r="A40" s="125" t="s">
        <v>54</v>
      </c>
      <c r="D40" s="17"/>
      <c r="E40" s="38"/>
      <c r="F40" s="39"/>
      <c r="G40" s="38"/>
      <c r="H40" s="39"/>
      <c r="I40" s="38"/>
      <c r="J40" s="39"/>
      <c r="K40" s="38"/>
    </row>
    <row r="41" spans="1:22" ht="20.100000000000001" customHeight="1" x14ac:dyDescent="0.25">
      <c r="A41" s="124" t="s">
        <v>191</v>
      </c>
      <c r="B41" s="16"/>
      <c r="C41" s="16"/>
      <c r="D41" s="30"/>
      <c r="E41" s="39"/>
      <c r="F41" s="39"/>
      <c r="G41" s="39"/>
      <c r="H41" s="39"/>
      <c r="I41" s="39"/>
      <c r="J41" s="39"/>
      <c r="K41" s="39"/>
    </row>
    <row r="42" spans="1:22" ht="20.100000000000001" customHeight="1" x14ac:dyDescent="0.25">
      <c r="A42" s="125"/>
      <c r="B42" s="16" t="s">
        <v>90</v>
      </c>
      <c r="C42" s="16"/>
      <c r="D42" s="17"/>
      <c r="E42" s="18">
        <v>2431</v>
      </c>
      <c r="F42" s="18"/>
      <c r="G42" s="18">
        <v>-2116</v>
      </c>
      <c r="H42" s="18"/>
      <c r="I42" s="18">
        <v>2431</v>
      </c>
      <c r="J42" s="18"/>
      <c r="K42" s="18">
        <v>-2116</v>
      </c>
    </row>
    <row r="43" spans="1:22" s="16" customFormat="1" ht="21" customHeight="1" x14ac:dyDescent="0.25">
      <c r="A43" s="124" t="s">
        <v>174</v>
      </c>
      <c r="D43" s="30"/>
      <c r="E43" s="18">
        <v>6228</v>
      </c>
      <c r="F43" s="18">
        <v>-21493</v>
      </c>
      <c r="G43" s="18">
        <v>58409</v>
      </c>
      <c r="H43" s="120">
        <v>0</v>
      </c>
      <c r="I43" s="18">
        <v>6228</v>
      </c>
      <c r="J43" s="18">
        <v>-21493</v>
      </c>
      <c r="K43" s="18">
        <v>58409</v>
      </c>
      <c r="L43" s="120"/>
      <c r="Q43" s="206"/>
      <c r="R43" s="206"/>
      <c r="S43" s="206"/>
      <c r="T43" s="206"/>
      <c r="U43" s="19"/>
      <c r="V43" s="19"/>
    </row>
    <row r="44" spans="1:22" ht="20.100000000000001" customHeight="1" x14ac:dyDescent="0.25">
      <c r="A44" s="126" t="s">
        <v>137</v>
      </c>
      <c r="B44" s="16"/>
      <c r="C44" s="16"/>
      <c r="D44" s="17"/>
      <c r="F44" s="18"/>
      <c r="H44" s="18"/>
      <c r="J44" s="18"/>
    </row>
    <row r="45" spans="1:22" ht="20.100000000000001" customHeight="1" x14ac:dyDescent="0.25">
      <c r="A45" s="16"/>
      <c r="B45" s="16" t="s">
        <v>155</v>
      </c>
      <c r="C45" s="16"/>
      <c r="D45" s="17"/>
      <c r="E45" s="209">
        <v>-1732</v>
      </c>
      <c r="F45" s="208"/>
      <c r="G45" s="209">
        <v>-11258</v>
      </c>
      <c r="H45" s="48"/>
      <c r="I45" s="209">
        <v>-1732</v>
      </c>
      <c r="J45" s="48"/>
      <c r="K45" s="209">
        <v>-11258</v>
      </c>
    </row>
    <row r="46" spans="1:22" ht="20.100000000000001" customHeight="1" x14ac:dyDescent="0.25">
      <c r="A46" s="85"/>
      <c r="B46" s="16"/>
      <c r="C46" s="16"/>
      <c r="D46" s="37"/>
      <c r="E46" s="160">
        <f>E42+E43+E45</f>
        <v>6927</v>
      </c>
      <c r="F46" s="208"/>
      <c r="G46" s="160">
        <f>G42+G43+G45</f>
        <v>45035</v>
      </c>
      <c r="H46" s="208"/>
      <c r="I46" s="160">
        <f>I42+I43+I45</f>
        <v>6927</v>
      </c>
      <c r="J46" s="208"/>
      <c r="K46" s="160">
        <f>K42+K43+K45</f>
        <v>45035</v>
      </c>
    </row>
    <row r="47" spans="1:22" ht="20.100000000000001" customHeight="1" x14ac:dyDescent="0.25">
      <c r="A47" s="6"/>
      <c r="D47" s="37"/>
      <c r="E47" s="208"/>
      <c r="F47" s="208"/>
      <c r="G47" s="208"/>
      <c r="H47" s="208"/>
      <c r="I47" s="208"/>
      <c r="J47" s="208"/>
      <c r="K47" s="208"/>
    </row>
    <row r="48" spans="1:22" ht="20.100000000000001" customHeight="1" x14ac:dyDescent="0.25">
      <c r="A48" s="87" t="s">
        <v>102</v>
      </c>
      <c r="D48" s="37"/>
      <c r="E48" s="48"/>
      <c r="F48" s="208"/>
      <c r="G48" s="48"/>
      <c r="H48" s="48"/>
      <c r="I48" s="48"/>
      <c r="J48" s="48"/>
      <c r="K48" s="48"/>
    </row>
    <row r="49" spans="1:21" ht="20.100000000000001" customHeight="1" x14ac:dyDescent="0.25">
      <c r="A49" s="124" t="s">
        <v>178</v>
      </c>
      <c r="B49" s="16"/>
      <c r="C49" s="16"/>
      <c r="D49" s="37"/>
      <c r="E49" s="48"/>
      <c r="F49" s="208"/>
      <c r="G49" s="48"/>
      <c r="H49" s="48"/>
      <c r="I49" s="48"/>
      <c r="J49" s="48"/>
      <c r="K49" s="48"/>
    </row>
    <row r="50" spans="1:21" ht="20.100000000000001" customHeight="1" x14ac:dyDescent="0.25">
      <c r="A50" s="125"/>
      <c r="B50" s="16" t="s">
        <v>90</v>
      </c>
      <c r="C50" s="16"/>
      <c r="D50" s="37"/>
      <c r="E50" s="18">
        <v>-29</v>
      </c>
      <c r="F50" s="18"/>
      <c r="G50" s="18">
        <v>-31</v>
      </c>
      <c r="H50" s="18"/>
      <c r="I50" s="18">
        <v>-29</v>
      </c>
      <c r="J50" s="18"/>
      <c r="K50" s="18">
        <v>-31</v>
      </c>
    </row>
    <row r="51" spans="1:21" ht="20.100000000000001" customHeight="1" x14ac:dyDescent="0.25">
      <c r="A51" s="93" t="s">
        <v>137</v>
      </c>
      <c r="B51" s="16"/>
      <c r="C51" s="16"/>
      <c r="D51" s="37"/>
      <c r="E51" s="18"/>
      <c r="F51" s="18"/>
      <c r="G51" s="18"/>
      <c r="H51" s="18"/>
      <c r="I51" s="18"/>
      <c r="J51" s="18"/>
      <c r="K51" s="18"/>
    </row>
    <row r="52" spans="1:21" ht="20.100000000000001" customHeight="1" x14ac:dyDescent="0.25">
      <c r="A52" s="93"/>
      <c r="B52" s="16" t="s">
        <v>156</v>
      </c>
      <c r="C52" s="16"/>
      <c r="D52" s="17"/>
      <c r="E52" s="82">
        <v>6</v>
      </c>
      <c r="F52" s="18"/>
      <c r="G52" s="82">
        <v>7</v>
      </c>
      <c r="H52" s="18"/>
      <c r="I52" s="82">
        <v>6</v>
      </c>
      <c r="J52" s="18"/>
      <c r="K52" s="82">
        <v>7</v>
      </c>
    </row>
    <row r="53" spans="1:21" ht="20.100000000000001" customHeight="1" x14ac:dyDescent="0.25">
      <c r="A53" s="85"/>
      <c r="D53" s="17"/>
      <c r="E53" s="160">
        <f>SUM(E50:E52)</f>
        <v>-23</v>
      </c>
      <c r="F53" s="208"/>
      <c r="G53" s="160">
        <f>SUM(G50:G52)</f>
        <v>-24</v>
      </c>
      <c r="H53" s="208"/>
      <c r="I53" s="160">
        <f>SUM(I50:I52)</f>
        <v>-23</v>
      </c>
      <c r="J53" s="208"/>
      <c r="K53" s="160">
        <f>SUM(K50:K52)</f>
        <v>-24</v>
      </c>
    </row>
    <row r="54" spans="1:21" ht="20.100000000000001" customHeight="1" x14ac:dyDescent="0.25">
      <c r="A54" s="85"/>
      <c r="D54" s="17"/>
      <c r="E54" s="208"/>
      <c r="F54" s="208"/>
      <c r="G54" s="208"/>
      <c r="H54" s="208"/>
      <c r="I54" s="208"/>
      <c r="J54" s="208"/>
      <c r="K54" s="208"/>
    </row>
    <row r="55" spans="1:21" ht="20.100000000000001" customHeight="1" x14ac:dyDescent="0.25">
      <c r="A55" s="127" t="s">
        <v>113</v>
      </c>
      <c r="B55" s="16"/>
      <c r="C55" s="16"/>
      <c r="D55" s="17"/>
      <c r="E55" s="208">
        <f>SUM(E46+E53)</f>
        <v>6904</v>
      </c>
      <c r="F55" s="208"/>
      <c r="G55" s="208">
        <f>SUM(G46+G53)</f>
        <v>45011</v>
      </c>
      <c r="H55" s="208"/>
      <c r="I55" s="208">
        <f>SUM(I46+I53)</f>
        <v>6904</v>
      </c>
      <c r="J55" s="208"/>
      <c r="K55" s="208">
        <f>SUM(K46+K53)</f>
        <v>45011</v>
      </c>
    </row>
    <row r="56" spans="1:21" ht="20.100000000000001" customHeight="1" thickBot="1" x14ac:dyDescent="0.3">
      <c r="A56" s="127" t="s">
        <v>114</v>
      </c>
      <c r="B56" s="16"/>
      <c r="C56" s="16"/>
      <c r="D56" s="17"/>
      <c r="E56" s="207">
        <f>E29+E55</f>
        <v>1168773</v>
      </c>
      <c r="F56" s="208"/>
      <c r="G56" s="207">
        <f>G29+G55</f>
        <v>1031015</v>
      </c>
      <c r="H56" s="208"/>
      <c r="I56" s="207">
        <f>I29+I55</f>
        <v>1178078</v>
      </c>
      <c r="J56" s="208"/>
      <c r="K56" s="207">
        <f>K29+K55</f>
        <v>1041867</v>
      </c>
    </row>
    <row r="57" spans="1:21" ht="20.100000000000001" customHeight="1" thickTop="1" x14ac:dyDescent="0.25">
      <c r="A57" s="35"/>
      <c r="D57" s="17"/>
      <c r="E57" s="32"/>
      <c r="F57" s="32"/>
      <c r="G57" s="32"/>
      <c r="H57" s="32"/>
      <c r="I57" s="45"/>
      <c r="J57" s="32"/>
      <c r="K57" s="45"/>
    </row>
    <row r="58" spans="1:21" s="49" customFormat="1" ht="20.100000000000001" customHeight="1" x14ac:dyDescent="0.25">
      <c r="A58" s="213" t="s">
        <v>55</v>
      </c>
      <c r="D58" s="17"/>
      <c r="E58" s="121"/>
      <c r="F58" s="122"/>
      <c r="G58" s="121"/>
      <c r="H58" s="121"/>
      <c r="I58" s="121"/>
      <c r="J58" s="121"/>
      <c r="K58" s="121"/>
      <c r="P58" s="50"/>
      <c r="Q58" s="50"/>
      <c r="R58" s="50"/>
      <c r="S58" s="50"/>
      <c r="T58" s="51"/>
      <c r="U58" s="51"/>
    </row>
    <row r="59" spans="1:21" ht="20.100000000000001" customHeight="1" thickBot="1" x14ac:dyDescent="0.3">
      <c r="A59" s="212" t="s">
        <v>111</v>
      </c>
      <c r="D59" s="17"/>
      <c r="E59" s="123">
        <v>0.94</v>
      </c>
      <c r="F59" s="122"/>
      <c r="G59" s="123">
        <v>0.85</v>
      </c>
      <c r="H59" s="121"/>
      <c r="I59" s="123">
        <v>0.96</v>
      </c>
      <c r="J59" s="121"/>
      <c r="K59" s="123">
        <v>0.86</v>
      </c>
    </row>
    <row r="60" spans="1:21" ht="20.100000000000001" customHeight="1" thickTop="1" thickBot="1" x14ac:dyDescent="0.3">
      <c r="A60" s="212" t="s">
        <v>112</v>
      </c>
      <c r="B60" s="53"/>
      <c r="C60" s="53"/>
      <c r="D60" s="54"/>
      <c r="E60" s="123">
        <v>0.94</v>
      </c>
      <c r="F60" s="55"/>
      <c r="G60" s="123">
        <v>0.85</v>
      </c>
      <c r="H60" s="56"/>
      <c r="I60" s="123">
        <v>0.96</v>
      </c>
      <c r="J60" s="56"/>
      <c r="K60" s="123">
        <v>0.86</v>
      </c>
    </row>
    <row r="61" spans="1:21" ht="20.100000000000001" customHeight="1" thickTop="1" x14ac:dyDescent="0.25">
      <c r="A61" s="28"/>
      <c r="B61" s="21"/>
      <c r="C61" s="21"/>
      <c r="D61" s="37"/>
      <c r="E61" s="20"/>
      <c r="F61" s="20"/>
      <c r="G61" s="20"/>
      <c r="H61" s="20"/>
      <c r="I61" s="41"/>
      <c r="J61" s="20"/>
      <c r="K61" s="41"/>
    </row>
    <row r="71" spans="1:12" s="36" customFormat="1" ht="20.100000000000001" customHeight="1" x14ac:dyDescent="0.25">
      <c r="A71" s="33"/>
      <c r="B71" s="33"/>
      <c r="C71" s="253"/>
      <c r="D71" s="253"/>
      <c r="E71" s="33"/>
      <c r="F71" s="33"/>
      <c r="G71" s="33"/>
      <c r="H71" s="33"/>
      <c r="I71" s="33"/>
      <c r="J71" s="33"/>
      <c r="K71" s="33"/>
    </row>
    <row r="72" spans="1:12" s="36" customFormat="1" ht="20.100000000000001" customHeight="1" x14ac:dyDescent="0.25">
      <c r="A72" s="141"/>
      <c r="B72" s="141"/>
      <c r="C72" s="253" t="s">
        <v>56</v>
      </c>
      <c r="D72" s="253"/>
      <c r="E72" s="254" t="s">
        <v>34</v>
      </c>
      <c r="F72" s="254"/>
      <c r="G72" s="254"/>
      <c r="H72" s="254"/>
      <c r="I72" s="254"/>
      <c r="J72" s="254"/>
      <c r="K72" s="33"/>
      <c r="L72" s="33"/>
    </row>
    <row r="73" spans="1:12" s="36" customFormat="1" ht="20.100000000000001" customHeight="1" x14ac:dyDescent="0.25">
      <c r="A73" s="141"/>
      <c r="B73" s="141"/>
      <c r="C73" s="253" t="s">
        <v>35</v>
      </c>
      <c r="D73" s="253"/>
      <c r="E73" s="254" t="s">
        <v>35</v>
      </c>
      <c r="F73" s="254"/>
      <c r="G73" s="254"/>
      <c r="H73" s="254"/>
      <c r="I73" s="254"/>
      <c r="J73" s="254"/>
      <c r="K73" s="47"/>
      <c r="L73" s="33"/>
    </row>
    <row r="74" spans="1:12" s="36" customFormat="1" ht="20.100000000000001" customHeight="1" x14ac:dyDescent="0.25">
      <c r="A74" s="58"/>
      <c r="B74" s="58"/>
      <c r="C74" s="58"/>
      <c r="D74" s="33"/>
      <c r="E74" s="57"/>
      <c r="F74" s="57"/>
      <c r="G74" s="57"/>
      <c r="H74" s="57"/>
      <c r="I74" s="57"/>
      <c r="J74" s="57"/>
      <c r="K74" s="57"/>
      <c r="L74" s="33"/>
    </row>
    <row r="75" spans="1:12" s="36" customFormat="1" ht="20.100000000000001" customHeight="1" x14ac:dyDescent="0.25">
      <c r="A75" s="58"/>
      <c r="B75" s="58"/>
      <c r="C75" s="58"/>
      <c r="D75" s="33"/>
      <c r="E75" s="57"/>
      <c r="F75" s="57"/>
      <c r="G75" s="57"/>
      <c r="H75" s="57"/>
      <c r="I75" s="57"/>
      <c r="J75" s="57"/>
      <c r="K75" s="57"/>
      <c r="L75" s="33"/>
    </row>
    <row r="76" spans="1:12" s="36" customFormat="1" ht="20.100000000000001" customHeight="1" x14ac:dyDescent="0.25">
      <c r="A76" s="58"/>
      <c r="B76" s="58"/>
      <c r="C76" s="58"/>
      <c r="D76" s="33"/>
      <c r="E76" s="57"/>
      <c r="F76" s="57"/>
      <c r="G76" s="57"/>
      <c r="H76" s="57"/>
      <c r="I76" s="57"/>
      <c r="J76" s="57"/>
      <c r="K76" s="57"/>
      <c r="L76" s="33"/>
    </row>
    <row r="77" spans="1:12" s="36" customFormat="1" ht="20.100000000000001" customHeight="1" x14ac:dyDescent="0.25">
      <c r="A77" s="58"/>
      <c r="B77" s="58"/>
      <c r="C77" s="58"/>
      <c r="D77" s="33"/>
      <c r="E77" s="57"/>
      <c r="F77" s="57"/>
      <c r="G77" s="57"/>
      <c r="H77" s="57"/>
      <c r="I77" s="57"/>
      <c r="J77" s="57"/>
      <c r="K77" s="57"/>
      <c r="L77" s="33"/>
    </row>
    <row r="78" spans="1:12" s="36" customFormat="1" ht="20.100000000000001" customHeight="1" x14ac:dyDescent="0.25">
      <c r="A78" s="58"/>
      <c r="B78" s="58"/>
      <c r="C78" s="58"/>
      <c r="D78" s="33"/>
      <c r="E78" s="57"/>
      <c r="F78" s="57"/>
      <c r="G78" s="57"/>
      <c r="H78" s="57"/>
      <c r="I78" s="57"/>
      <c r="J78" s="57"/>
      <c r="K78" s="57"/>
      <c r="L78" s="33"/>
    </row>
    <row r="79" spans="1:12" s="36" customFormat="1" ht="20.100000000000001" customHeight="1" x14ac:dyDescent="0.25">
      <c r="A79" s="58"/>
      <c r="B79" s="58"/>
      <c r="C79" s="58"/>
      <c r="D79" s="33"/>
      <c r="E79" s="57"/>
      <c r="F79" s="57"/>
      <c r="G79" s="57"/>
      <c r="H79" s="57"/>
      <c r="I79" s="57"/>
      <c r="J79" s="57"/>
      <c r="K79" s="57"/>
      <c r="L79" s="33"/>
    </row>
    <row r="80" spans="1:12" s="36" customFormat="1" ht="20.100000000000001" customHeight="1" x14ac:dyDescent="0.25">
      <c r="B80" s="33"/>
      <c r="C80" s="33"/>
    </row>
  </sheetData>
  <mergeCells count="19">
    <mergeCell ref="I4:K4"/>
    <mergeCell ref="I34:K34"/>
    <mergeCell ref="I35:K35"/>
    <mergeCell ref="I5:K5"/>
    <mergeCell ref="E5:G5"/>
    <mergeCell ref="E6:G6"/>
    <mergeCell ref="E4:G4"/>
    <mergeCell ref="E34:G34"/>
    <mergeCell ref="E35:G35"/>
    <mergeCell ref="I6:K6"/>
    <mergeCell ref="E8:K8"/>
    <mergeCell ref="E36:G36"/>
    <mergeCell ref="C72:D72"/>
    <mergeCell ref="C73:D73"/>
    <mergeCell ref="E72:J72"/>
    <mergeCell ref="E73:J73"/>
    <mergeCell ref="I36:K36"/>
    <mergeCell ref="E38:K38"/>
    <mergeCell ref="C71:D71"/>
  </mergeCells>
  <pageMargins left="0.8" right="0.8" top="0.48" bottom="0.5" header="0.5" footer="0.5"/>
  <pageSetup paperSize="9" scale="58" firstPageNumber="4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56AB0-9546-4D90-A3C6-AB8430187A57}">
  <dimension ref="A1:V75"/>
  <sheetViews>
    <sheetView view="pageBreakPreview" topLeftCell="A59" zoomScale="85" zoomScaleNormal="85" zoomScaleSheetLayoutView="85" workbookViewId="0">
      <selection activeCell="K74" sqref="K74"/>
    </sheetView>
  </sheetViews>
  <sheetFormatPr defaultColWidth="9.375" defaultRowHeight="20.100000000000001" customHeight="1" x14ac:dyDescent="0.25"/>
  <cols>
    <col min="1" max="1" width="2.5" style="4" customWidth="1"/>
    <col min="2" max="2" width="2.625" style="4" customWidth="1"/>
    <col min="3" max="3" width="53.625" style="4" customWidth="1"/>
    <col min="4" max="4" width="7.5" style="10" customWidth="1"/>
    <col min="5" max="5" width="13.625" style="4" customWidth="1"/>
    <col min="6" max="6" width="1.5" style="4" customWidth="1"/>
    <col min="7" max="7" width="13.625" style="4" customWidth="1"/>
    <col min="8" max="8" width="1.5" style="4" customWidth="1"/>
    <col min="9" max="9" width="13.625" style="4" customWidth="1"/>
    <col min="10" max="10" width="1.5" style="4" customWidth="1"/>
    <col min="11" max="11" width="13.625" style="4" customWidth="1"/>
    <col min="12" max="15" width="16.5" style="4" customWidth="1"/>
    <col min="16" max="16" width="17.625" style="176" customWidth="1"/>
    <col min="17" max="17" width="13.5" style="176" customWidth="1"/>
    <col min="18" max="19" width="16" style="176" customWidth="1"/>
    <col min="20" max="20" width="14.5" style="21" customWidth="1"/>
    <col min="21" max="21" width="15.5" style="21" customWidth="1"/>
    <col min="22" max="22" width="9.375" style="4" customWidth="1"/>
    <col min="23" max="24" width="14.5" style="4" customWidth="1"/>
    <col min="25" max="25" width="9.375" style="4"/>
    <col min="26" max="27" width="11.5" style="4" bestFit="1" customWidth="1"/>
    <col min="28" max="16384" width="9.375" style="4"/>
  </cols>
  <sheetData>
    <row r="1" spans="1:12" s="36" customFormat="1" ht="20.100000000000001" customHeight="1" x14ac:dyDescent="0.3">
      <c r="A1" s="1" t="s">
        <v>163</v>
      </c>
      <c r="B1" s="23"/>
      <c r="C1" s="23"/>
      <c r="D1" s="24"/>
      <c r="E1" s="25"/>
      <c r="F1" s="25"/>
      <c r="G1" s="25"/>
      <c r="H1" s="27"/>
      <c r="I1" s="26"/>
      <c r="J1" s="25"/>
      <c r="K1" s="26"/>
      <c r="L1" s="33"/>
    </row>
    <row r="2" spans="1:12" s="36" customFormat="1" ht="20.100000000000001" customHeight="1" x14ac:dyDescent="0.25">
      <c r="A2" s="5" t="s">
        <v>96</v>
      </c>
      <c r="B2" s="4"/>
      <c r="C2" s="4"/>
      <c r="D2" s="10"/>
      <c r="E2" s="13"/>
      <c r="F2" s="13"/>
      <c r="G2" s="13"/>
      <c r="H2" s="15"/>
      <c r="I2" s="14"/>
      <c r="J2" s="13"/>
      <c r="K2" s="14"/>
      <c r="L2" s="33"/>
    </row>
    <row r="3" spans="1:12" s="36" customFormat="1" ht="20.100000000000001" customHeight="1" x14ac:dyDescent="0.3">
      <c r="A3" s="5"/>
      <c r="B3" s="2"/>
      <c r="C3" s="2"/>
      <c r="D3" s="3"/>
      <c r="E3" s="2"/>
      <c r="F3" s="2"/>
      <c r="G3" s="12"/>
      <c r="H3" s="4"/>
      <c r="I3" s="12"/>
      <c r="J3" s="2"/>
      <c r="K3" s="12"/>
      <c r="L3" s="33"/>
    </row>
    <row r="4" spans="1:12" s="36" customFormat="1" ht="20.100000000000001" customHeight="1" x14ac:dyDescent="0.25">
      <c r="A4" s="11"/>
      <c r="B4" s="2"/>
      <c r="C4" s="2"/>
      <c r="D4" s="16"/>
      <c r="E4" s="255" t="s">
        <v>1</v>
      </c>
      <c r="F4" s="255"/>
      <c r="G4" s="255"/>
      <c r="H4" s="16"/>
      <c r="I4" s="255" t="s">
        <v>2</v>
      </c>
      <c r="J4" s="255"/>
      <c r="K4" s="255"/>
      <c r="L4" s="33"/>
    </row>
    <row r="5" spans="1:12" s="36" customFormat="1" ht="20.100000000000001" customHeight="1" x14ac:dyDescent="0.25">
      <c r="A5" s="6"/>
      <c r="B5" s="4"/>
      <c r="C5" s="4"/>
      <c r="D5" s="16"/>
      <c r="E5" s="258" t="s">
        <v>157</v>
      </c>
      <c r="F5" s="258"/>
      <c r="G5" s="258"/>
      <c r="H5" s="30"/>
      <c r="I5" s="258" t="s">
        <v>157</v>
      </c>
      <c r="J5" s="258"/>
      <c r="K5" s="258"/>
    </row>
    <row r="6" spans="1:12" ht="20.100000000000001" customHeight="1" x14ac:dyDescent="0.25">
      <c r="A6" s="6"/>
      <c r="D6" s="16"/>
      <c r="E6" s="257" t="s">
        <v>151</v>
      </c>
      <c r="F6" s="257"/>
      <c r="G6" s="257"/>
      <c r="H6" s="16"/>
      <c r="I6" s="257" t="s">
        <v>151</v>
      </c>
      <c r="J6" s="257"/>
      <c r="K6" s="257"/>
    </row>
    <row r="7" spans="1:12" ht="20.100000000000001" customHeight="1" x14ac:dyDescent="0.25">
      <c r="A7" s="6"/>
      <c r="D7" s="17" t="s">
        <v>5</v>
      </c>
      <c r="E7" s="88">
        <v>2024</v>
      </c>
      <c r="F7" s="89"/>
      <c r="G7" s="88">
        <v>2023</v>
      </c>
      <c r="H7" s="16"/>
      <c r="I7" s="88">
        <v>2024</v>
      </c>
      <c r="J7" s="89"/>
      <c r="K7" s="88">
        <v>2023</v>
      </c>
    </row>
    <row r="8" spans="1:12" ht="20.100000000000001" customHeight="1" x14ac:dyDescent="0.25">
      <c r="D8" s="17"/>
      <c r="E8" s="256" t="s">
        <v>6</v>
      </c>
      <c r="F8" s="256"/>
      <c r="G8" s="256"/>
      <c r="H8" s="256"/>
      <c r="I8" s="256"/>
      <c r="J8" s="256"/>
      <c r="K8" s="256"/>
    </row>
    <row r="9" spans="1:12" ht="20.100000000000001" customHeight="1" x14ac:dyDescent="0.25">
      <c r="A9" s="16" t="s">
        <v>36</v>
      </c>
      <c r="B9" s="16"/>
      <c r="C9" s="16"/>
      <c r="D9" s="17">
        <v>12</v>
      </c>
      <c r="E9" s="31">
        <v>13499901</v>
      </c>
      <c r="F9" s="31"/>
      <c r="G9" s="31">
        <v>11630942</v>
      </c>
      <c r="H9" s="31"/>
      <c r="I9" s="31">
        <v>13499895</v>
      </c>
      <c r="J9" s="31"/>
      <c r="K9" s="31">
        <v>11630942</v>
      </c>
    </row>
    <row r="10" spans="1:12" ht="20.100000000000001" customHeight="1" x14ac:dyDescent="0.25">
      <c r="A10" s="16" t="s">
        <v>37</v>
      </c>
      <c r="B10" s="16"/>
      <c r="C10" s="16"/>
      <c r="D10" s="17">
        <v>12</v>
      </c>
      <c r="E10" s="40">
        <v>-2520803</v>
      </c>
      <c r="F10" s="31"/>
      <c r="G10" s="40">
        <v>-1842443</v>
      </c>
      <c r="H10" s="31"/>
      <c r="I10" s="40">
        <v>-2521165</v>
      </c>
      <c r="J10" s="31"/>
      <c r="K10" s="40">
        <v>-1842741</v>
      </c>
    </row>
    <row r="11" spans="1:12" ht="20.100000000000001" customHeight="1" x14ac:dyDescent="0.25">
      <c r="A11" s="71" t="s">
        <v>38</v>
      </c>
      <c r="B11" s="16"/>
      <c r="C11" s="16"/>
      <c r="D11" s="17"/>
      <c r="E11" s="160">
        <f>E9+E10</f>
        <v>10979098</v>
      </c>
      <c r="F11" s="32"/>
      <c r="G11" s="160">
        <f>G9+G10</f>
        <v>9788499</v>
      </c>
      <c r="H11" s="32"/>
      <c r="I11" s="160">
        <f>I9+I10</f>
        <v>10978730</v>
      </c>
      <c r="J11" s="32"/>
      <c r="K11" s="160">
        <f>K9+K10</f>
        <v>9788201</v>
      </c>
    </row>
    <row r="12" spans="1:12" ht="20.100000000000001" customHeight="1" x14ac:dyDescent="0.25">
      <c r="A12" s="93" t="s">
        <v>39</v>
      </c>
      <c r="B12" s="16"/>
      <c r="C12" s="16"/>
      <c r="D12" s="17">
        <v>12</v>
      </c>
      <c r="E12" s="31">
        <v>327548</v>
      </c>
      <c r="F12" s="31"/>
      <c r="G12" s="31">
        <v>384546</v>
      </c>
      <c r="H12" s="31"/>
      <c r="I12" s="31">
        <v>349100</v>
      </c>
      <c r="J12" s="31"/>
      <c r="K12" s="31">
        <v>400206</v>
      </c>
    </row>
    <row r="13" spans="1:12" ht="20.100000000000001" customHeight="1" x14ac:dyDescent="0.25">
      <c r="A13" s="93" t="s">
        <v>40</v>
      </c>
      <c r="B13" s="16"/>
      <c r="C13" s="16"/>
      <c r="D13" s="17"/>
      <c r="E13" s="40">
        <v>-501487</v>
      </c>
      <c r="F13" s="31"/>
      <c r="G13" s="40">
        <v>-424138</v>
      </c>
      <c r="H13" s="31"/>
      <c r="I13" s="40">
        <v>-563062</v>
      </c>
      <c r="J13" s="31"/>
      <c r="K13" s="40">
        <v>-459747</v>
      </c>
    </row>
    <row r="14" spans="1:12" ht="20.100000000000001" customHeight="1" x14ac:dyDescent="0.25">
      <c r="A14" s="85" t="s">
        <v>152</v>
      </c>
      <c r="B14" s="16"/>
      <c r="C14" s="16"/>
      <c r="D14" s="17"/>
      <c r="E14" s="160">
        <f>E12+E13</f>
        <v>-173939</v>
      </c>
      <c r="F14" s="32"/>
      <c r="G14" s="160">
        <f>G12+G13</f>
        <v>-39592</v>
      </c>
      <c r="H14" s="32"/>
      <c r="I14" s="160">
        <f>I12+I13</f>
        <v>-213962</v>
      </c>
      <c r="J14" s="32"/>
      <c r="K14" s="160">
        <f>K12+K13</f>
        <v>-59541</v>
      </c>
    </row>
    <row r="15" spans="1:12" ht="20.100000000000001" customHeight="1" x14ac:dyDescent="0.25">
      <c r="A15" s="93" t="s">
        <v>206</v>
      </c>
      <c r="B15" s="16"/>
      <c r="C15" s="16"/>
      <c r="D15" s="17"/>
      <c r="E15" s="48">
        <v>-10426</v>
      </c>
      <c r="F15" s="31"/>
      <c r="G15" s="48">
        <v>5924</v>
      </c>
      <c r="H15" s="16"/>
      <c r="I15" s="48">
        <v>-10443</v>
      </c>
      <c r="J15" s="31"/>
      <c r="K15" s="48">
        <v>5941</v>
      </c>
    </row>
    <row r="16" spans="1:12" ht="20.100000000000001" customHeight="1" x14ac:dyDescent="0.25">
      <c r="A16" s="93" t="s">
        <v>153</v>
      </c>
      <c r="B16" s="16"/>
      <c r="C16" s="16"/>
      <c r="D16" s="17"/>
      <c r="E16" s="48">
        <v>66</v>
      </c>
      <c r="F16" s="31"/>
      <c r="G16" s="48">
        <v>122</v>
      </c>
      <c r="H16" s="16"/>
      <c r="I16" s="48">
        <v>66</v>
      </c>
      <c r="J16" s="31"/>
      <c r="K16" s="48">
        <v>122</v>
      </c>
    </row>
    <row r="17" spans="1:13" ht="20.100000000000001" customHeight="1" x14ac:dyDescent="0.25">
      <c r="A17" s="93" t="s">
        <v>41</v>
      </c>
      <c r="B17" s="16"/>
      <c r="C17" s="16"/>
      <c r="D17" s="17">
        <v>12</v>
      </c>
      <c r="E17" s="40">
        <v>105180</v>
      </c>
      <c r="F17" s="31"/>
      <c r="G17" s="40">
        <v>124638</v>
      </c>
      <c r="H17" s="31"/>
      <c r="I17" s="40">
        <v>108594</v>
      </c>
      <c r="J17" s="31"/>
      <c r="K17" s="40">
        <v>128022</v>
      </c>
    </row>
    <row r="18" spans="1:13" ht="20.100000000000001" customHeight="1" x14ac:dyDescent="0.25">
      <c r="A18" s="85" t="s">
        <v>42</v>
      </c>
      <c r="B18" s="16"/>
      <c r="C18" s="16"/>
      <c r="D18" s="17"/>
      <c r="E18" s="160">
        <f>E11+E14+SUM(E15:E17)</f>
        <v>10899979</v>
      </c>
      <c r="F18" s="31"/>
      <c r="G18" s="160">
        <f>G11+G14+SUM(G15:G17)</f>
        <v>9879591</v>
      </c>
      <c r="H18" s="31"/>
      <c r="I18" s="160">
        <f>I11+I14+SUM(I15:I17)</f>
        <v>10862985</v>
      </c>
      <c r="J18" s="31"/>
      <c r="K18" s="160">
        <f>K11+K14+SUM(K15:K17)</f>
        <v>9862745</v>
      </c>
    </row>
    <row r="19" spans="1:13" ht="20.100000000000001" customHeight="1" x14ac:dyDescent="0.25">
      <c r="A19" s="85" t="s">
        <v>43</v>
      </c>
      <c r="B19" s="16"/>
      <c r="C19" s="16"/>
      <c r="D19" s="17"/>
      <c r="E19" s="31"/>
      <c r="F19" s="31"/>
      <c r="G19" s="31"/>
      <c r="H19" s="31"/>
      <c r="I19" s="31"/>
      <c r="J19" s="31"/>
      <c r="K19" s="31"/>
    </row>
    <row r="20" spans="1:13" ht="20.100000000000001" customHeight="1" x14ac:dyDescent="0.25">
      <c r="A20" s="93" t="s">
        <v>44</v>
      </c>
      <c r="B20" s="16"/>
      <c r="C20" s="16"/>
      <c r="D20" s="17"/>
      <c r="E20" s="31">
        <v>2785153</v>
      </c>
      <c r="F20" s="31"/>
      <c r="G20" s="31">
        <v>2379459</v>
      </c>
      <c r="H20" s="31"/>
      <c r="I20" s="31">
        <v>2751061</v>
      </c>
      <c r="J20" s="31"/>
      <c r="K20" s="31">
        <v>2353493</v>
      </c>
    </row>
    <row r="21" spans="1:13" ht="20.100000000000001" customHeight="1" x14ac:dyDescent="0.25">
      <c r="A21" s="93" t="s">
        <v>45</v>
      </c>
      <c r="B21" s="16"/>
      <c r="C21" s="16"/>
      <c r="D21" s="17"/>
      <c r="E21" s="31">
        <v>23370</v>
      </c>
      <c r="F21" s="31"/>
      <c r="G21" s="31">
        <v>13365</v>
      </c>
      <c r="H21" s="31"/>
      <c r="I21" s="31">
        <v>23370</v>
      </c>
      <c r="J21" s="31"/>
      <c r="K21" s="31">
        <v>13365</v>
      </c>
    </row>
    <row r="22" spans="1:13" ht="20.100000000000001" customHeight="1" x14ac:dyDescent="0.25">
      <c r="A22" s="93" t="s">
        <v>46</v>
      </c>
      <c r="B22" s="16"/>
      <c r="C22" s="16"/>
      <c r="E22" s="31">
        <v>555034</v>
      </c>
      <c r="F22" s="31"/>
      <c r="G22" s="31">
        <v>496409</v>
      </c>
      <c r="H22" s="31"/>
      <c r="I22" s="31">
        <v>549584</v>
      </c>
      <c r="J22" s="31"/>
      <c r="K22" s="31">
        <v>492694</v>
      </c>
    </row>
    <row r="23" spans="1:13" ht="20.100000000000001" customHeight="1" x14ac:dyDescent="0.25">
      <c r="A23" s="93" t="s">
        <v>47</v>
      </c>
      <c r="B23" s="16"/>
      <c r="C23" s="16"/>
      <c r="D23" s="17"/>
      <c r="E23" s="31">
        <v>425085</v>
      </c>
      <c r="F23" s="31"/>
      <c r="G23" s="31">
        <v>372651</v>
      </c>
      <c r="H23" s="31"/>
      <c r="I23" s="31">
        <v>424906</v>
      </c>
      <c r="J23" s="31"/>
      <c r="K23" s="31">
        <v>372615</v>
      </c>
    </row>
    <row r="24" spans="1:13" ht="20.100000000000001" customHeight="1" x14ac:dyDescent="0.25">
      <c r="A24" s="93" t="s">
        <v>48</v>
      </c>
      <c r="B24" s="16"/>
      <c r="C24" s="16"/>
      <c r="D24" s="17">
        <v>12</v>
      </c>
      <c r="E24" s="40">
        <v>437779</v>
      </c>
      <c r="F24" s="31"/>
      <c r="G24" s="40">
        <v>296975</v>
      </c>
      <c r="H24" s="31"/>
      <c r="I24" s="40">
        <v>420627</v>
      </c>
      <c r="J24" s="31"/>
      <c r="K24" s="40">
        <v>283767</v>
      </c>
    </row>
    <row r="25" spans="1:13" ht="20.100000000000001" customHeight="1" x14ac:dyDescent="0.25">
      <c r="A25" s="85" t="s">
        <v>49</v>
      </c>
      <c r="B25" s="16"/>
      <c r="C25" s="16"/>
      <c r="D25" s="17"/>
      <c r="E25" s="160">
        <f>SUM(E20:E24)</f>
        <v>4226421</v>
      </c>
      <c r="F25" s="32"/>
      <c r="G25" s="160">
        <f>SUM(G20:G24)</f>
        <v>3558859</v>
      </c>
      <c r="H25" s="32"/>
      <c r="I25" s="160">
        <f>SUM(I20:I24)</f>
        <v>4169548</v>
      </c>
      <c r="J25" s="32"/>
      <c r="K25" s="160">
        <f>SUM(K20:K24)</f>
        <v>3515934</v>
      </c>
    </row>
    <row r="26" spans="1:13" ht="20.100000000000001" customHeight="1" x14ac:dyDescent="0.25">
      <c r="A26" s="93" t="s">
        <v>50</v>
      </c>
      <c r="B26" s="16"/>
      <c r="C26" s="16"/>
      <c r="D26" s="17"/>
      <c r="E26" s="40">
        <v>3630049</v>
      </c>
      <c r="F26" s="31"/>
      <c r="G26" s="40">
        <v>2794481</v>
      </c>
      <c r="H26" s="31"/>
      <c r="I26" s="40">
        <v>3630049</v>
      </c>
      <c r="J26" s="31"/>
      <c r="K26" s="40">
        <v>2794481</v>
      </c>
      <c r="L26" s="218"/>
      <c r="M26" s="174"/>
    </row>
    <row r="27" spans="1:13" ht="20.100000000000001" customHeight="1" x14ac:dyDescent="0.25">
      <c r="A27" s="71" t="s">
        <v>51</v>
      </c>
      <c r="B27" s="16"/>
      <c r="C27" s="16"/>
      <c r="D27" s="17"/>
      <c r="E27" s="208">
        <f>E18-E25-E26</f>
        <v>3043509</v>
      </c>
      <c r="F27" s="32"/>
      <c r="G27" s="208">
        <f>G18-G25-G26</f>
        <v>3526251</v>
      </c>
      <c r="H27" s="32"/>
      <c r="I27" s="208">
        <f>I18-I25-I26</f>
        <v>3063388</v>
      </c>
      <c r="J27" s="32"/>
      <c r="K27" s="208">
        <f>K18-K25-K26</f>
        <v>3552330</v>
      </c>
    </row>
    <row r="28" spans="1:13" ht="20.100000000000001" customHeight="1" x14ac:dyDescent="0.25">
      <c r="A28" s="16" t="s">
        <v>52</v>
      </c>
      <c r="B28" s="16"/>
      <c r="C28" s="16"/>
      <c r="D28" s="17"/>
      <c r="E28" s="40">
        <v>611919</v>
      </c>
      <c r="F28" s="31"/>
      <c r="G28" s="40">
        <v>709590</v>
      </c>
      <c r="H28" s="31"/>
      <c r="I28" s="40">
        <v>612009</v>
      </c>
      <c r="J28" s="31"/>
      <c r="K28" s="40">
        <v>709699</v>
      </c>
    </row>
    <row r="29" spans="1:13" ht="20.100000000000001" customHeight="1" x14ac:dyDescent="0.25">
      <c r="A29" s="71" t="s">
        <v>117</v>
      </c>
      <c r="B29" s="16"/>
      <c r="C29" s="16"/>
      <c r="D29" s="17"/>
      <c r="E29" s="160">
        <f>E27-E28</f>
        <v>2431590</v>
      </c>
      <c r="F29" s="32"/>
      <c r="G29" s="160">
        <f>G27-G28</f>
        <v>2816661</v>
      </c>
      <c r="H29" s="32"/>
      <c r="I29" s="160">
        <f>I27-I28</f>
        <v>2451379</v>
      </c>
      <c r="J29" s="32"/>
      <c r="K29" s="160">
        <f>K27-K28</f>
        <v>2842631</v>
      </c>
    </row>
    <row r="30" spans="1:13" ht="20.100000000000001" customHeight="1" x14ac:dyDescent="0.3">
      <c r="A30" s="7"/>
      <c r="D30" s="17"/>
      <c r="E30" s="38"/>
      <c r="F30" s="39"/>
      <c r="G30" s="38"/>
      <c r="H30" s="39"/>
      <c r="I30" s="38"/>
      <c r="J30" s="39"/>
      <c r="K30" s="38"/>
    </row>
    <row r="31" spans="1:13" ht="20.100000000000001" customHeight="1" x14ac:dyDescent="0.25">
      <c r="A31" s="35"/>
      <c r="D31" s="17"/>
      <c r="E31" s="32"/>
      <c r="F31" s="32"/>
      <c r="G31" s="45"/>
      <c r="H31" s="32"/>
      <c r="I31" s="45"/>
      <c r="J31" s="32"/>
      <c r="K31" s="45"/>
    </row>
    <row r="32" spans="1:13" ht="20.100000000000001" customHeight="1" x14ac:dyDescent="0.25">
      <c r="A32" s="6"/>
      <c r="E32" s="174"/>
      <c r="F32" s="174"/>
      <c r="G32" s="174"/>
      <c r="H32" s="174"/>
      <c r="I32" s="174"/>
      <c r="J32" s="174"/>
      <c r="K32" s="174"/>
    </row>
    <row r="33" spans="1:22" ht="20.100000000000001" customHeight="1" x14ac:dyDescent="0.3">
      <c r="A33" s="1" t="s">
        <v>163</v>
      </c>
      <c r="B33" s="23"/>
      <c r="C33" s="23"/>
      <c r="D33" s="24"/>
      <c r="E33" s="25"/>
      <c r="F33" s="25"/>
      <c r="G33" s="25"/>
      <c r="H33" s="27"/>
      <c r="I33" s="26"/>
      <c r="J33" s="25"/>
      <c r="K33" s="26"/>
    </row>
    <row r="34" spans="1:22" ht="20.100000000000001" customHeight="1" x14ac:dyDescent="0.25">
      <c r="A34" s="5" t="s">
        <v>96</v>
      </c>
      <c r="E34" s="13"/>
      <c r="F34" s="13"/>
      <c r="G34" s="13"/>
      <c r="H34" s="15"/>
      <c r="I34" s="14"/>
      <c r="J34" s="13"/>
      <c r="K34" s="14"/>
    </row>
    <row r="35" spans="1:22" ht="20.100000000000001" customHeight="1" x14ac:dyDescent="0.3">
      <c r="A35" s="5"/>
      <c r="B35" s="2"/>
      <c r="C35" s="2"/>
      <c r="D35" s="3"/>
      <c r="E35" s="2"/>
      <c r="F35" s="2"/>
      <c r="G35" s="12"/>
      <c r="I35" s="12"/>
      <c r="J35" s="2"/>
      <c r="K35" s="12"/>
    </row>
    <row r="36" spans="1:22" ht="20.100000000000001" customHeight="1" x14ac:dyDescent="0.25">
      <c r="A36" s="11"/>
      <c r="B36" s="2"/>
      <c r="C36" s="2"/>
      <c r="D36" s="87"/>
      <c r="E36" s="255" t="s">
        <v>1</v>
      </c>
      <c r="F36" s="255"/>
      <c r="G36" s="255"/>
      <c r="H36" s="16"/>
      <c r="I36" s="255" t="s">
        <v>2</v>
      </c>
      <c r="J36" s="255"/>
      <c r="K36" s="255"/>
    </row>
    <row r="37" spans="1:22" ht="20.100000000000001" customHeight="1" x14ac:dyDescent="0.25">
      <c r="A37" s="6"/>
      <c r="D37" s="175"/>
      <c r="E37" s="258" t="s">
        <v>157</v>
      </c>
      <c r="F37" s="258"/>
      <c r="G37" s="258"/>
      <c r="H37" s="30"/>
      <c r="I37" s="258" t="s">
        <v>157</v>
      </c>
      <c r="J37" s="258"/>
      <c r="K37" s="258"/>
    </row>
    <row r="38" spans="1:22" ht="20.100000000000001" customHeight="1" x14ac:dyDescent="0.25">
      <c r="A38" s="6"/>
      <c r="D38" s="175"/>
      <c r="E38" s="257" t="s">
        <v>151</v>
      </c>
      <c r="F38" s="257"/>
      <c r="G38" s="257"/>
      <c r="H38" s="16"/>
      <c r="I38" s="257" t="s">
        <v>151</v>
      </c>
      <c r="J38" s="257"/>
      <c r="K38" s="257"/>
    </row>
    <row r="39" spans="1:22" ht="20.100000000000001" customHeight="1" x14ac:dyDescent="0.25">
      <c r="A39" s="6"/>
      <c r="D39" s="17" t="s">
        <v>5</v>
      </c>
      <c r="E39" s="88">
        <v>2024</v>
      </c>
      <c r="F39" s="89"/>
      <c r="G39" s="88">
        <v>2023</v>
      </c>
      <c r="H39" s="16"/>
      <c r="I39" s="88">
        <v>2024</v>
      </c>
      <c r="J39" s="89"/>
      <c r="K39" s="88">
        <v>2023</v>
      </c>
    </row>
    <row r="40" spans="1:22" ht="20.100000000000001" customHeight="1" x14ac:dyDescent="0.25">
      <c r="D40" s="17"/>
      <c r="E40" s="256" t="s">
        <v>6</v>
      </c>
      <c r="F40" s="256"/>
      <c r="G40" s="256"/>
      <c r="H40" s="256"/>
      <c r="I40" s="256"/>
      <c r="J40" s="256"/>
      <c r="K40" s="256"/>
    </row>
    <row r="41" spans="1:22" ht="20.100000000000001" customHeight="1" x14ac:dyDescent="0.25">
      <c r="A41" s="85" t="s">
        <v>53</v>
      </c>
      <c r="D41" s="17"/>
      <c r="E41" s="38"/>
      <c r="F41" s="39"/>
      <c r="G41" s="38"/>
      <c r="H41" s="39"/>
      <c r="I41" s="38"/>
      <c r="J41" s="39"/>
      <c r="K41" s="38"/>
    </row>
    <row r="42" spans="1:22" ht="20.100000000000001" customHeight="1" x14ac:dyDescent="0.25">
      <c r="A42" s="125" t="s">
        <v>54</v>
      </c>
      <c r="D42" s="17"/>
      <c r="E42" s="38"/>
      <c r="F42" s="39"/>
      <c r="G42" s="38"/>
      <c r="H42" s="39"/>
      <c r="I42" s="38"/>
      <c r="J42" s="39"/>
      <c r="K42" s="38"/>
    </row>
    <row r="43" spans="1:22" ht="20.100000000000001" customHeight="1" x14ac:dyDescent="0.25">
      <c r="A43" s="124" t="s">
        <v>191</v>
      </c>
      <c r="B43" s="16"/>
      <c r="C43" s="16"/>
      <c r="D43" s="30"/>
      <c r="E43" s="39"/>
      <c r="F43" s="39"/>
      <c r="G43" s="39"/>
      <c r="H43" s="39"/>
      <c r="I43" s="39"/>
      <c r="J43" s="39"/>
      <c r="K43" s="39"/>
    </row>
    <row r="44" spans="1:22" ht="20.100000000000001" customHeight="1" x14ac:dyDescent="0.25">
      <c r="A44" s="125"/>
      <c r="B44" s="16" t="s">
        <v>90</v>
      </c>
      <c r="C44" s="16"/>
      <c r="D44" s="17"/>
      <c r="E44" s="18">
        <v>3626</v>
      </c>
      <c r="F44" s="18"/>
      <c r="G44" s="18">
        <v>-5043</v>
      </c>
      <c r="H44" s="18"/>
      <c r="I44" s="18">
        <v>3626</v>
      </c>
      <c r="J44" s="18"/>
      <c r="K44" s="18">
        <v>-5043</v>
      </c>
    </row>
    <row r="45" spans="1:22" s="16" customFormat="1" ht="21" customHeight="1" x14ac:dyDescent="0.25">
      <c r="A45" s="124" t="s">
        <v>174</v>
      </c>
      <c r="D45" s="30"/>
      <c r="E45" s="211">
        <v>36507</v>
      </c>
      <c r="F45" s="18">
        <v>-21493</v>
      </c>
      <c r="G45" s="211">
        <v>36916</v>
      </c>
      <c r="H45" s="120">
        <v>0</v>
      </c>
      <c r="I45" s="18">
        <v>36507</v>
      </c>
      <c r="J45" s="18">
        <v>-21493</v>
      </c>
      <c r="K45" s="18">
        <v>36916</v>
      </c>
      <c r="L45" s="120"/>
      <c r="Q45" s="206"/>
      <c r="R45" s="206"/>
      <c r="S45" s="206"/>
      <c r="T45" s="206"/>
      <c r="U45" s="19"/>
      <c r="V45" s="19"/>
    </row>
    <row r="46" spans="1:22" ht="20.100000000000001" customHeight="1" x14ac:dyDescent="0.25">
      <c r="A46" s="126" t="s">
        <v>137</v>
      </c>
      <c r="B46" s="16"/>
      <c r="C46" s="16"/>
      <c r="D46" s="17"/>
      <c r="E46" s="18"/>
      <c r="F46" s="18"/>
      <c r="G46" s="18"/>
      <c r="H46" s="18"/>
      <c r="I46" s="18"/>
      <c r="J46" s="18"/>
      <c r="K46" s="18"/>
    </row>
    <row r="47" spans="1:22" ht="20.100000000000001" customHeight="1" x14ac:dyDescent="0.25">
      <c r="A47" s="16" t="s">
        <v>154</v>
      </c>
      <c r="B47" s="16" t="s">
        <v>155</v>
      </c>
      <c r="C47" s="16"/>
      <c r="D47" s="17"/>
      <c r="E47" s="209">
        <v>-8027</v>
      </c>
      <c r="F47" s="208"/>
      <c r="G47" s="209">
        <v>-6374</v>
      </c>
      <c r="H47" s="48"/>
      <c r="I47" s="209">
        <v>-8027</v>
      </c>
      <c r="J47" s="48"/>
      <c r="K47" s="209">
        <v>-6374</v>
      </c>
    </row>
    <row r="48" spans="1:22" ht="20.100000000000001" customHeight="1" x14ac:dyDescent="0.25">
      <c r="A48" s="85"/>
      <c r="B48" s="16"/>
      <c r="C48" s="16"/>
      <c r="D48" s="37"/>
      <c r="E48" s="160">
        <f>E44+E45+E47</f>
        <v>32106</v>
      </c>
      <c r="F48" s="208"/>
      <c r="G48" s="160">
        <f>G44+G45+G47</f>
        <v>25499</v>
      </c>
      <c r="H48" s="208"/>
      <c r="I48" s="160">
        <f>I44+I45+I47</f>
        <v>32106</v>
      </c>
      <c r="J48" s="208"/>
      <c r="K48" s="160">
        <f>K44+K45+K47</f>
        <v>25499</v>
      </c>
    </row>
    <row r="49" spans="1:19" ht="20.100000000000001" customHeight="1" x14ac:dyDescent="0.25">
      <c r="A49" s="6"/>
      <c r="D49" s="37"/>
      <c r="E49" s="208"/>
      <c r="F49" s="208"/>
      <c r="G49" s="208"/>
      <c r="H49" s="208"/>
      <c r="I49" s="208"/>
      <c r="J49" s="208"/>
      <c r="K49" s="208"/>
    </row>
    <row r="50" spans="1:19" ht="20.100000000000001" customHeight="1" x14ac:dyDescent="0.25">
      <c r="A50" s="87" t="s">
        <v>102</v>
      </c>
      <c r="D50" s="37"/>
      <c r="E50" s="48"/>
      <c r="F50" s="208"/>
      <c r="G50" s="48"/>
      <c r="H50" s="48"/>
      <c r="I50" s="48"/>
      <c r="J50" s="48"/>
      <c r="K50" s="48"/>
    </row>
    <row r="51" spans="1:19" ht="20.100000000000001" customHeight="1" x14ac:dyDescent="0.25">
      <c r="A51" s="124" t="s">
        <v>207</v>
      </c>
      <c r="B51" s="16"/>
      <c r="C51" s="16"/>
      <c r="D51" s="37"/>
      <c r="E51" s="48"/>
      <c r="F51" s="208"/>
      <c r="G51" s="48"/>
      <c r="H51" s="48"/>
      <c r="I51" s="48"/>
      <c r="J51" s="48"/>
      <c r="K51" s="48"/>
    </row>
    <row r="52" spans="1:19" ht="20.100000000000001" customHeight="1" x14ac:dyDescent="0.25">
      <c r="A52" s="125"/>
      <c r="B52" s="16" t="s">
        <v>90</v>
      </c>
      <c r="C52" s="16"/>
      <c r="D52" s="17">
        <v>3</v>
      </c>
      <c r="E52" s="18">
        <v>-16</v>
      </c>
      <c r="F52" s="18"/>
      <c r="G52" s="18">
        <v>7</v>
      </c>
      <c r="H52" s="18"/>
      <c r="I52" s="18">
        <v>-16</v>
      </c>
      <c r="J52" s="18"/>
      <c r="K52" s="18">
        <v>7</v>
      </c>
    </row>
    <row r="53" spans="1:19" ht="20.100000000000001" customHeight="1" x14ac:dyDescent="0.25">
      <c r="A53" s="126" t="s">
        <v>137</v>
      </c>
      <c r="B53" s="16"/>
      <c r="C53" s="16"/>
      <c r="D53" s="37"/>
      <c r="E53" s="18"/>
      <c r="F53" s="18"/>
      <c r="G53" s="18"/>
      <c r="H53" s="18"/>
      <c r="I53" s="18"/>
      <c r="J53" s="18"/>
      <c r="K53" s="18"/>
    </row>
    <row r="54" spans="1:19" ht="20.100000000000001" customHeight="1" x14ac:dyDescent="0.25">
      <c r="A54" s="93"/>
      <c r="B54" s="16" t="s">
        <v>156</v>
      </c>
      <c r="C54" s="16"/>
      <c r="D54" s="17"/>
      <c r="E54" s="82">
        <v>3</v>
      </c>
      <c r="F54" s="18"/>
      <c r="G54" s="82">
        <v>-1</v>
      </c>
      <c r="H54" s="18"/>
      <c r="I54" s="82">
        <v>3</v>
      </c>
      <c r="J54" s="18"/>
      <c r="K54" s="82">
        <v>-1</v>
      </c>
    </row>
    <row r="55" spans="1:19" ht="20.100000000000001" customHeight="1" x14ac:dyDescent="0.25">
      <c r="A55" s="85"/>
      <c r="D55" s="17"/>
      <c r="E55" s="160">
        <f>SUM(E52:E54)</f>
        <v>-13</v>
      </c>
      <c r="F55" s="208"/>
      <c r="G55" s="160">
        <f>SUM(G52:G54)</f>
        <v>6</v>
      </c>
      <c r="H55" s="208"/>
      <c r="I55" s="160">
        <f>SUM(I52:I54)</f>
        <v>-13</v>
      </c>
      <c r="J55" s="208"/>
      <c r="K55" s="160">
        <f>SUM(K52:K54)</f>
        <v>6</v>
      </c>
    </row>
    <row r="56" spans="1:19" ht="20.100000000000001" customHeight="1" x14ac:dyDescent="0.25">
      <c r="A56" s="85"/>
      <c r="D56" s="17"/>
      <c r="E56" s="208"/>
      <c r="F56" s="208"/>
      <c r="G56" s="208"/>
      <c r="H56" s="208"/>
      <c r="I56" s="208"/>
      <c r="J56" s="208"/>
      <c r="K56" s="208"/>
      <c r="P56" s="22"/>
      <c r="Q56" s="22"/>
      <c r="R56" s="22"/>
      <c r="S56" s="22"/>
    </row>
    <row r="57" spans="1:19" ht="20.100000000000001" customHeight="1" x14ac:dyDescent="0.25">
      <c r="A57" s="127" t="s">
        <v>168</v>
      </c>
      <c r="B57" s="16"/>
      <c r="C57" s="16"/>
      <c r="D57" s="17"/>
      <c r="E57" s="160">
        <f>E48+E55</f>
        <v>32093</v>
      </c>
      <c r="F57" s="208"/>
      <c r="G57" s="160">
        <f>G48+G55</f>
        <v>25505</v>
      </c>
      <c r="H57" s="208"/>
      <c r="I57" s="160">
        <f>I48+I55</f>
        <v>32093</v>
      </c>
      <c r="J57" s="208"/>
      <c r="K57" s="160">
        <f>K48+K55</f>
        <v>25505</v>
      </c>
    </row>
    <row r="58" spans="1:19" ht="20.100000000000001" customHeight="1" thickBot="1" x14ac:dyDescent="0.3">
      <c r="A58" s="127" t="s">
        <v>114</v>
      </c>
      <c r="B58" s="16"/>
      <c r="C58" s="16"/>
      <c r="D58" s="17"/>
      <c r="E58" s="207">
        <f>E29+E57</f>
        <v>2463683</v>
      </c>
      <c r="F58" s="208"/>
      <c r="G58" s="207">
        <f>G29+G57</f>
        <v>2842166</v>
      </c>
      <c r="H58" s="208"/>
      <c r="I58" s="207">
        <f>I29+I57</f>
        <v>2483472</v>
      </c>
      <c r="J58" s="208"/>
      <c r="K58" s="207">
        <f>K29+K57</f>
        <v>2868136</v>
      </c>
    </row>
    <row r="59" spans="1:19" ht="20.100000000000001" customHeight="1" thickTop="1" x14ac:dyDescent="0.25">
      <c r="A59" s="35"/>
      <c r="D59" s="17"/>
      <c r="E59" s="32"/>
      <c r="F59" s="32"/>
      <c r="G59" s="32"/>
      <c r="H59" s="32"/>
      <c r="I59" s="45"/>
      <c r="J59" s="32"/>
      <c r="K59" s="45"/>
    </row>
    <row r="60" spans="1:19" ht="20.100000000000001" customHeight="1" x14ac:dyDescent="0.25">
      <c r="A60" s="85" t="s">
        <v>55</v>
      </c>
      <c r="D60" s="17">
        <v>15</v>
      </c>
      <c r="E60" s="121"/>
      <c r="F60" s="122"/>
      <c r="G60" s="121"/>
      <c r="H60" s="121"/>
      <c r="I60" s="121"/>
      <c r="J60" s="121"/>
      <c r="K60" s="121"/>
    </row>
    <row r="61" spans="1:19" ht="20.100000000000001" customHeight="1" thickBot="1" x14ac:dyDescent="0.3">
      <c r="A61" s="93" t="s">
        <v>111</v>
      </c>
      <c r="D61" s="17"/>
      <c r="E61" s="123">
        <v>1.99</v>
      </c>
      <c r="F61" s="122"/>
      <c r="G61" s="123">
        <v>2.42</v>
      </c>
      <c r="H61" s="121"/>
      <c r="I61" s="123">
        <v>2</v>
      </c>
      <c r="J61" s="121"/>
      <c r="K61" s="123">
        <v>2.44</v>
      </c>
    </row>
    <row r="62" spans="1:19" ht="20.100000000000001" customHeight="1" thickTop="1" thickBot="1" x14ac:dyDescent="0.3">
      <c r="A62" s="93" t="s">
        <v>112</v>
      </c>
      <c r="B62" s="53"/>
      <c r="C62" s="53"/>
      <c r="D62" s="54"/>
      <c r="E62" s="52">
        <v>1.98</v>
      </c>
      <c r="F62" s="55"/>
      <c r="G62" s="52">
        <v>2.39</v>
      </c>
      <c r="H62" s="56"/>
      <c r="I62" s="52">
        <v>2</v>
      </c>
      <c r="J62" s="56"/>
      <c r="K62" s="52">
        <v>2.41</v>
      </c>
    </row>
    <row r="63" spans="1:19" ht="20.100000000000001" customHeight="1" thickTop="1" x14ac:dyDescent="0.25">
      <c r="A63" s="177"/>
      <c r="B63" s="21"/>
      <c r="C63" s="21"/>
      <c r="D63" s="37"/>
      <c r="E63" s="20"/>
      <c r="F63" s="20"/>
      <c r="G63" s="20"/>
      <c r="H63" s="20"/>
      <c r="I63" s="41"/>
      <c r="J63" s="20"/>
      <c r="K63" s="41"/>
    </row>
    <row r="71" spans="1:11" ht="20.100000000000001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spans="1:11" ht="20.100000000000001" customHeight="1" x14ac:dyDescent="0.25">
      <c r="A72" s="253" t="s">
        <v>56</v>
      </c>
      <c r="B72" s="253"/>
      <c r="C72" s="253"/>
      <c r="D72" s="33"/>
      <c r="E72" s="254" t="s">
        <v>34</v>
      </c>
      <c r="F72" s="254"/>
      <c r="G72" s="254"/>
      <c r="H72" s="254"/>
      <c r="I72" s="254"/>
      <c r="J72" s="47"/>
      <c r="K72" s="33"/>
    </row>
    <row r="73" spans="1:11" ht="20.100000000000001" customHeight="1" x14ac:dyDescent="0.25">
      <c r="A73" s="253" t="s">
        <v>35</v>
      </c>
      <c r="B73" s="253"/>
      <c r="C73" s="253"/>
      <c r="D73" s="33"/>
      <c r="E73" s="254" t="s">
        <v>35</v>
      </c>
      <c r="F73" s="254"/>
      <c r="G73" s="254"/>
      <c r="H73" s="254"/>
      <c r="I73" s="254"/>
      <c r="J73" s="47"/>
      <c r="K73" s="47"/>
    </row>
    <row r="74" spans="1:11" ht="20.100000000000001" customHeight="1" x14ac:dyDescent="0.25">
      <c r="A74" s="58"/>
      <c r="B74" s="58"/>
      <c r="C74" s="58"/>
      <c r="D74" s="33"/>
      <c r="E74" s="57"/>
      <c r="F74" s="57"/>
      <c r="G74" s="57"/>
      <c r="H74" s="57"/>
      <c r="I74" s="57"/>
      <c r="J74" s="57"/>
      <c r="K74" s="47"/>
    </row>
    <row r="75" spans="1:11" ht="20.100000000000001" customHeight="1" x14ac:dyDescent="0.25">
      <c r="A75" s="58"/>
      <c r="B75" s="58"/>
      <c r="C75" s="58"/>
      <c r="D75" s="33"/>
      <c r="E75" s="57"/>
      <c r="F75" s="57"/>
      <c r="G75" s="57"/>
      <c r="H75" s="57"/>
      <c r="I75" s="57"/>
      <c r="J75" s="57"/>
      <c r="K75" s="47"/>
    </row>
  </sheetData>
  <mergeCells count="18">
    <mergeCell ref="A73:C73"/>
    <mergeCell ref="E73:I73"/>
    <mergeCell ref="E37:G37"/>
    <mergeCell ref="I37:K37"/>
    <mergeCell ref="E38:G38"/>
    <mergeCell ref="I38:K38"/>
    <mergeCell ref="E40:K40"/>
    <mergeCell ref="A72:C72"/>
    <mergeCell ref="E72:I72"/>
    <mergeCell ref="E36:G36"/>
    <mergeCell ref="I36:K36"/>
    <mergeCell ref="E4:G4"/>
    <mergeCell ref="I4:K4"/>
    <mergeCell ref="E5:G5"/>
    <mergeCell ref="I5:K5"/>
    <mergeCell ref="E6:G6"/>
    <mergeCell ref="I6:K6"/>
    <mergeCell ref="E8:K8"/>
  </mergeCells>
  <pageMargins left="0.8" right="0.8" top="0.48" bottom="0.5" header="0.5" footer="0.5"/>
  <pageSetup paperSize="9" scale="67" firstPageNumber="6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32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11A3-7169-4A9D-9D82-C0490249893A}">
  <dimension ref="A1:AC35"/>
  <sheetViews>
    <sheetView view="pageBreakPreview" topLeftCell="G1" zoomScale="70" zoomScaleNormal="70" zoomScaleSheetLayoutView="70" workbookViewId="0">
      <selection activeCell="AC22" sqref="AC22"/>
    </sheetView>
  </sheetViews>
  <sheetFormatPr defaultColWidth="9.5" defaultRowHeight="15" x14ac:dyDescent="0.25"/>
  <cols>
    <col min="1" max="1" width="2" style="16" customWidth="1"/>
    <col min="2" max="2" width="2.625" style="16" customWidth="1"/>
    <col min="3" max="3" width="47.5" style="16" customWidth="1"/>
    <col min="4" max="4" width="6" style="30" customWidth="1"/>
    <col min="5" max="5" width="0.625" style="17" customWidth="1"/>
    <col min="6" max="6" width="12.625" style="16" customWidth="1"/>
    <col min="7" max="7" width="0.625" style="16" customWidth="1"/>
    <col min="8" max="8" width="12.625" style="16" customWidth="1"/>
    <col min="9" max="9" width="0.625" style="16" customWidth="1"/>
    <col min="10" max="10" width="14.375" style="16" customWidth="1"/>
    <col min="11" max="11" width="0.625" style="16" customWidth="1"/>
    <col min="12" max="12" width="12.625" style="16" customWidth="1"/>
    <col min="13" max="13" width="0.625" style="16" customWidth="1"/>
    <col min="14" max="14" width="17.625" style="16" customWidth="1"/>
    <col min="15" max="15" width="0.625" style="16" customWidth="1"/>
    <col min="16" max="16" width="17.625" style="16" customWidth="1"/>
    <col min="17" max="17" width="0.625" style="16" customWidth="1"/>
    <col min="18" max="18" width="17.625" style="16" customWidth="1"/>
    <col min="19" max="19" width="0.625" style="16" customWidth="1"/>
    <col min="20" max="20" width="12.625" style="16" customWidth="1"/>
    <col min="21" max="21" width="0.625" style="16" customWidth="1"/>
    <col min="22" max="22" width="12.625" style="16" customWidth="1"/>
    <col min="23" max="23" width="0.625" style="16" customWidth="1"/>
    <col min="24" max="24" width="15.375" style="18" customWidth="1"/>
    <col min="25" max="25" width="0.625" style="18" customWidth="1"/>
    <col min="26" max="26" width="12.625" style="16" customWidth="1"/>
    <col min="27" max="16384" width="9.5" style="16"/>
  </cols>
  <sheetData>
    <row r="1" spans="1:26" ht="20.100000000000001" customHeight="1" x14ac:dyDescent="0.3">
      <c r="A1" s="1" t="s">
        <v>163</v>
      </c>
      <c r="B1" s="23"/>
      <c r="C1" s="59"/>
      <c r="D1" s="60"/>
      <c r="E1" s="61"/>
      <c r="X1" s="62"/>
      <c r="Y1" s="62"/>
    </row>
    <row r="2" spans="1:26" ht="20.100000000000001" customHeight="1" x14ac:dyDescent="0.25">
      <c r="A2" s="63" t="s">
        <v>93</v>
      </c>
      <c r="B2" s="59"/>
      <c r="C2" s="59"/>
      <c r="D2" s="60"/>
      <c r="E2" s="61"/>
      <c r="X2" s="62"/>
      <c r="Y2" s="62"/>
    </row>
    <row r="3" spans="1:26" ht="20.100000000000001" customHeight="1" x14ac:dyDescent="0.25">
      <c r="A3" s="59"/>
      <c r="B3" s="59"/>
      <c r="C3" s="59"/>
      <c r="D3" s="60"/>
      <c r="E3" s="61"/>
      <c r="X3" s="62"/>
      <c r="Y3" s="62"/>
    </row>
    <row r="4" spans="1:26" ht="20.100000000000001" customHeight="1" x14ac:dyDescent="0.25">
      <c r="A4" s="59"/>
      <c r="B4" s="59"/>
      <c r="C4" s="59"/>
      <c r="D4" s="60"/>
      <c r="E4" s="61"/>
      <c r="F4" s="255" t="s">
        <v>1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</row>
    <row r="5" spans="1:26" ht="20.100000000000001" customHeight="1" x14ac:dyDescent="0.25">
      <c r="L5" s="259" t="s">
        <v>27</v>
      </c>
      <c r="M5" s="259"/>
      <c r="N5" s="259"/>
      <c r="O5" s="259"/>
      <c r="P5" s="259"/>
      <c r="Q5" s="259"/>
      <c r="R5" s="259"/>
      <c r="S5" s="259"/>
      <c r="T5" s="259"/>
      <c r="U5" s="30"/>
      <c r="V5" s="259" t="s">
        <v>57</v>
      </c>
      <c r="W5" s="259"/>
      <c r="X5" s="259"/>
      <c r="Y5" s="16"/>
      <c r="Z5" s="18"/>
    </row>
    <row r="6" spans="1:26" s="64" customFormat="1" ht="20.100000000000001" customHeight="1" x14ac:dyDescent="0.25">
      <c r="B6" s="65"/>
      <c r="D6" s="66"/>
      <c r="E6" s="67"/>
      <c r="F6" s="66"/>
      <c r="G6" s="66"/>
      <c r="H6" s="66"/>
      <c r="I6" s="66"/>
      <c r="J6" s="66"/>
      <c r="K6" s="66"/>
      <c r="M6" s="150"/>
      <c r="N6" s="146"/>
      <c r="O6" s="146"/>
      <c r="P6" s="146"/>
      <c r="Q6" s="146"/>
      <c r="R6" s="146" t="s">
        <v>208</v>
      </c>
      <c r="S6" s="42"/>
      <c r="U6" s="68"/>
      <c r="V6" s="68"/>
      <c r="W6" s="68"/>
      <c r="X6" s="66"/>
      <c r="Y6" s="66"/>
    </row>
    <row r="7" spans="1:26" s="64" customFormat="1" ht="20.100000000000001" customHeight="1" x14ac:dyDescent="0.25">
      <c r="B7" s="65"/>
      <c r="D7" s="66"/>
      <c r="E7" s="67"/>
      <c r="F7" s="66"/>
      <c r="G7" s="66"/>
      <c r="H7" s="66"/>
      <c r="I7" s="66"/>
      <c r="J7" s="66"/>
      <c r="K7" s="66"/>
      <c r="M7" s="150"/>
      <c r="N7" s="66" t="s">
        <v>195</v>
      </c>
      <c r="O7" s="150"/>
      <c r="P7" s="150"/>
      <c r="Q7" s="150"/>
      <c r="R7" s="150" t="s">
        <v>136</v>
      </c>
      <c r="S7" s="42"/>
      <c r="U7" s="68"/>
      <c r="V7" s="68"/>
      <c r="W7" s="68"/>
      <c r="X7" s="66"/>
      <c r="Y7" s="66"/>
      <c r="Z7" s="68"/>
    </row>
    <row r="8" spans="1:26" s="64" customFormat="1" ht="20.100000000000001" customHeight="1" x14ac:dyDescent="0.25">
      <c r="B8" s="65"/>
      <c r="D8" s="66"/>
      <c r="E8" s="67"/>
      <c r="F8" s="66"/>
      <c r="G8" s="66"/>
      <c r="H8" s="66"/>
      <c r="I8" s="66"/>
      <c r="J8" s="66"/>
      <c r="K8" s="66"/>
      <c r="M8" s="150"/>
      <c r="N8" s="150" t="s">
        <v>58</v>
      </c>
      <c r="O8" s="150"/>
      <c r="P8" s="66"/>
      <c r="Q8" s="150"/>
      <c r="R8" s="66" t="s">
        <v>60</v>
      </c>
      <c r="S8" s="42"/>
      <c r="U8" s="68"/>
      <c r="V8" s="68"/>
      <c r="W8" s="68"/>
      <c r="X8" s="66"/>
      <c r="Y8" s="66"/>
      <c r="Z8" s="68"/>
    </row>
    <row r="9" spans="1:26" s="64" customFormat="1" ht="20.100000000000001" customHeight="1" x14ac:dyDescent="0.25">
      <c r="B9" s="65"/>
      <c r="D9" s="66"/>
      <c r="E9" s="67"/>
      <c r="F9" s="66"/>
      <c r="G9" s="66"/>
      <c r="H9" s="66"/>
      <c r="I9" s="66"/>
      <c r="J9" s="66"/>
      <c r="K9" s="66"/>
      <c r="M9" s="150"/>
      <c r="N9" s="150" t="s">
        <v>59</v>
      </c>
      <c r="O9" s="150"/>
      <c r="P9" s="66"/>
      <c r="Q9" s="150"/>
      <c r="R9" s="66" t="s">
        <v>91</v>
      </c>
      <c r="S9" s="42"/>
      <c r="U9" s="68"/>
      <c r="V9" s="68"/>
      <c r="W9" s="68"/>
      <c r="X9" s="66"/>
      <c r="Y9" s="66"/>
      <c r="Z9" s="68"/>
    </row>
    <row r="10" spans="1:26" s="64" customFormat="1" ht="20.100000000000001" customHeight="1" x14ac:dyDescent="0.25">
      <c r="B10" s="65"/>
      <c r="D10" s="66"/>
      <c r="E10" s="67"/>
      <c r="F10" s="66" t="s">
        <v>61</v>
      </c>
      <c r="G10" s="66"/>
      <c r="I10" s="66"/>
      <c r="J10" s="66"/>
      <c r="K10" s="66"/>
      <c r="L10" s="66" t="s">
        <v>62</v>
      </c>
      <c r="M10" s="150"/>
      <c r="N10" s="66" t="s">
        <v>63</v>
      </c>
      <c r="O10" s="150"/>
      <c r="P10" s="66"/>
      <c r="Q10" s="150"/>
      <c r="R10" s="66" t="s">
        <v>63</v>
      </c>
      <c r="S10" s="42"/>
      <c r="U10" s="68"/>
      <c r="V10" s="68"/>
      <c r="W10" s="68"/>
      <c r="X10" s="66"/>
      <c r="Y10" s="66"/>
      <c r="Z10" s="68"/>
    </row>
    <row r="11" spans="1:26" s="64" customFormat="1" ht="20.100000000000001" customHeight="1" x14ac:dyDescent="0.25">
      <c r="A11" s="65"/>
      <c r="B11" s="65"/>
      <c r="D11" s="66"/>
      <c r="E11" s="67"/>
      <c r="F11" s="29" t="s">
        <v>64</v>
      </c>
      <c r="G11" s="29"/>
      <c r="H11" s="29" t="s">
        <v>158</v>
      </c>
      <c r="I11" s="29"/>
      <c r="J11" s="29" t="s">
        <v>193</v>
      </c>
      <c r="K11" s="66"/>
      <c r="L11" s="66" t="s">
        <v>65</v>
      </c>
      <c r="M11" s="150"/>
      <c r="N11" s="66" t="s">
        <v>66</v>
      </c>
      <c r="O11" s="150"/>
      <c r="P11" s="66" t="s">
        <v>195</v>
      </c>
      <c r="Q11" s="150"/>
      <c r="R11" s="66" t="s">
        <v>66</v>
      </c>
      <c r="S11" s="68"/>
      <c r="T11" s="68" t="s">
        <v>67</v>
      </c>
      <c r="U11" s="68"/>
      <c r="V11" s="68"/>
      <c r="W11" s="68"/>
      <c r="X11" s="66"/>
      <c r="Y11" s="66"/>
      <c r="Z11" s="66"/>
    </row>
    <row r="12" spans="1:26" s="64" customFormat="1" ht="20.100000000000001" customHeight="1" x14ac:dyDescent="0.25">
      <c r="A12" s="65"/>
      <c r="B12" s="65"/>
      <c r="D12" s="17" t="s">
        <v>5</v>
      </c>
      <c r="E12" s="67"/>
      <c r="F12" s="29" t="s">
        <v>68</v>
      </c>
      <c r="G12" s="29"/>
      <c r="H12" s="29" t="s">
        <v>68</v>
      </c>
      <c r="I12" s="29"/>
      <c r="J12" s="29" t="s">
        <v>194</v>
      </c>
      <c r="K12" s="66"/>
      <c r="L12" s="29" t="s">
        <v>69</v>
      </c>
      <c r="M12" s="150"/>
      <c r="N12" s="29" t="s">
        <v>70</v>
      </c>
      <c r="O12" s="150"/>
      <c r="P12" s="66" t="s">
        <v>164</v>
      </c>
      <c r="Q12" s="150"/>
      <c r="R12" s="66" t="s">
        <v>70</v>
      </c>
      <c r="S12" s="68"/>
      <c r="T12" s="68" t="s">
        <v>71</v>
      </c>
      <c r="U12" s="68"/>
      <c r="V12" s="66" t="s">
        <v>72</v>
      </c>
      <c r="W12" s="66"/>
      <c r="X12" s="42" t="s">
        <v>73</v>
      </c>
      <c r="Y12" s="66"/>
      <c r="Z12" s="69" t="s">
        <v>32</v>
      </c>
    </row>
    <row r="13" spans="1:26" s="64" customFormat="1" ht="20.100000000000001" customHeight="1" x14ac:dyDescent="0.25">
      <c r="A13" s="65"/>
      <c r="B13" s="65"/>
      <c r="D13" s="66"/>
      <c r="E13" s="67"/>
      <c r="F13" s="260" t="s">
        <v>6</v>
      </c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</row>
    <row r="14" spans="1:26" s="80" customFormat="1" ht="20.100000000000001" customHeight="1" x14ac:dyDescent="0.25">
      <c r="A14" s="178" t="s">
        <v>186</v>
      </c>
      <c r="B14" s="64"/>
      <c r="C14" s="64"/>
      <c r="D14" s="179"/>
      <c r="E14" s="76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</row>
    <row r="15" spans="1:26" s="178" customFormat="1" ht="20.100000000000001" customHeight="1" x14ac:dyDescent="0.55000000000000004">
      <c r="A15" s="178" t="s">
        <v>187</v>
      </c>
      <c r="F15" s="180">
        <v>5822917</v>
      </c>
      <c r="G15" s="180"/>
      <c r="H15" s="180">
        <v>768239</v>
      </c>
      <c r="I15" s="180"/>
      <c r="J15" s="181">
        <v>0</v>
      </c>
      <c r="K15" s="180"/>
      <c r="L15" s="180">
        <v>14402</v>
      </c>
      <c r="M15" s="180"/>
      <c r="N15" s="251">
        <v>-1536</v>
      </c>
      <c r="O15" s="180"/>
      <c r="P15" s="180">
        <v>-25362</v>
      </c>
      <c r="Q15" s="180"/>
      <c r="R15" s="180">
        <v>305</v>
      </c>
      <c r="S15" s="180"/>
      <c r="T15" s="251">
        <f>SUM(L15:R15)</f>
        <v>-12191</v>
      </c>
      <c r="U15" s="180"/>
      <c r="V15" s="180">
        <v>569398</v>
      </c>
      <c r="W15" s="180"/>
      <c r="X15" s="180">
        <v>10356767</v>
      </c>
      <c r="Y15" s="180"/>
      <c r="Z15" s="180">
        <f>SUM(T15:X15)+F15+J15+H15</f>
        <v>17505130</v>
      </c>
    </row>
    <row r="16" spans="1:26" s="80" customFormat="1" ht="20.100000000000001" customHeight="1" x14ac:dyDescent="0.25">
      <c r="A16" s="178"/>
      <c r="B16" s="70"/>
      <c r="C16" s="71"/>
      <c r="D16" s="70"/>
      <c r="E16" s="76"/>
      <c r="F16" s="182"/>
      <c r="G16" s="183"/>
      <c r="H16" s="182"/>
      <c r="I16" s="183"/>
      <c r="J16" s="182"/>
      <c r="K16" s="183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3"/>
      <c r="X16" s="182"/>
      <c r="Y16" s="183"/>
      <c r="Z16" s="182"/>
    </row>
    <row r="17" spans="1:29" s="80" customFormat="1" ht="20.100000000000001" customHeight="1" x14ac:dyDescent="0.25">
      <c r="A17" s="178" t="s">
        <v>74</v>
      </c>
      <c r="B17" s="70"/>
      <c r="C17" s="71"/>
      <c r="D17" s="70"/>
      <c r="E17" s="76"/>
      <c r="F17" s="182"/>
      <c r="G17" s="183"/>
      <c r="H17" s="182"/>
      <c r="I17" s="183"/>
      <c r="J17" s="182"/>
      <c r="K17" s="183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3"/>
      <c r="X17" s="182"/>
      <c r="Y17" s="183"/>
      <c r="Z17" s="182"/>
    </row>
    <row r="18" spans="1:29" ht="20.25" customHeight="1" x14ac:dyDescent="0.25">
      <c r="A18" s="65"/>
      <c r="B18" s="16" t="s">
        <v>192</v>
      </c>
      <c r="D18" s="17">
        <v>8</v>
      </c>
      <c r="E18" s="154"/>
      <c r="F18" s="154">
        <v>323529</v>
      </c>
      <c r="G18" s="154"/>
      <c r="H18" s="154">
        <v>1509919</v>
      </c>
      <c r="I18" s="154"/>
      <c r="J18" s="154">
        <v>0</v>
      </c>
      <c r="K18" s="154"/>
      <c r="L18" s="154">
        <v>0</v>
      </c>
      <c r="M18" s="154"/>
      <c r="N18" s="154">
        <v>0</v>
      </c>
      <c r="O18" s="154"/>
      <c r="P18" s="154">
        <v>0</v>
      </c>
      <c r="Q18" s="154"/>
      <c r="R18" s="154">
        <v>0</v>
      </c>
      <c r="S18" s="154"/>
      <c r="T18" s="154">
        <f>SUM(L18:R18)</f>
        <v>0</v>
      </c>
      <c r="U18" s="154"/>
      <c r="V18" s="154">
        <v>0</v>
      </c>
      <c r="W18" s="154"/>
      <c r="X18" s="154">
        <v>0</v>
      </c>
      <c r="Y18" s="226"/>
      <c r="Z18" s="252">
        <f>SUM(T18:X18)+F18+J18+H18</f>
        <v>1833448</v>
      </c>
    </row>
    <row r="19" spans="1:29" ht="20.25" customHeight="1" x14ac:dyDescent="0.25">
      <c r="A19" s="65"/>
      <c r="B19" s="16" t="s">
        <v>104</v>
      </c>
      <c r="D19" s="17">
        <v>9</v>
      </c>
      <c r="E19" s="227"/>
      <c r="F19" s="228">
        <v>17650</v>
      </c>
      <c r="G19" s="227"/>
      <c r="H19" s="228">
        <v>32546</v>
      </c>
      <c r="I19" s="227"/>
      <c r="J19" s="228">
        <v>21158</v>
      </c>
      <c r="K19" s="227"/>
      <c r="L19" s="227">
        <v>-9160</v>
      </c>
      <c r="M19" s="227"/>
      <c r="N19" s="227">
        <v>0</v>
      </c>
      <c r="O19" s="227"/>
      <c r="P19" s="227">
        <v>0</v>
      </c>
      <c r="Q19" s="227"/>
      <c r="R19" s="227">
        <v>0</v>
      </c>
      <c r="S19" s="154"/>
      <c r="T19" s="227">
        <f>SUM(L19:R19)</f>
        <v>-9160</v>
      </c>
      <c r="U19" s="227"/>
      <c r="V19" s="228">
        <v>0</v>
      </c>
      <c r="W19" s="227"/>
      <c r="X19" s="154">
        <v>0</v>
      </c>
      <c r="Y19" s="226"/>
      <c r="Z19" s="154">
        <f t="shared" ref="Z19" si="0">SUM(T19:X19)+F19+J19+H19</f>
        <v>62194</v>
      </c>
    </row>
    <row r="20" spans="1:29" s="80" customFormat="1" ht="20.100000000000001" customHeight="1" x14ac:dyDescent="0.25">
      <c r="A20" s="178" t="s">
        <v>75</v>
      </c>
      <c r="B20" s="70"/>
      <c r="C20" s="71"/>
      <c r="D20" s="70"/>
      <c r="E20" s="76"/>
      <c r="F20" s="205">
        <f>SUM(F18:F19)</f>
        <v>341179</v>
      </c>
      <c r="G20" s="182"/>
      <c r="H20" s="205">
        <f>SUM(H18:H19)</f>
        <v>1542465</v>
      </c>
      <c r="I20" s="182"/>
      <c r="J20" s="205">
        <f>SUM(J18:J19)</f>
        <v>21158</v>
      </c>
      <c r="K20" s="182"/>
      <c r="L20" s="205">
        <f>SUM(L18:L19)</f>
        <v>-9160</v>
      </c>
      <c r="M20" s="182"/>
      <c r="N20" s="205">
        <f>SUM(N18:N19)</f>
        <v>0</v>
      </c>
      <c r="O20" s="182"/>
      <c r="P20" s="205">
        <f>SUM(P18:P19)</f>
        <v>0</v>
      </c>
      <c r="Q20" s="182"/>
      <c r="R20" s="205">
        <f>SUM(R18:R19)</f>
        <v>0</v>
      </c>
      <c r="S20" s="182"/>
      <c r="T20" s="205">
        <f>SUM(T18:T19)</f>
        <v>-9160</v>
      </c>
      <c r="U20" s="182"/>
      <c r="V20" s="205">
        <f>SUM(V18:V19)</f>
        <v>0</v>
      </c>
      <c r="W20" s="187"/>
      <c r="X20" s="205">
        <f>SUM(X18:X19)</f>
        <v>0</v>
      </c>
      <c r="Y20" s="182"/>
      <c r="Z20" s="205">
        <f>SUM(Z18:Z19)</f>
        <v>1895642</v>
      </c>
    </row>
    <row r="21" spans="1:29" s="80" customFormat="1" ht="20.100000000000001" customHeight="1" x14ac:dyDescent="0.25">
      <c r="A21" s="188"/>
      <c r="B21" s="70"/>
      <c r="C21" s="71"/>
      <c r="D21" s="70"/>
      <c r="E21" s="76"/>
      <c r="F21" s="182"/>
      <c r="G21" s="183"/>
      <c r="H21" s="182"/>
      <c r="I21" s="183"/>
      <c r="J21" s="182"/>
      <c r="K21" s="183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3"/>
      <c r="X21" s="182"/>
      <c r="Y21" s="183"/>
      <c r="Z21" s="182"/>
    </row>
    <row r="22" spans="1:29" s="80" customFormat="1" ht="20.100000000000001" customHeight="1" x14ac:dyDescent="0.25">
      <c r="A22" s="81" t="s">
        <v>98</v>
      </c>
      <c r="B22" s="64"/>
      <c r="C22" s="189"/>
      <c r="D22" s="190"/>
      <c r="E22" s="76"/>
      <c r="F22" s="38"/>
      <c r="G22" s="191"/>
      <c r="H22" s="38"/>
      <c r="I22" s="191"/>
      <c r="J22" s="38"/>
      <c r="K22" s="192"/>
      <c r="L22" s="38"/>
      <c r="M22" s="192"/>
      <c r="N22" s="38"/>
      <c r="O22" s="192"/>
      <c r="P22" s="38"/>
      <c r="Q22" s="192"/>
      <c r="R22" s="38"/>
      <c r="S22" s="192"/>
      <c r="T22" s="38"/>
      <c r="U22" s="192"/>
      <c r="V22" s="38"/>
      <c r="W22" s="192"/>
      <c r="X22" s="38"/>
      <c r="Y22" s="192"/>
      <c r="Z22" s="38"/>
    </row>
    <row r="23" spans="1:29" s="80" customFormat="1" ht="20.100000000000001" customHeight="1" x14ac:dyDescent="0.25">
      <c r="A23" s="77" t="s">
        <v>115</v>
      </c>
      <c r="B23" s="64" t="s">
        <v>117</v>
      </c>
      <c r="C23" s="189"/>
      <c r="D23" s="190"/>
      <c r="E23" s="76"/>
      <c r="F23" s="185">
        <v>0</v>
      </c>
      <c r="G23" s="193"/>
      <c r="H23" s="185">
        <v>0</v>
      </c>
      <c r="I23" s="193"/>
      <c r="J23" s="185">
        <v>0</v>
      </c>
      <c r="K23" s="194"/>
      <c r="L23" s="185">
        <v>0</v>
      </c>
      <c r="M23" s="194"/>
      <c r="N23" s="185">
        <v>0</v>
      </c>
      <c r="O23" s="194"/>
      <c r="P23" s="185">
        <v>0</v>
      </c>
      <c r="Q23" s="194"/>
      <c r="R23" s="185" t="s">
        <v>100</v>
      </c>
      <c r="S23" s="194"/>
      <c r="T23" s="185">
        <f>SUM(L23:R23)</f>
        <v>0</v>
      </c>
      <c r="U23" s="194"/>
      <c r="V23" s="185" t="s">
        <v>100</v>
      </c>
      <c r="W23" s="194"/>
      <c r="X23" s="184">
        <v>2431590</v>
      </c>
      <c r="Y23" s="194"/>
      <c r="Z23" s="185">
        <f>SUM(T23:X23)+F23+J23+H23</f>
        <v>2431590</v>
      </c>
    </row>
    <row r="24" spans="1:29" ht="20.25" customHeight="1" x14ac:dyDescent="0.25">
      <c r="A24" s="65" t="s">
        <v>76</v>
      </c>
      <c r="B24" s="16" t="s">
        <v>53</v>
      </c>
      <c r="D24" s="17"/>
      <c r="E24" s="154"/>
      <c r="F24" s="154">
        <v>0</v>
      </c>
      <c r="G24" s="154"/>
      <c r="H24" s="154">
        <v>0</v>
      </c>
      <c r="I24" s="154"/>
      <c r="J24" s="154">
        <v>0</v>
      </c>
      <c r="K24" s="154"/>
      <c r="L24" s="154">
        <v>0</v>
      </c>
      <c r="M24" s="154"/>
      <c r="N24" s="154">
        <v>2901</v>
      </c>
      <c r="O24" s="154"/>
      <c r="P24" s="154">
        <v>29205</v>
      </c>
      <c r="Q24" s="154"/>
      <c r="R24" s="154">
        <v>-13</v>
      </c>
      <c r="S24" s="154"/>
      <c r="T24" s="154">
        <f>SUM(L24:R24)</f>
        <v>32093</v>
      </c>
      <c r="U24" s="154"/>
      <c r="V24" s="154" t="s">
        <v>100</v>
      </c>
      <c r="W24" s="154"/>
      <c r="X24" s="154" t="s">
        <v>100</v>
      </c>
      <c r="Y24" s="226"/>
      <c r="Z24" s="154">
        <f t="shared" ref="Z24" si="1">SUM(T24:X24)+F24+J24+H24</f>
        <v>32093</v>
      </c>
    </row>
    <row r="25" spans="1:29" ht="20.100000000000001" customHeight="1" x14ac:dyDescent="0.25">
      <c r="A25" s="59" t="s">
        <v>97</v>
      </c>
      <c r="D25" s="76"/>
      <c r="E25" s="76"/>
      <c r="F25" s="205">
        <f>SUM(F24,F23)</f>
        <v>0</v>
      </c>
      <c r="G25" s="204"/>
      <c r="H25" s="205">
        <f>SUM(H24,H23)</f>
        <v>0</v>
      </c>
      <c r="I25" s="204"/>
      <c r="J25" s="205">
        <f>SUM(J24,J23)</f>
        <v>0</v>
      </c>
      <c r="K25" s="204"/>
      <c r="L25" s="205">
        <f>SUM(L24,L23)</f>
        <v>0</v>
      </c>
      <c r="M25" s="195"/>
      <c r="N25" s="205">
        <f>SUM(N23:N24)</f>
        <v>2901</v>
      </c>
      <c r="O25" s="195"/>
      <c r="P25" s="205">
        <f>SUM(P23:P24)</f>
        <v>29205</v>
      </c>
      <c r="Q25" s="195"/>
      <c r="R25" s="205">
        <f>SUM(R23:R24)</f>
        <v>-13</v>
      </c>
      <c r="S25" s="195"/>
      <c r="T25" s="205">
        <f>SUM(T23:T24)</f>
        <v>32093</v>
      </c>
      <c r="U25" s="195"/>
      <c r="V25" s="205">
        <f>SUM(V24,V23)</f>
        <v>0</v>
      </c>
      <c r="W25" s="214"/>
      <c r="X25" s="205">
        <f>SUM(X23:X24)</f>
        <v>2431590</v>
      </c>
      <c r="Y25" s="214"/>
      <c r="Z25" s="205">
        <f>SUM(Z23:Z24)</f>
        <v>2463683</v>
      </c>
    </row>
    <row r="26" spans="1:29" ht="20.100000000000001" customHeight="1" x14ac:dyDescent="0.25">
      <c r="D26" s="76"/>
      <c r="E26" s="76"/>
      <c r="F26" s="196"/>
      <c r="G26" s="197"/>
      <c r="H26" s="196"/>
      <c r="I26" s="197"/>
      <c r="J26" s="196"/>
      <c r="K26" s="197"/>
      <c r="L26" s="196"/>
      <c r="M26" s="198"/>
      <c r="N26" s="196"/>
      <c r="O26" s="198"/>
      <c r="P26" s="196"/>
      <c r="Q26" s="198"/>
      <c r="R26" s="196"/>
      <c r="S26" s="198"/>
      <c r="T26" s="196"/>
      <c r="U26" s="198"/>
      <c r="V26" s="196"/>
      <c r="W26" s="197"/>
      <c r="X26" s="196"/>
      <c r="Y26" s="197"/>
      <c r="Z26" s="196"/>
      <c r="AA26" s="19"/>
      <c r="AB26" s="19"/>
      <c r="AC26" s="19"/>
    </row>
    <row r="27" spans="1:29" s="78" customFormat="1" ht="20.100000000000001" customHeight="1" thickBot="1" x14ac:dyDescent="0.3">
      <c r="A27" s="178" t="s">
        <v>188</v>
      </c>
      <c r="B27" s="71"/>
      <c r="C27" s="71"/>
      <c r="D27" s="71"/>
      <c r="E27" s="70"/>
      <c r="F27" s="201">
        <f>F25+F15+F20</f>
        <v>6164096</v>
      </c>
      <c r="G27" s="200"/>
      <c r="H27" s="199">
        <f>SUM(H15,H20,H25)</f>
        <v>2310704</v>
      </c>
      <c r="I27" s="200"/>
      <c r="J27" s="199">
        <f>SUM(J15,J20,J25)</f>
        <v>21158</v>
      </c>
      <c r="K27" s="200"/>
      <c r="L27" s="199">
        <f>SUM(L15,L20,L25)</f>
        <v>5242</v>
      </c>
      <c r="M27" s="200"/>
      <c r="N27" s="199">
        <f>SUM(N15,N20,N25)</f>
        <v>1365</v>
      </c>
      <c r="O27" s="200"/>
      <c r="P27" s="199">
        <f>SUM(P15,P20,P25)</f>
        <v>3843</v>
      </c>
      <c r="Q27" s="200"/>
      <c r="R27" s="199">
        <f>SUM(R15,R20,R25)</f>
        <v>292</v>
      </c>
      <c r="S27" s="200"/>
      <c r="T27" s="199">
        <f>SUM(T15,T20,T25)</f>
        <v>10742</v>
      </c>
      <c r="U27" s="200"/>
      <c r="V27" s="199">
        <f>SUM(V15,V20,V25)</f>
        <v>569398</v>
      </c>
      <c r="W27" s="200"/>
      <c r="X27" s="199">
        <f>SUM(X15,X20,X25)</f>
        <v>12788357</v>
      </c>
      <c r="Y27" s="200"/>
      <c r="Z27" s="199">
        <f>SUM(Z15,Z20,Z25)</f>
        <v>21864455</v>
      </c>
    </row>
    <row r="28" spans="1:29" ht="20.100000000000001" customHeight="1" thickTop="1" x14ac:dyDescent="0.5">
      <c r="D28" s="16"/>
      <c r="E28" s="76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</row>
    <row r="29" spans="1:29" ht="20.100000000000001" customHeight="1" x14ac:dyDescent="0.25"/>
    <row r="30" spans="1:29" ht="20.100000000000001" customHeight="1" x14ac:dyDescent="0.25"/>
    <row r="31" spans="1:29" ht="20.100000000000001" customHeight="1" x14ac:dyDescent="0.25"/>
    <row r="32" spans="1:29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</sheetData>
  <mergeCells count="4">
    <mergeCell ref="F4:Z4"/>
    <mergeCell ref="L5:T5"/>
    <mergeCell ref="V5:X5"/>
    <mergeCell ref="F13:Z13"/>
  </mergeCells>
  <pageMargins left="0.8" right="0.8" top="0.48" bottom="0.5" header="0.5" footer="0.5"/>
  <pageSetup paperSize="9" scale="57" firstPageNumber="8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1"/>
  <sheetViews>
    <sheetView view="pageBreakPreview" topLeftCell="E11" zoomScale="70" zoomScaleNormal="70" zoomScaleSheetLayoutView="70" workbookViewId="0">
      <selection activeCell="I46" sqref="I46"/>
    </sheetView>
  </sheetViews>
  <sheetFormatPr defaultColWidth="9.5" defaultRowHeight="15" x14ac:dyDescent="0.2"/>
  <cols>
    <col min="1" max="1" width="2.375" style="80" customWidth="1"/>
    <col min="2" max="2" width="2.625" style="80" customWidth="1"/>
    <col min="3" max="3" width="47.5" style="80" customWidth="1"/>
    <col min="4" max="4" width="5.125" style="146" customWidth="1"/>
    <col min="5" max="5" width="14.375" style="80" bestFit="1" customWidth="1"/>
    <col min="6" max="6" width="0.625" style="80" customWidth="1"/>
    <col min="7" max="7" width="10.625" style="80" customWidth="1"/>
    <col min="8" max="8" width="0.625" style="80" customWidth="1"/>
    <col min="9" max="9" width="14" style="80" customWidth="1"/>
    <col min="10" max="10" width="0.625" style="80" customWidth="1"/>
    <col min="11" max="11" width="12.375" style="80" bestFit="1" customWidth="1"/>
    <col min="12" max="12" width="0.625" style="80" customWidth="1"/>
    <col min="13" max="13" width="17.625" style="80" customWidth="1"/>
    <col min="14" max="14" width="0.625" style="80" customWidth="1"/>
    <col min="15" max="15" width="18.375" style="80" customWidth="1"/>
    <col min="16" max="16" width="0.625" style="80" customWidth="1"/>
    <col min="17" max="17" width="18.375" style="80" customWidth="1"/>
    <col min="18" max="18" width="0.625" style="80" customWidth="1"/>
    <col min="19" max="19" width="11.625" style="80" bestFit="1" customWidth="1"/>
    <col min="20" max="20" width="0.625" style="80" customWidth="1"/>
    <col min="21" max="21" width="13.375" style="80" bestFit="1" customWidth="1"/>
    <col min="22" max="22" width="0.625" style="80" customWidth="1"/>
    <col min="23" max="23" width="14.625" style="147" customWidth="1"/>
    <col min="24" max="24" width="0.625" style="147" customWidth="1"/>
    <col min="25" max="25" width="14" style="80" bestFit="1" customWidth="1"/>
    <col min="26" max="16384" width="9.5" style="80"/>
  </cols>
  <sheetData>
    <row r="1" spans="1:25" ht="19.5" customHeight="1" x14ac:dyDescent="0.3">
      <c r="A1" s="1" t="s">
        <v>163</v>
      </c>
      <c r="B1" s="142"/>
      <c r="C1" s="81"/>
      <c r="D1" s="143"/>
      <c r="W1" s="144"/>
      <c r="X1" s="144"/>
    </row>
    <row r="2" spans="1:25" ht="19.5" customHeight="1" x14ac:dyDescent="0.2">
      <c r="A2" s="145" t="s">
        <v>93</v>
      </c>
      <c r="B2" s="81"/>
      <c r="C2" s="81"/>
      <c r="D2" s="143"/>
      <c r="W2" s="144"/>
      <c r="X2" s="144"/>
    </row>
    <row r="3" spans="1:25" ht="19.5" customHeight="1" x14ac:dyDescent="0.2">
      <c r="A3" s="81"/>
      <c r="B3" s="81"/>
      <c r="C3" s="81"/>
      <c r="D3" s="143"/>
      <c r="W3" s="144"/>
      <c r="X3" s="144"/>
    </row>
    <row r="4" spans="1:25" s="16" customFormat="1" ht="19.5" customHeight="1" x14ac:dyDescent="0.25">
      <c r="A4" s="59"/>
      <c r="B4" s="59"/>
      <c r="C4" s="59"/>
      <c r="D4" s="60"/>
      <c r="E4" s="255" t="s">
        <v>1</v>
      </c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</row>
    <row r="5" spans="1:25" s="16" customFormat="1" ht="19.5" customHeight="1" x14ac:dyDescent="0.25">
      <c r="D5" s="30"/>
      <c r="K5" s="259" t="s">
        <v>27</v>
      </c>
      <c r="L5" s="259"/>
      <c r="M5" s="259"/>
      <c r="N5" s="259"/>
      <c r="O5" s="259"/>
      <c r="P5" s="259"/>
      <c r="Q5" s="259"/>
      <c r="R5" s="259"/>
      <c r="S5" s="259"/>
      <c r="T5" s="30"/>
      <c r="U5" s="259" t="s">
        <v>57</v>
      </c>
      <c r="V5" s="259"/>
      <c r="W5" s="259"/>
    </row>
    <row r="6" spans="1:25" s="16" customFormat="1" ht="19.5" customHeight="1" x14ac:dyDescent="0.25">
      <c r="D6" s="30"/>
      <c r="K6" s="30"/>
      <c r="L6" s="30"/>
      <c r="M6" s="30"/>
      <c r="N6" s="30"/>
      <c r="O6" s="30"/>
      <c r="P6" s="30"/>
      <c r="Q6" s="30" t="s">
        <v>135</v>
      </c>
      <c r="R6" s="30"/>
      <c r="S6" s="30"/>
      <c r="T6" s="30"/>
      <c r="U6" s="30"/>
      <c r="V6" s="30"/>
      <c r="W6" s="30"/>
    </row>
    <row r="7" spans="1:25" s="64" customFormat="1" ht="19.5" customHeight="1" x14ac:dyDescent="0.25">
      <c r="B7" s="65"/>
      <c r="D7" s="66"/>
      <c r="E7" s="66"/>
      <c r="F7" s="66"/>
      <c r="G7" s="66"/>
      <c r="H7" s="66"/>
      <c r="I7" s="66"/>
      <c r="J7" s="66"/>
      <c r="L7" s="150"/>
      <c r="M7" s="66" t="s">
        <v>142</v>
      </c>
      <c r="N7" s="150"/>
      <c r="O7" s="150"/>
      <c r="P7" s="150"/>
      <c r="Q7" s="150" t="s">
        <v>136</v>
      </c>
      <c r="R7" s="42"/>
      <c r="T7" s="68"/>
      <c r="U7" s="68"/>
      <c r="V7" s="68"/>
      <c r="W7" s="66"/>
      <c r="X7" s="66"/>
    </row>
    <row r="8" spans="1:25" s="64" customFormat="1" ht="19.5" customHeight="1" x14ac:dyDescent="0.25">
      <c r="B8" s="65"/>
      <c r="D8" s="66"/>
      <c r="E8" s="66"/>
      <c r="F8" s="66"/>
      <c r="G8" s="66"/>
      <c r="H8" s="66"/>
      <c r="I8" s="66"/>
      <c r="J8" s="66"/>
      <c r="L8" s="150"/>
      <c r="M8" s="150" t="s">
        <v>58</v>
      </c>
      <c r="N8" s="150"/>
      <c r="O8" s="66"/>
      <c r="P8" s="150"/>
      <c r="Q8" s="66" t="s">
        <v>60</v>
      </c>
      <c r="R8" s="42"/>
      <c r="T8" s="68"/>
      <c r="U8" s="68"/>
      <c r="V8" s="68"/>
      <c r="W8" s="66"/>
      <c r="X8" s="66"/>
    </row>
    <row r="9" spans="1:25" s="64" customFormat="1" ht="19.5" customHeight="1" x14ac:dyDescent="0.25">
      <c r="B9" s="65"/>
      <c r="D9" s="66"/>
      <c r="E9" s="66"/>
      <c r="F9" s="66"/>
      <c r="G9" s="66"/>
      <c r="H9" s="66"/>
      <c r="I9" s="66"/>
      <c r="J9" s="66"/>
      <c r="L9" s="150"/>
      <c r="M9" s="150" t="s">
        <v>59</v>
      </c>
      <c r="N9" s="150"/>
      <c r="O9" s="66"/>
      <c r="P9" s="150"/>
      <c r="Q9" s="66" t="s">
        <v>91</v>
      </c>
      <c r="R9" s="42"/>
      <c r="T9" s="68"/>
      <c r="U9" s="68"/>
      <c r="V9" s="68"/>
      <c r="W9" s="66"/>
      <c r="X9" s="66"/>
    </row>
    <row r="10" spans="1:25" s="64" customFormat="1" ht="19.5" customHeight="1" x14ac:dyDescent="0.25">
      <c r="B10" s="65"/>
      <c r="D10" s="66"/>
      <c r="E10" s="66" t="s">
        <v>61</v>
      </c>
      <c r="F10" s="66"/>
      <c r="H10" s="66"/>
      <c r="I10" s="66"/>
      <c r="J10" s="66"/>
      <c r="K10" s="66" t="s">
        <v>62</v>
      </c>
      <c r="L10" s="150"/>
      <c r="M10" s="66" t="s">
        <v>63</v>
      </c>
      <c r="N10" s="150"/>
      <c r="O10" s="66"/>
      <c r="P10" s="150"/>
      <c r="Q10" s="66" t="s">
        <v>63</v>
      </c>
      <c r="R10" s="42"/>
      <c r="T10" s="68"/>
      <c r="U10" s="68"/>
      <c r="V10" s="68"/>
      <c r="W10" s="66"/>
      <c r="X10" s="66"/>
      <c r="Y10" s="69"/>
    </row>
    <row r="11" spans="1:25" s="64" customFormat="1" ht="19.5" customHeight="1" x14ac:dyDescent="0.25">
      <c r="A11" s="65"/>
      <c r="B11" s="65"/>
      <c r="D11" s="66"/>
      <c r="E11" s="29" t="s">
        <v>64</v>
      </c>
      <c r="F11" s="29"/>
      <c r="H11" s="29"/>
      <c r="I11" s="29" t="s">
        <v>101</v>
      </c>
      <c r="J11" s="66"/>
      <c r="K11" s="66" t="s">
        <v>65</v>
      </c>
      <c r="L11" s="150"/>
      <c r="M11" s="66" t="s">
        <v>66</v>
      </c>
      <c r="N11" s="150"/>
      <c r="O11" s="66" t="s">
        <v>135</v>
      </c>
      <c r="P11" s="150"/>
      <c r="Q11" s="66" t="s">
        <v>66</v>
      </c>
      <c r="R11" s="68"/>
      <c r="S11" s="68" t="s">
        <v>67</v>
      </c>
      <c r="T11" s="68"/>
      <c r="U11" s="68"/>
      <c r="V11" s="68"/>
      <c r="W11" s="66"/>
      <c r="X11" s="66"/>
      <c r="Y11" s="69"/>
    </row>
    <row r="12" spans="1:25" s="64" customFormat="1" ht="19.5" customHeight="1" x14ac:dyDescent="0.25">
      <c r="A12" s="65"/>
      <c r="B12" s="65"/>
      <c r="D12" s="17"/>
      <c r="E12" s="29" t="s">
        <v>68</v>
      </c>
      <c r="F12" s="29"/>
      <c r="G12" s="29" t="s">
        <v>26</v>
      </c>
      <c r="H12" s="29"/>
      <c r="I12" s="29" t="s">
        <v>103</v>
      </c>
      <c r="J12" s="66"/>
      <c r="K12" s="29" t="s">
        <v>69</v>
      </c>
      <c r="L12" s="150"/>
      <c r="M12" s="29" t="s">
        <v>70</v>
      </c>
      <c r="N12" s="150"/>
      <c r="O12" s="66" t="s">
        <v>164</v>
      </c>
      <c r="P12" s="150"/>
      <c r="Q12" s="66" t="s">
        <v>70</v>
      </c>
      <c r="R12" s="68"/>
      <c r="S12" s="68" t="s">
        <v>71</v>
      </c>
      <c r="T12" s="68"/>
      <c r="U12" s="66" t="s">
        <v>72</v>
      </c>
      <c r="V12" s="66"/>
      <c r="W12" s="42" t="s">
        <v>73</v>
      </c>
      <c r="X12" s="66"/>
      <c r="Y12" s="69" t="s">
        <v>32</v>
      </c>
    </row>
    <row r="13" spans="1:25" s="64" customFormat="1" ht="19.5" customHeight="1" x14ac:dyDescent="0.25">
      <c r="A13" s="65"/>
      <c r="B13" s="65"/>
      <c r="D13" s="66"/>
      <c r="E13" s="260" t="s">
        <v>6</v>
      </c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</row>
    <row r="14" spans="1:25" s="16" customFormat="1" ht="20.25" customHeight="1" x14ac:dyDescent="0.25">
      <c r="A14" s="59" t="s">
        <v>162</v>
      </c>
      <c r="B14" s="65"/>
      <c r="C14" s="65"/>
      <c r="D14" s="67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</row>
    <row r="15" spans="1:25" s="16" customFormat="1" ht="20.25" customHeight="1" x14ac:dyDescent="0.25">
      <c r="A15" s="71" t="s">
        <v>107</v>
      </c>
      <c r="C15" s="71"/>
      <c r="D15" s="72"/>
      <c r="E15" s="152">
        <v>5822917</v>
      </c>
      <c r="F15" s="152"/>
      <c r="G15" s="153">
        <v>288938</v>
      </c>
      <c r="H15" s="152"/>
      <c r="I15" s="153">
        <v>768239.326</v>
      </c>
      <c r="J15" s="152"/>
      <c r="K15" s="152">
        <v>1164</v>
      </c>
      <c r="L15" s="152"/>
      <c r="M15" s="153">
        <v>-222</v>
      </c>
      <c r="N15" s="153"/>
      <c r="O15" s="153">
        <v>0</v>
      </c>
      <c r="P15" s="153"/>
      <c r="Q15" s="153">
        <v>286</v>
      </c>
      <c r="R15" s="152"/>
      <c r="S15" s="153">
        <f>SUM(K15:Q15)</f>
        <v>1228</v>
      </c>
      <c r="T15" s="152"/>
      <c r="U15" s="152">
        <v>389831</v>
      </c>
      <c r="V15" s="152"/>
      <c r="W15" s="152">
        <v>7110424</v>
      </c>
      <c r="X15" s="152"/>
      <c r="Y15" s="152">
        <f>SUM(E15:I15,S15,U15:W15)</f>
        <v>14381577.326000001</v>
      </c>
    </row>
    <row r="16" spans="1:25" s="16" customFormat="1" ht="20.25" customHeight="1" x14ac:dyDescent="0.25">
      <c r="A16" s="59"/>
      <c r="B16" s="70"/>
      <c r="C16" s="71"/>
      <c r="D16" s="72"/>
      <c r="E16" s="224"/>
      <c r="F16" s="225"/>
      <c r="G16" s="224"/>
      <c r="H16" s="225"/>
      <c r="I16" s="224"/>
      <c r="J16" s="225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5"/>
      <c r="W16" s="224"/>
      <c r="X16" s="225"/>
      <c r="Y16" s="224"/>
    </row>
    <row r="17" spans="1:28" s="16" customFormat="1" ht="20.25" customHeight="1" x14ac:dyDescent="0.25">
      <c r="A17" s="59" t="s">
        <v>170</v>
      </c>
      <c r="B17" s="70"/>
      <c r="C17" s="71"/>
      <c r="D17" s="72"/>
      <c r="E17" s="224"/>
      <c r="F17" s="225"/>
      <c r="G17" s="224"/>
      <c r="H17" s="225"/>
      <c r="I17" s="224"/>
      <c r="J17" s="225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5"/>
      <c r="W17" s="224"/>
      <c r="X17" s="225"/>
      <c r="Y17" s="224"/>
    </row>
    <row r="18" spans="1:28" s="16" customFormat="1" ht="20.25" customHeight="1" x14ac:dyDescent="0.25">
      <c r="A18" s="59"/>
      <c r="B18" s="71" t="s">
        <v>172</v>
      </c>
      <c r="C18" s="71"/>
      <c r="D18" s="72"/>
      <c r="E18" s="224"/>
      <c r="F18" s="225"/>
      <c r="G18" s="224"/>
      <c r="H18" s="225"/>
      <c r="I18" s="224"/>
      <c r="J18" s="225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5"/>
      <c r="W18" s="224"/>
      <c r="X18" s="225"/>
      <c r="Y18" s="224"/>
    </row>
    <row r="19" spans="1:28" s="16" customFormat="1" ht="20.25" customHeight="1" x14ac:dyDescent="0.25">
      <c r="A19" s="65"/>
      <c r="B19" s="16" t="s">
        <v>134</v>
      </c>
      <c r="D19" s="17"/>
      <c r="E19" s="154">
        <v>0</v>
      </c>
      <c r="F19" s="154"/>
      <c r="G19" s="154">
        <v>-288938</v>
      </c>
      <c r="H19" s="154"/>
      <c r="I19" s="154">
        <v>0</v>
      </c>
      <c r="J19" s="154"/>
      <c r="K19" s="154">
        <v>0</v>
      </c>
      <c r="L19" s="154"/>
      <c r="M19" s="154">
        <v>0</v>
      </c>
      <c r="N19" s="154"/>
      <c r="O19" s="154">
        <v>0</v>
      </c>
      <c r="P19" s="154"/>
      <c r="Q19" s="154">
        <v>0</v>
      </c>
      <c r="R19" s="154"/>
      <c r="S19" s="154">
        <v>0</v>
      </c>
      <c r="T19" s="154"/>
      <c r="U19" s="154">
        <v>0</v>
      </c>
      <c r="V19" s="154"/>
      <c r="W19" s="154">
        <v>-140874</v>
      </c>
      <c r="X19" s="154"/>
      <c r="Y19" s="226">
        <f>SUM(E19:I19,S19,U19:W19)</f>
        <v>-429812</v>
      </c>
    </row>
    <row r="20" spans="1:28" s="16" customFormat="1" ht="20.25" customHeight="1" x14ac:dyDescent="0.25">
      <c r="A20" s="65"/>
      <c r="B20" s="16" t="s">
        <v>116</v>
      </c>
      <c r="D20" s="17"/>
      <c r="E20" s="227">
        <v>0</v>
      </c>
      <c r="F20" s="228"/>
      <c r="G20" s="227">
        <v>0</v>
      </c>
      <c r="H20" s="228"/>
      <c r="I20" s="227">
        <v>0</v>
      </c>
      <c r="J20" s="228"/>
      <c r="K20" s="227">
        <v>13238</v>
      </c>
      <c r="L20" s="227"/>
      <c r="M20" s="227">
        <v>0</v>
      </c>
      <c r="N20" s="227"/>
      <c r="O20" s="227">
        <v>0</v>
      </c>
      <c r="P20" s="227"/>
      <c r="Q20" s="227">
        <v>0</v>
      </c>
      <c r="R20" s="227"/>
      <c r="S20" s="154">
        <f>SUM(K20:Q20)</f>
        <v>13238</v>
      </c>
      <c r="T20" s="227"/>
      <c r="U20" s="227">
        <v>0</v>
      </c>
      <c r="V20" s="228"/>
      <c r="W20" s="227">
        <v>0</v>
      </c>
      <c r="X20" s="229"/>
      <c r="Y20" s="226">
        <f>SUM(E20:I20,S20,U20:W20)</f>
        <v>13238</v>
      </c>
    </row>
    <row r="21" spans="1:28" s="16" customFormat="1" ht="20.25" customHeight="1" x14ac:dyDescent="0.25">
      <c r="A21" s="59" t="s">
        <v>171</v>
      </c>
      <c r="D21" s="17"/>
      <c r="E21" s="230"/>
      <c r="F21" s="228"/>
      <c r="G21" s="230"/>
      <c r="H21" s="228"/>
      <c r="I21" s="230"/>
      <c r="J21" s="228"/>
      <c r="K21" s="230"/>
      <c r="L21" s="227"/>
      <c r="M21" s="230"/>
      <c r="N21" s="227"/>
      <c r="O21" s="230"/>
      <c r="P21" s="227"/>
      <c r="Q21" s="230"/>
      <c r="R21" s="227"/>
      <c r="S21" s="216"/>
      <c r="T21" s="227"/>
      <c r="U21" s="230"/>
      <c r="V21" s="228"/>
      <c r="W21" s="230"/>
      <c r="X21" s="229"/>
      <c r="Y21" s="231"/>
    </row>
    <row r="22" spans="1:28" s="16" customFormat="1" ht="20.25" customHeight="1" x14ac:dyDescent="0.25">
      <c r="B22" s="71" t="s">
        <v>173</v>
      </c>
      <c r="C22" s="71"/>
      <c r="D22" s="72"/>
      <c r="E22" s="232">
        <f>SUM(E19:E20)</f>
        <v>0</v>
      </c>
      <c r="F22" s="233"/>
      <c r="G22" s="232">
        <f>SUM(G19:G20)</f>
        <v>-288938</v>
      </c>
      <c r="H22" s="233"/>
      <c r="I22" s="232">
        <f>SUM(I19:I20)</f>
        <v>0</v>
      </c>
      <c r="J22" s="233"/>
      <c r="K22" s="232">
        <f>SUM(K19:K20)</f>
        <v>13238</v>
      </c>
      <c r="L22" s="233"/>
      <c r="M22" s="232">
        <f>SUM(M19:M20)</f>
        <v>0</v>
      </c>
      <c r="N22" s="233"/>
      <c r="O22" s="232">
        <f>SUM(O19:O20)</f>
        <v>0</v>
      </c>
      <c r="P22" s="233"/>
      <c r="Q22" s="232">
        <f>SUM(Q19:Q20)</f>
        <v>0</v>
      </c>
      <c r="R22" s="233"/>
      <c r="S22" s="232">
        <f>SUM(S19:S20)</f>
        <v>13238</v>
      </c>
      <c r="T22" s="233"/>
      <c r="U22" s="232">
        <f>SUM(U19:U20)</f>
        <v>0</v>
      </c>
      <c r="V22" s="233"/>
      <c r="W22" s="232">
        <f>SUM(W19:W20)</f>
        <v>-140874</v>
      </c>
      <c r="X22" s="233"/>
      <c r="Y22" s="232">
        <f>SUM(Y19:Y20)</f>
        <v>-416574</v>
      </c>
    </row>
    <row r="23" spans="1:28" s="16" customFormat="1" ht="20.25" customHeight="1" x14ac:dyDescent="0.25">
      <c r="A23" s="59"/>
      <c r="C23" s="71"/>
      <c r="D23" s="72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</row>
    <row r="24" spans="1:28" s="16" customFormat="1" ht="20.25" customHeight="1" x14ac:dyDescent="0.25">
      <c r="A24" s="59" t="s">
        <v>98</v>
      </c>
      <c r="B24" s="65"/>
      <c r="C24" s="43"/>
      <c r="D24" s="44"/>
      <c r="E24" s="234"/>
      <c r="F24" s="235"/>
      <c r="G24" s="234"/>
      <c r="H24" s="235"/>
      <c r="I24" s="234"/>
      <c r="J24" s="236"/>
      <c r="K24" s="234"/>
      <c r="L24" s="237"/>
      <c r="M24" s="234"/>
      <c r="N24" s="234"/>
      <c r="O24" s="234"/>
      <c r="P24" s="234"/>
      <c r="Q24" s="234"/>
      <c r="R24" s="237"/>
      <c r="S24" s="234"/>
      <c r="T24" s="237"/>
      <c r="U24" s="234"/>
      <c r="V24" s="237"/>
      <c r="W24" s="234"/>
      <c r="X24" s="237"/>
      <c r="Y24" s="234"/>
    </row>
    <row r="25" spans="1:28" s="16" customFormat="1" ht="20.25" customHeight="1" x14ac:dyDescent="0.25">
      <c r="A25" s="65" t="s">
        <v>115</v>
      </c>
      <c r="B25" s="65"/>
      <c r="C25" s="43"/>
      <c r="D25" s="44"/>
      <c r="E25" s="154">
        <v>0</v>
      </c>
      <c r="F25" s="238"/>
      <c r="G25" s="154">
        <v>0</v>
      </c>
      <c r="H25" s="238"/>
      <c r="I25" s="154">
        <v>0</v>
      </c>
      <c r="J25" s="239"/>
      <c r="K25" s="154">
        <v>0</v>
      </c>
      <c r="L25" s="240"/>
      <c r="M25" s="154">
        <v>0</v>
      </c>
      <c r="N25" s="154"/>
      <c r="O25" s="154">
        <v>0</v>
      </c>
      <c r="P25" s="154"/>
      <c r="Q25" s="154">
        <v>0</v>
      </c>
      <c r="R25" s="240"/>
      <c r="S25" s="154">
        <f>SUM(K25:Q25)</f>
        <v>0</v>
      </c>
      <c r="T25" s="240"/>
      <c r="U25" s="154">
        <v>0</v>
      </c>
      <c r="V25" s="240"/>
      <c r="W25" s="154">
        <v>2816661</v>
      </c>
      <c r="X25" s="240"/>
      <c r="Y25" s="226">
        <f>SUM(E25:I25,S25,U25:W25)</f>
        <v>2816661</v>
      </c>
    </row>
    <row r="26" spans="1:28" s="16" customFormat="1" ht="20.25" customHeight="1" x14ac:dyDescent="0.25">
      <c r="A26" s="64" t="s">
        <v>76</v>
      </c>
      <c r="D26" s="17"/>
      <c r="E26" s="154">
        <v>0</v>
      </c>
      <c r="F26" s="238"/>
      <c r="G26" s="154">
        <v>0</v>
      </c>
      <c r="I26" s="154">
        <v>0</v>
      </c>
      <c r="J26" s="239"/>
      <c r="K26" s="154">
        <v>0</v>
      </c>
      <c r="L26" s="240"/>
      <c r="M26" s="154">
        <v>-4034</v>
      </c>
      <c r="N26" s="154"/>
      <c r="O26" s="154">
        <v>29533</v>
      </c>
      <c r="P26" s="154"/>
      <c r="Q26" s="154">
        <v>6</v>
      </c>
      <c r="R26" s="240"/>
      <c r="S26" s="154">
        <f>SUM(K26:Q26)</f>
        <v>25505</v>
      </c>
      <c r="T26" s="240"/>
      <c r="U26" s="154">
        <v>0</v>
      </c>
      <c r="V26" s="240"/>
      <c r="W26" s="154">
        <v>0</v>
      </c>
      <c r="X26" s="240"/>
      <c r="Y26" s="226">
        <f>SUM(E26:I26,S26,U26:W26)</f>
        <v>25505</v>
      </c>
    </row>
    <row r="27" spans="1:28" s="16" customFormat="1" ht="20.25" customHeight="1" x14ac:dyDescent="0.25">
      <c r="A27" s="59" t="s">
        <v>97</v>
      </c>
      <c r="D27" s="17"/>
      <c r="E27" s="241">
        <f>SUM(E25:E26)</f>
        <v>0</v>
      </c>
      <c r="F27" s="242"/>
      <c r="G27" s="241">
        <f>SUM(G25:G25)</f>
        <v>0</v>
      </c>
      <c r="H27" s="242"/>
      <c r="I27" s="241">
        <f>SUM(I25:I25)</f>
        <v>0</v>
      </c>
      <c r="J27" s="243"/>
      <c r="K27" s="241">
        <f>SUM(K25:K26)</f>
        <v>0</v>
      </c>
      <c r="L27" s="244"/>
      <c r="M27" s="241">
        <f>SUM(M25:M26)</f>
        <v>-4034</v>
      </c>
      <c r="N27" s="233"/>
      <c r="O27" s="241">
        <f>SUM(O25:O26)</f>
        <v>29533</v>
      </c>
      <c r="P27" s="233"/>
      <c r="Q27" s="241">
        <f>SUM(Q25:Q26)</f>
        <v>6</v>
      </c>
      <c r="R27" s="244"/>
      <c r="S27" s="241">
        <f>SUM(S25:S26)</f>
        <v>25505</v>
      </c>
      <c r="T27" s="244"/>
      <c r="U27" s="241">
        <f>SUM(U25:U26)</f>
        <v>0</v>
      </c>
      <c r="V27" s="242"/>
      <c r="W27" s="241">
        <f>SUM(W25:W26)</f>
        <v>2816661</v>
      </c>
      <c r="X27" s="242"/>
      <c r="Y27" s="241">
        <f>SUM(Y25:Y26)</f>
        <v>2842166</v>
      </c>
    </row>
    <row r="28" spans="1:28" s="16" customFormat="1" ht="21" customHeight="1" x14ac:dyDescent="0.25">
      <c r="D28" s="17"/>
      <c r="E28" s="245"/>
      <c r="F28" s="246"/>
      <c r="G28" s="245"/>
      <c r="H28" s="246"/>
      <c r="I28" s="245"/>
      <c r="J28" s="246"/>
      <c r="K28" s="245"/>
      <c r="L28" s="247"/>
      <c r="M28" s="245"/>
      <c r="N28" s="245"/>
      <c r="O28" s="245"/>
      <c r="P28" s="245"/>
      <c r="Q28" s="245"/>
      <c r="R28" s="247"/>
      <c r="S28" s="245"/>
      <c r="T28" s="247"/>
      <c r="U28" s="245"/>
      <c r="V28" s="246"/>
      <c r="W28" s="245"/>
      <c r="X28" s="246"/>
      <c r="Y28" s="245"/>
      <c r="Z28" s="19"/>
      <c r="AA28" s="19"/>
      <c r="AB28" s="19"/>
    </row>
    <row r="29" spans="1:28" s="71" customFormat="1" ht="19.5" customHeight="1" thickBot="1" x14ac:dyDescent="0.25">
      <c r="A29" s="59" t="s">
        <v>159</v>
      </c>
      <c r="D29" s="74"/>
      <c r="E29" s="248">
        <f>E27+E15+E22</f>
        <v>5822917</v>
      </c>
      <c r="F29" s="249"/>
      <c r="G29" s="168">
        <f>G27+G15+G22</f>
        <v>0</v>
      </c>
      <c r="H29" s="249"/>
      <c r="I29" s="248">
        <f>I27+I15+I22</f>
        <v>768239.326</v>
      </c>
      <c r="J29" s="249"/>
      <c r="K29" s="248">
        <f>K27+K15+K22</f>
        <v>14402</v>
      </c>
      <c r="L29" s="249"/>
      <c r="M29" s="248">
        <f>M27+M15+M22</f>
        <v>-4256</v>
      </c>
      <c r="N29" s="233"/>
      <c r="O29" s="248">
        <f>O27+O15+O22</f>
        <v>29533</v>
      </c>
      <c r="P29" s="233"/>
      <c r="Q29" s="248">
        <f>Q27+Q15+Q22</f>
        <v>292</v>
      </c>
      <c r="R29" s="249"/>
      <c r="S29" s="248">
        <f>S27+S15+S22</f>
        <v>39971</v>
      </c>
      <c r="T29" s="250"/>
      <c r="U29" s="248">
        <f>U27+U15+U22</f>
        <v>389831</v>
      </c>
      <c r="V29" s="250"/>
      <c r="W29" s="248">
        <f>W27+W15+W22</f>
        <v>9786211</v>
      </c>
      <c r="X29" s="249"/>
      <c r="Y29" s="248">
        <f>Y27+Y15+Y22</f>
        <v>16807169.326000001</v>
      </c>
    </row>
    <row r="30" spans="1:28" ht="19.350000000000001" customHeight="1" thickTop="1" x14ac:dyDescent="0.2">
      <c r="Y30" s="149"/>
    </row>
    <row r="31" spans="1:28" ht="19.350000000000001" customHeight="1" x14ac:dyDescent="0.2"/>
  </sheetData>
  <mergeCells count="4">
    <mergeCell ref="E4:Y4"/>
    <mergeCell ref="K5:S5"/>
    <mergeCell ref="U5:W5"/>
    <mergeCell ref="E13:Y13"/>
  </mergeCells>
  <pageMargins left="0.8" right="0.8" top="0.48" bottom="0.5" header="0.5" footer="0.5"/>
  <pageSetup paperSize="9" scale="54" firstPageNumber="9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02502-B71F-4B06-8829-46C5EDCFAE71}">
  <dimension ref="A1:AC33"/>
  <sheetViews>
    <sheetView topLeftCell="A7" zoomScale="60" zoomScaleNormal="60" zoomScaleSheetLayoutView="100" workbookViewId="0">
      <selection activeCell="N47" sqref="N47"/>
    </sheetView>
  </sheetViews>
  <sheetFormatPr defaultColWidth="9.5" defaultRowHeight="15" x14ac:dyDescent="0.25"/>
  <cols>
    <col min="1" max="1" width="2" style="16" customWidth="1"/>
    <col min="2" max="2" width="2.625" style="16" customWidth="1"/>
    <col min="3" max="3" width="47.625" style="16" customWidth="1"/>
    <col min="4" max="4" width="6" style="30" customWidth="1"/>
    <col min="5" max="5" width="0.625" style="17" customWidth="1"/>
    <col min="6" max="6" width="12.625" style="16" customWidth="1"/>
    <col min="7" max="7" width="0.625" style="16" customWidth="1"/>
    <col min="8" max="8" width="12.625" style="16" customWidth="1"/>
    <col min="9" max="9" width="0.625" style="16" customWidth="1"/>
    <col min="10" max="10" width="12.625" style="16" customWidth="1"/>
    <col min="11" max="11" width="0.625" style="16" customWidth="1"/>
    <col min="12" max="12" width="12.625" style="16" customWidth="1"/>
    <col min="13" max="13" width="0.625" style="16" customWidth="1"/>
    <col min="14" max="14" width="17.625" style="16" customWidth="1"/>
    <col min="15" max="15" width="0.625" style="16" customWidth="1"/>
    <col min="16" max="16" width="17.625" style="16" customWidth="1"/>
    <col min="17" max="17" width="0.625" style="16" customWidth="1"/>
    <col min="18" max="18" width="17.625" style="16" customWidth="1"/>
    <col min="19" max="19" width="1" style="16" customWidth="1"/>
    <col min="20" max="20" width="12.5" style="16" customWidth="1"/>
    <col min="21" max="21" width="0.625" style="16" customWidth="1"/>
    <col min="22" max="22" width="12.625" style="16" customWidth="1"/>
    <col min="23" max="23" width="0.625" style="16" customWidth="1"/>
    <col min="24" max="24" width="13.625" style="18" customWidth="1"/>
    <col min="25" max="25" width="0.625" style="18" customWidth="1"/>
    <col min="26" max="26" width="12.625" style="16" customWidth="1"/>
    <col min="27" max="27" width="11.5" style="19" customWidth="1"/>
    <col min="28" max="28" width="10.5" style="19" bestFit="1" customWidth="1"/>
    <col min="29" max="29" width="11.5" style="19" customWidth="1"/>
    <col min="30" max="16384" width="9.5" style="16"/>
  </cols>
  <sheetData>
    <row r="1" spans="1:29" ht="20.100000000000001" customHeight="1" x14ac:dyDescent="0.3">
      <c r="A1" s="1" t="s">
        <v>163</v>
      </c>
      <c r="B1" s="23"/>
      <c r="C1" s="59"/>
      <c r="D1" s="60"/>
      <c r="E1" s="61"/>
      <c r="X1" s="62"/>
      <c r="Y1" s="62"/>
    </row>
    <row r="2" spans="1:29" ht="20.100000000000001" customHeight="1" x14ac:dyDescent="0.25">
      <c r="A2" s="63" t="s">
        <v>93</v>
      </c>
      <c r="B2" s="59"/>
      <c r="C2" s="59"/>
      <c r="D2" s="60"/>
      <c r="E2" s="61"/>
      <c r="X2" s="62"/>
      <c r="Y2" s="62"/>
    </row>
    <row r="3" spans="1:29" ht="20.100000000000001" customHeight="1" x14ac:dyDescent="0.25">
      <c r="A3" s="63"/>
      <c r="B3" s="59"/>
      <c r="C3" s="59"/>
      <c r="D3" s="60"/>
      <c r="E3" s="61"/>
      <c r="X3" s="62"/>
      <c r="Y3" s="62"/>
    </row>
    <row r="4" spans="1:29" ht="20.100000000000001" customHeight="1" x14ac:dyDescent="0.25">
      <c r="A4" s="59"/>
      <c r="B4" s="59"/>
      <c r="C4" s="59"/>
      <c r="D4" s="60"/>
      <c r="E4" s="61"/>
      <c r="F4" s="255" t="s">
        <v>2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</row>
    <row r="5" spans="1:29" ht="20.100000000000001" customHeight="1" x14ac:dyDescent="0.25">
      <c r="L5" s="259" t="s">
        <v>27</v>
      </c>
      <c r="M5" s="259"/>
      <c r="N5" s="259"/>
      <c r="O5" s="259"/>
      <c r="P5" s="259"/>
      <c r="Q5" s="259"/>
      <c r="R5" s="259"/>
      <c r="S5" s="259"/>
      <c r="T5" s="259"/>
      <c r="U5" s="30"/>
      <c r="V5" s="259" t="s">
        <v>57</v>
      </c>
      <c r="W5" s="259"/>
      <c r="X5" s="259"/>
      <c r="Y5" s="16"/>
      <c r="Z5" s="18"/>
    </row>
    <row r="6" spans="1:29" s="64" customFormat="1" ht="20.100000000000001" customHeight="1" x14ac:dyDescent="0.25">
      <c r="B6" s="65"/>
      <c r="D6" s="66"/>
      <c r="E6" s="67"/>
      <c r="F6" s="66"/>
      <c r="G6" s="66"/>
      <c r="H6" s="66"/>
      <c r="I6" s="66"/>
      <c r="J6" s="66"/>
      <c r="K6" s="66"/>
      <c r="M6" s="42"/>
      <c r="N6" s="150"/>
      <c r="O6" s="150"/>
      <c r="P6" s="66"/>
      <c r="Q6" s="150"/>
      <c r="R6" s="150" t="s">
        <v>208</v>
      </c>
      <c r="S6" s="66"/>
      <c r="U6" s="68"/>
      <c r="V6" s="68"/>
      <c r="W6" s="68"/>
      <c r="X6" s="66"/>
      <c r="Y6" s="66"/>
      <c r="Z6" s="68"/>
      <c r="AA6" s="19"/>
      <c r="AB6" s="19"/>
      <c r="AC6" s="19"/>
    </row>
    <row r="7" spans="1:29" s="64" customFormat="1" ht="20.100000000000001" customHeight="1" x14ac:dyDescent="0.25">
      <c r="B7" s="65"/>
      <c r="D7" s="66"/>
      <c r="E7" s="67"/>
      <c r="F7" s="66"/>
      <c r="G7" s="66"/>
      <c r="H7" s="66"/>
      <c r="I7" s="66"/>
      <c r="J7" s="66"/>
      <c r="K7" s="66"/>
      <c r="M7" s="42"/>
      <c r="N7" s="150" t="s">
        <v>195</v>
      </c>
      <c r="O7" s="150"/>
      <c r="P7" s="66"/>
      <c r="Q7" s="150"/>
      <c r="R7" s="66" t="s">
        <v>136</v>
      </c>
      <c r="S7" s="66"/>
      <c r="U7" s="68"/>
      <c r="V7" s="68"/>
      <c r="W7" s="68"/>
      <c r="X7" s="66"/>
      <c r="Y7" s="66"/>
      <c r="Z7" s="68"/>
      <c r="AA7" s="19"/>
      <c r="AB7" s="19"/>
      <c r="AC7" s="19"/>
    </row>
    <row r="8" spans="1:29" s="64" customFormat="1" ht="20.100000000000001" customHeight="1" x14ac:dyDescent="0.25">
      <c r="B8" s="65"/>
      <c r="D8" s="66"/>
      <c r="E8" s="67"/>
      <c r="F8" s="66"/>
      <c r="G8" s="66"/>
      <c r="H8" s="66"/>
      <c r="I8" s="66"/>
      <c r="J8" s="66"/>
      <c r="K8" s="66"/>
      <c r="M8" s="42"/>
      <c r="N8" s="150" t="s">
        <v>58</v>
      </c>
      <c r="O8" s="150"/>
      <c r="P8" s="66"/>
      <c r="Q8" s="150"/>
      <c r="R8" s="66" t="s">
        <v>60</v>
      </c>
      <c r="S8" s="66"/>
      <c r="U8" s="68"/>
      <c r="V8" s="68"/>
      <c r="W8" s="68"/>
      <c r="X8" s="66"/>
      <c r="Y8" s="66"/>
      <c r="Z8" s="68"/>
      <c r="AA8" s="19"/>
      <c r="AB8" s="19"/>
      <c r="AC8" s="19"/>
    </row>
    <row r="9" spans="1:29" s="64" customFormat="1" ht="20.100000000000001" customHeight="1" x14ac:dyDescent="0.25">
      <c r="B9" s="65"/>
      <c r="D9" s="66"/>
      <c r="E9" s="67"/>
      <c r="F9" s="66"/>
      <c r="G9" s="66"/>
      <c r="H9" s="66"/>
      <c r="I9" s="66"/>
      <c r="J9" s="66"/>
      <c r="K9" s="66"/>
      <c r="M9" s="42"/>
      <c r="N9" s="66" t="s">
        <v>59</v>
      </c>
      <c r="O9" s="150"/>
      <c r="P9" s="66"/>
      <c r="Q9" s="150"/>
      <c r="R9" s="66" t="s">
        <v>91</v>
      </c>
      <c r="S9" s="66"/>
      <c r="U9" s="68"/>
      <c r="V9" s="68"/>
      <c r="W9" s="68"/>
      <c r="X9" s="66"/>
      <c r="Y9" s="66"/>
      <c r="Z9" s="68"/>
      <c r="AA9" s="19"/>
      <c r="AB9" s="19"/>
      <c r="AC9" s="19"/>
    </row>
    <row r="10" spans="1:29" s="64" customFormat="1" ht="20.100000000000001" customHeight="1" x14ac:dyDescent="0.25">
      <c r="B10" s="65"/>
      <c r="D10" s="66"/>
      <c r="E10" s="67"/>
      <c r="F10" s="66" t="s">
        <v>61</v>
      </c>
      <c r="G10" s="66"/>
      <c r="H10" s="66"/>
      <c r="I10" s="66"/>
      <c r="K10" s="66"/>
      <c r="L10" s="66" t="s">
        <v>62</v>
      </c>
      <c r="M10" s="42"/>
      <c r="N10" s="66" t="s">
        <v>63</v>
      </c>
      <c r="O10" s="150"/>
      <c r="P10" s="66"/>
      <c r="Q10" s="150"/>
      <c r="R10" s="66" t="s">
        <v>63</v>
      </c>
      <c r="S10" s="66"/>
      <c r="U10" s="68"/>
      <c r="V10" s="68"/>
      <c r="W10" s="68"/>
      <c r="X10" s="66"/>
      <c r="Y10" s="66"/>
      <c r="Z10" s="68"/>
      <c r="AA10" s="19"/>
      <c r="AB10" s="19"/>
      <c r="AC10" s="19"/>
    </row>
    <row r="11" spans="1:29" s="64" customFormat="1" ht="20.100000000000001" customHeight="1" x14ac:dyDescent="0.25">
      <c r="A11" s="65"/>
      <c r="B11" s="65"/>
      <c r="D11" s="66"/>
      <c r="E11" s="67"/>
      <c r="F11" s="29" t="s">
        <v>64</v>
      </c>
      <c r="G11" s="29"/>
      <c r="H11" s="29" t="s">
        <v>158</v>
      </c>
      <c r="I11" s="29"/>
      <c r="J11" s="29" t="s">
        <v>193</v>
      </c>
      <c r="K11" s="66"/>
      <c r="L11" s="66" t="s">
        <v>65</v>
      </c>
      <c r="M11" s="68"/>
      <c r="N11" s="29" t="s">
        <v>66</v>
      </c>
      <c r="O11" s="150"/>
      <c r="P11" s="66" t="s">
        <v>195</v>
      </c>
      <c r="Q11" s="150"/>
      <c r="R11" s="66" t="s">
        <v>66</v>
      </c>
      <c r="S11" s="66"/>
      <c r="T11" s="68" t="s">
        <v>67</v>
      </c>
      <c r="U11" s="68"/>
      <c r="V11" s="68"/>
      <c r="W11" s="68"/>
      <c r="X11" s="66"/>
      <c r="Y11" s="66"/>
      <c r="Z11" s="66"/>
      <c r="AA11" s="19"/>
      <c r="AB11" s="19"/>
      <c r="AC11" s="19"/>
    </row>
    <row r="12" spans="1:29" s="64" customFormat="1" ht="20.100000000000001" customHeight="1" x14ac:dyDescent="0.25">
      <c r="A12" s="65"/>
      <c r="B12" s="65"/>
      <c r="D12" s="17" t="s">
        <v>5</v>
      </c>
      <c r="E12" s="67"/>
      <c r="F12" s="29" t="s">
        <v>68</v>
      </c>
      <c r="G12" s="29"/>
      <c r="H12" s="29" t="s">
        <v>68</v>
      </c>
      <c r="I12" s="29"/>
      <c r="J12" s="29" t="s">
        <v>194</v>
      </c>
      <c r="K12" s="66"/>
      <c r="L12" s="29" t="s">
        <v>69</v>
      </c>
      <c r="M12" s="42"/>
      <c r="N12" s="66" t="s">
        <v>70</v>
      </c>
      <c r="O12" s="150"/>
      <c r="P12" s="66" t="s">
        <v>164</v>
      </c>
      <c r="Q12" s="150"/>
      <c r="R12" s="66" t="s">
        <v>70</v>
      </c>
      <c r="S12" s="66"/>
      <c r="T12" s="68" t="s">
        <v>71</v>
      </c>
      <c r="U12" s="68"/>
      <c r="V12" s="66" t="s">
        <v>72</v>
      </c>
      <c r="W12" s="66"/>
      <c r="X12" s="42" t="s">
        <v>73</v>
      </c>
      <c r="Y12" s="66"/>
      <c r="Z12" s="69" t="s">
        <v>32</v>
      </c>
      <c r="AA12" s="19"/>
      <c r="AB12" s="19"/>
      <c r="AC12" s="19"/>
    </row>
    <row r="13" spans="1:29" s="64" customFormat="1" ht="20.100000000000001" customHeight="1" x14ac:dyDescent="0.25">
      <c r="A13" s="65"/>
      <c r="B13" s="65"/>
      <c r="D13" s="66"/>
      <c r="E13" s="67"/>
      <c r="F13" s="260" t="s">
        <v>6</v>
      </c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19"/>
      <c r="AB13" s="19"/>
      <c r="AC13" s="19"/>
    </row>
    <row r="14" spans="1:29" ht="20.100000000000001" customHeight="1" x14ac:dyDescent="0.25">
      <c r="A14" s="178" t="s">
        <v>186</v>
      </c>
      <c r="B14" s="64"/>
      <c r="C14" s="64"/>
      <c r="D14" s="67"/>
      <c r="E14" s="76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</row>
    <row r="15" spans="1:29" ht="20.100000000000001" customHeight="1" x14ac:dyDescent="0.25">
      <c r="A15" s="71" t="s">
        <v>187</v>
      </c>
      <c r="D15" s="17"/>
      <c r="E15" s="76"/>
      <c r="F15" s="203">
        <v>5822917</v>
      </c>
      <c r="G15" s="203"/>
      <c r="H15" s="153">
        <v>768239</v>
      </c>
      <c r="I15" s="203"/>
      <c r="J15" s="153">
        <v>0</v>
      </c>
      <c r="K15" s="203"/>
      <c r="L15" s="203">
        <v>14402</v>
      </c>
      <c r="M15" s="203"/>
      <c r="N15" s="153">
        <v>-1536</v>
      </c>
      <c r="O15" s="203"/>
      <c r="P15" s="153">
        <v>-25362</v>
      </c>
      <c r="Q15" s="203"/>
      <c r="R15" s="153">
        <v>305</v>
      </c>
      <c r="S15" s="203"/>
      <c r="T15" s="153">
        <f>SUM(L15:R15)</f>
        <v>-12191</v>
      </c>
      <c r="U15" s="203"/>
      <c r="V15" s="203">
        <v>569398</v>
      </c>
      <c r="W15" s="203"/>
      <c r="X15" s="203">
        <v>10521100</v>
      </c>
      <c r="Y15" s="203"/>
      <c r="Z15" s="203">
        <f>SUM(F15:J15,T15,V15:X15)</f>
        <v>17669463</v>
      </c>
    </row>
    <row r="16" spans="1:29" ht="20.100000000000001" customHeight="1" x14ac:dyDescent="0.25">
      <c r="A16" s="64"/>
      <c r="B16" s="76"/>
      <c r="D16" s="17"/>
      <c r="E16" s="76"/>
      <c r="F16" s="203"/>
      <c r="G16" s="203"/>
      <c r="H16" s="203"/>
      <c r="I16" s="203"/>
      <c r="J16" s="203"/>
      <c r="K16" s="203"/>
      <c r="L16" s="153"/>
      <c r="M16" s="203"/>
      <c r="N16" s="153"/>
      <c r="O16" s="203"/>
      <c r="P16" s="153"/>
      <c r="Q16" s="203"/>
      <c r="R16" s="153"/>
      <c r="S16" s="203"/>
      <c r="T16" s="153"/>
      <c r="U16" s="203"/>
      <c r="V16" s="203"/>
      <c r="W16" s="203"/>
      <c r="X16" s="203"/>
      <c r="Y16" s="203"/>
      <c r="Z16" s="203"/>
    </row>
    <row r="17" spans="1:29" ht="20.100000000000001" customHeight="1" x14ac:dyDescent="0.25">
      <c r="A17" s="178" t="s">
        <v>74</v>
      </c>
      <c r="B17" s="70"/>
      <c r="C17" s="71"/>
      <c r="D17" s="70"/>
      <c r="E17" s="76"/>
      <c r="F17" s="182"/>
      <c r="G17" s="183"/>
      <c r="H17" s="182"/>
      <c r="I17" s="183"/>
      <c r="J17" s="182"/>
      <c r="K17" s="183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3"/>
      <c r="X17" s="182"/>
      <c r="Y17" s="183"/>
      <c r="Z17" s="182"/>
    </row>
    <row r="18" spans="1:29" ht="20.100000000000001" customHeight="1" x14ac:dyDescent="0.25">
      <c r="A18" s="64"/>
      <c r="B18" s="16" t="s">
        <v>192</v>
      </c>
      <c r="D18" s="17">
        <v>8</v>
      </c>
      <c r="E18" s="156"/>
      <c r="F18" s="184">
        <v>323529</v>
      </c>
      <c r="G18" s="184"/>
      <c r="H18" s="185">
        <v>1509919</v>
      </c>
      <c r="I18" s="184"/>
      <c r="J18" s="185">
        <v>0</v>
      </c>
      <c r="K18" s="184"/>
      <c r="L18" s="185">
        <v>0</v>
      </c>
      <c r="M18" s="184"/>
      <c r="N18" s="185">
        <v>0</v>
      </c>
      <c r="O18" s="184"/>
      <c r="P18" s="185">
        <v>0</v>
      </c>
      <c r="Q18" s="184"/>
      <c r="R18" s="185">
        <v>0</v>
      </c>
      <c r="S18" s="184"/>
      <c r="T18" s="185">
        <f>SUM(L18:R18)</f>
        <v>0</v>
      </c>
      <c r="U18" s="184"/>
      <c r="V18" s="185">
        <v>0</v>
      </c>
      <c r="W18" s="186"/>
      <c r="X18" s="185">
        <v>0</v>
      </c>
      <c r="Y18" s="184"/>
      <c r="Z18" s="185">
        <f>SUM(T18:X18)+F18+J18+H18</f>
        <v>1833448</v>
      </c>
    </row>
    <row r="19" spans="1:29" ht="20.25" customHeight="1" x14ac:dyDescent="0.25">
      <c r="A19" s="65"/>
      <c r="B19" s="16" t="s">
        <v>104</v>
      </c>
      <c r="D19" s="17">
        <v>9</v>
      </c>
      <c r="E19" s="154"/>
      <c r="F19" s="154">
        <v>17650</v>
      </c>
      <c r="G19" s="154"/>
      <c r="H19" s="154">
        <v>32546</v>
      </c>
      <c r="I19" s="154"/>
      <c r="J19" s="154">
        <v>21158</v>
      </c>
      <c r="K19" s="154"/>
      <c r="L19" s="154">
        <v>-9160</v>
      </c>
      <c r="M19" s="154"/>
      <c r="N19" s="154">
        <v>0</v>
      </c>
      <c r="O19" s="154"/>
      <c r="P19" s="154">
        <v>0</v>
      </c>
      <c r="Q19" s="154"/>
      <c r="R19" s="154">
        <v>0</v>
      </c>
      <c r="S19" s="154"/>
      <c r="T19" s="154">
        <f>SUM(L19:R19)</f>
        <v>-9160</v>
      </c>
      <c r="U19" s="154"/>
      <c r="V19" s="154">
        <v>0</v>
      </c>
      <c r="W19" s="154"/>
      <c r="X19" s="154">
        <v>0</v>
      </c>
      <c r="Y19" s="226"/>
      <c r="Z19" s="154">
        <f t="shared" ref="Z19" si="0">SUM(T19:X19)+F19+J19+H19</f>
        <v>62194</v>
      </c>
      <c r="AA19" s="16"/>
      <c r="AB19" s="16"/>
      <c r="AC19" s="16"/>
    </row>
    <row r="20" spans="1:29" ht="20.100000000000001" customHeight="1" x14ac:dyDescent="0.25">
      <c r="A20" s="178" t="s">
        <v>75</v>
      </c>
      <c r="B20" s="70"/>
      <c r="C20" s="71"/>
      <c r="D20" s="70"/>
      <c r="E20" s="76"/>
      <c r="F20" s="205">
        <f>SUM(F18:F19)</f>
        <v>341179</v>
      </c>
      <c r="G20" s="182"/>
      <c r="H20" s="205">
        <f>SUM(H18:H19)</f>
        <v>1542465</v>
      </c>
      <c r="I20" s="182"/>
      <c r="J20" s="205">
        <f>SUM(J18:J19)</f>
        <v>21158</v>
      </c>
      <c r="K20" s="182"/>
      <c r="L20" s="205">
        <f>SUM(L18:L19)</f>
        <v>-9160</v>
      </c>
      <c r="M20" s="182"/>
      <c r="N20" s="205">
        <f>SUM(N18:N19)</f>
        <v>0</v>
      </c>
      <c r="O20" s="182"/>
      <c r="P20" s="205">
        <f>SUM(P18:P19)</f>
        <v>0</v>
      </c>
      <c r="Q20" s="182"/>
      <c r="R20" s="205">
        <f>SUM(R18:R19)</f>
        <v>0</v>
      </c>
      <c r="S20" s="182"/>
      <c r="T20" s="205">
        <f>SUM(T18:T19)</f>
        <v>-9160</v>
      </c>
      <c r="U20" s="182"/>
      <c r="V20" s="205">
        <f>SUM(V18:V19)</f>
        <v>0</v>
      </c>
      <c r="W20" s="187"/>
      <c r="X20" s="205">
        <f>SUM(X18:X19)</f>
        <v>0</v>
      </c>
      <c r="Y20" s="182"/>
      <c r="Z20" s="205">
        <f>SUM(Z18:Z19)</f>
        <v>1895642</v>
      </c>
      <c r="AA20" s="20"/>
      <c r="AB20" s="20"/>
      <c r="AC20" s="20"/>
    </row>
    <row r="21" spans="1:29" ht="20.100000000000001" customHeight="1" x14ac:dyDescent="0.25">
      <c r="A21" s="188"/>
      <c r="B21" s="70"/>
      <c r="C21" s="71"/>
      <c r="D21" s="70"/>
      <c r="E21" s="76"/>
      <c r="F21" s="182"/>
      <c r="G21" s="183"/>
      <c r="H21" s="182"/>
      <c r="I21" s="183"/>
      <c r="J21" s="182"/>
      <c r="K21" s="183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3"/>
      <c r="X21" s="182"/>
      <c r="Y21" s="183"/>
      <c r="Z21" s="182"/>
      <c r="AA21" s="20"/>
      <c r="AB21" s="20"/>
      <c r="AC21" s="20"/>
    </row>
    <row r="22" spans="1:29" ht="20.100000000000001" customHeight="1" x14ac:dyDescent="0.25">
      <c r="A22" s="81" t="s">
        <v>98</v>
      </c>
      <c r="B22" s="64"/>
      <c r="C22" s="189"/>
      <c r="D22" s="190"/>
      <c r="E22" s="76"/>
      <c r="F22" s="38"/>
      <c r="G22" s="191"/>
      <c r="H22" s="38"/>
      <c r="I22" s="191"/>
      <c r="J22" s="38"/>
      <c r="K22" s="192"/>
      <c r="L22" s="38"/>
      <c r="M22" s="192"/>
      <c r="N22" s="38"/>
      <c r="O22" s="192"/>
      <c r="P22" s="38"/>
      <c r="Q22" s="192"/>
      <c r="R22" s="38"/>
      <c r="S22" s="192"/>
      <c r="T22" s="38"/>
      <c r="U22" s="192"/>
      <c r="V22" s="38"/>
      <c r="W22" s="192"/>
      <c r="X22" s="38"/>
      <c r="Y22" s="192"/>
      <c r="Z22" s="38"/>
    </row>
    <row r="23" spans="1:29" ht="20.100000000000001" customHeight="1" x14ac:dyDescent="0.25">
      <c r="A23" s="77" t="s">
        <v>115</v>
      </c>
      <c r="B23" s="64" t="s">
        <v>117</v>
      </c>
      <c r="C23" s="189"/>
      <c r="D23" s="190"/>
      <c r="E23" s="76"/>
      <c r="F23" s="185">
        <v>0</v>
      </c>
      <c r="G23" s="193"/>
      <c r="H23" s="185">
        <v>0</v>
      </c>
      <c r="I23" s="193"/>
      <c r="J23" s="185">
        <v>0</v>
      </c>
      <c r="K23" s="194"/>
      <c r="L23" s="185">
        <v>0</v>
      </c>
      <c r="M23" s="194"/>
      <c r="N23" s="185">
        <v>0</v>
      </c>
      <c r="O23" s="194"/>
      <c r="P23" s="185">
        <v>0</v>
      </c>
      <c r="Q23" s="194"/>
      <c r="R23" s="185" t="s">
        <v>100</v>
      </c>
      <c r="S23" s="194"/>
      <c r="T23" s="185">
        <f>SUM(L23:R23)</f>
        <v>0</v>
      </c>
      <c r="U23" s="194"/>
      <c r="V23" s="185" t="s">
        <v>100</v>
      </c>
      <c r="W23" s="194"/>
      <c r="X23" s="184">
        <v>2451379</v>
      </c>
      <c r="Y23" s="194"/>
      <c r="Z23" s="185">
        <f>SUM(T23:X23)+F23+J23+H23</f>
        <v>2451379</v>
      </c>
      <c r="AA23" s="41"/>
      <c r="AB23" s="20"/>
      <c r="AC23" s="20"/>
    </row>
    <row r="24" spans="1:29" ht="20.25" customHeight="1" x14ac:dyDescent="0.25">
      <c r="A24" s="65" t="s">
        <v>76</v>
      </c>
      <c r="B24" s="16" t="s">
        <v>53</v>
      </c>
      <c r="D24" s="17"/>
      <c r="E24" s="154"/>
      <c r="F24" s="154">
        <v>0</v>
      </c>
      <c r="G24" s="154"/>
      <c r="H24" s="154">
        <v>0</v>
      </c>
      <c r="I24" s="154"/>
      <c r="J24" s="154">
        <v>0</v>
      </c>
      <c r="K24" s="154"/>
      <c r="L24" s="154">
        <v>0</v>
      </c>
      <c r="M24" s="154"/>
      <c r="N24" s="154">
        <v>2901</v>
      </c>
      <c r="O24" s="154"/>
      <c r="P24" s="154">
        <v>29205</v>
      </c>
      <c r="Q24" s="154"/>
      <c r="R24" s="154">
        <v>-13</v>
      </c>
      <c r="S24" s="154"/>
      <c r="T24" s="154">
        <f>SUM(L24:R24)</f>
        <v>32093</v>
      </c>
      <c r="U24" s="154"/>
      <c r="V24" s="154" t="s">
        <v>100</v>
      </c>
      <c r="W24" s="154"/>
      <c r="X24" s="154" t="s">
        <v>100</v>
      </c>
      <c r="Y24" s="226"/>
      <c r="Z24" s="154">
        <f t="shared" ref="Z24" si="1">SUM(T24:X24)+F24+J24+H24</f>
        <v>32093</v>
      </c>
      <c r="AA24" s="16"/>
      <c r="AB24" s="16"/>
      <c r="AC24" s="16"/>
    </row>
    <row r="25" spans="1:29" ht="20.100000000000001" customHeight="1" x14ac:dyDescent="0.25">
      <c r="A25" s="59" t="s">
        <v>97</v>
      </c>
      <c r="D25" s="76"/>
      <c r="E25" s="76"/>
      <c r="F25" s="205">
        <f>SUM(F24,F23)</f>
        <v>0</v>
      </c>
      <c r="G25" s="204"/>
      <c r="H25" s="205">
        <f>SUM(H24,H23)</f>
        <v>0</v>
      </c>
      <c r="I25" s="204"/>
      <c r="J25" s="205">
        <f>SUM(J24,J23)</f>
        <v>0</v>
      </c>
      <c r="K25" s="204"/>
      <c r="L25" s="205">
        <f>SUM(L24,L23)</f>
        <v>0</v>
      </c>
      <c r="M25" s="195"/>
      <c r="N25" s="205">
        <f>SUM(N23:N24)</f>
        <v>2901</v>
      </c>
      <c r="O25" s="195"/>
      <c r="P25" s="205">
        <f>SUM(P23:P24)</f>
        <v>29205</v>
      </c>
      <c r="Q25" s="195"/>
      <c r="R25" s="205">
        <f>SUM(R23:R24)</f>
        <v>-13</v>
      </c>
      <c r="S25" s="195"/>
      <c r="T25" s="205">
        <f>SUM(T23:T24)</f>
        <v>32093</v>
      </c>
      <c r="U25" s="195"/>
      <c r="V25" s="205">
        <f>SUM(V24,V23)</f>
        <v>0</v>
      </c>
      <c r="W25" s="214"/>
      <c r="X25" s="205">
        <f>SUM(X23:X24)</f>
        <v>2451379</v>
      </c>
      <c r="Y25" s="214"/>
      <c r="Z25" s="205">
        <f>SUM(Z23:Z24)</f>
        <v>2483472</v>
      </c>
      <c r="AA25" s="20"/>
      <c r="AB25" s="20"/>
      <c r="AC25" s="20"/>
    </row>
    <row r="26" spans="1:29" ht="20.100000000000001" customHeight="1" x14ac:dyDescent="0.25">
      <c r="D26" s="76"/>
      <c r="E26" s="76"/>
      <c r="F26" s="196"/>
      <c r="G26" s="197"/>
      <c r="H26" s="196"/>
      <c r="I26" s="197"/>
      <c r="J26" s="196"/>
      <c r="K26" s="197"/>
      <c r="L26" s="196"/>
      <c r="M26" s="198"/>
      <c r="N26" s="196"/>
      <c r="O26" s="198"/>
      <c r="P26" s="196"/>
      <c r="Q26" s="198"/>
      <c r="R26" s="196"/>
      <c r="S26" s="198"/>
      <c r="T26" s="196"/>
      <c r="U26" s="198"/>
      <c r="V26" s="196"/>
      <c r="W26" s="197"/>
      <c r="X26" s="196"/>
      <c r="Y26" s="197"/>
      <c r="Z26" s="196"/>
      <c r="AA26" s="20"/>
      <c r="AB26" s="20"/>
      <c r="AC26" s="20"/>
    </row>
    <row r="27" spans="1:29" s="71" customFormat="1" ht="20.100000000000001" customHeight="1" thickBot="1" x14ac:dyDescent="0.3">
      <c r="A27" s="178" t="s">
        <v>188</v>
      </c>
      <c r="E27" s="70"/>
      <c r="F27" s="201">
        <f>F25+F15+F20</f>
        <v>6164096</v>
      </c>
      <c r="G27" s="200"/>
      <c r="H27" s="199">
        <f>SUM(H15,H20,H25)</f>
        <v>2310704</v>
      </c>
      <c r="I27" s="200"/>
      <c r="J27" s="199">
        <f>SUM(J15,J20,J25)</f>
        <v>21158</v>
      </c>
      <c r="K27" s="200"/>
      <c r="L27" s="199">
        <f>SUM(L15,L20,L25)</f>
        <v>5242</v>
      </c>
      <c r="M27" s="200"/>
      <c r="N27" s="199">
        <f>SUM(N15,N20,N25)</f>
        <v>1365</v>
      </c>
      <c r="O27" s="200"/>
      <c r="P27" s="199">
        <f>SUM(P15,P20,P25)</f>
        <v>3843</v>
      </c>
      <c r="Q27" s="200"/>
      <c r="R27" s="199">
        <f>SUM(R15,R20,R25)</f>
        <v>292</v>
      </c>
      <c r="S27" s="200"/>
      <c r="T27" s="199">
        <f>SUM(T15,T20,T25)</f>
        <v>10742</v>
      </c>
      <c r="U27" s="200"/>
      <c r="V27" s="199">
        <f>SUM(V15,V20,V25)</f>
        <v>569398</v>
      </c>
      <c r="W27" s="200"/>
      <c r="X27" s="199">
        <f>SUM(X15,X20,X25)</f>
        <v>12972479</v>
      </c>
      <c r="Y27" s="200"/>
      <c r="Z27" s="199">
        <f>SUM(Z15,Z20,Z25)</f>
        <v>22048577</v>
      </c>
      <c r="AA27" s="75"/>
      <c r="AB27" s="75"/>
      <c r="AC27" s="75"/>
    </row>
    <row r="28" spans="1:29" s="71" customFormat="1" ht="20.100000000000001" customHeight="1" thickTop="1" x14ac:dyDescent="0.5">
      <c r="A28" s="178"/>
      <c r="D28" s="74"/>
      <c r="E28" s="70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U28" s="115"/>
      <c r="V28" s="114"/>
      <c r="W28" s="112"/>
      <c r="X28" s="113"/>
      <c r="Y28" s="112"/>
      <c r="Z28" s="113"/>
      <c r="AA28" s="75"/>
      <c r="AB28" s="75"/>
      <c r="AC28" s="75"/>
    </row>
    <row r="29" spans="1:29" ht="19.5" customHeight="1" x14ac:dyDescent="0.25"/>
    <row r="30" spans="1:29" ht="20.100000000000001" customHeight="1" x14ac:dyDescent="0.25"/>
    <row r="31" spans="1:29" ht="20.100000000000001" customHeight="1" x14ac:dyDescent="0.25"/>
    <row r="32" spans="1:29" ht="20.100000000000001" customHeight="1" x14ac:dyDescent="0.25"/>
    <row r="33" ht="20.100000000000001" customHeight="1" x14ac:dyDescent="0.25"/>
  </sheetData>
  <mergeCells count="5">
    <mergeCell ref="F4:Z4"/>
    <mergeCell ref="L5:T5"/>
    <mergeCell ref="V5:X5"/>
    <mergeCell ref="F13:Z13"/>
    <mergeCell ref="F14:Z14"/>
  </mergeCells>
  <pageMargins left="0.8" right="0.8" top="0.48" bottom="0.5" header="0.5" footer="0.5"/>
  <pageSetup paperSize="9" scale="58" firstPageNumber="10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0"/>
  <sheetViews>
    <sheetView topLeftCell="A10" zoomScale="60" zoomScaleNormal="60" zoomScaleSheetLayoutView="100" workbookViewId="0">
      <selection activeCell="X32" sqref="X32"/>
    </sheetView>
  </sheetViews>
  <sheetFormatPr defaultColWidth="9.5" defaultRowHeight="15" x14ac:dyDescent="0.25"/>
  <cols>
    <col min="1" max="1" width="2" style="16" customWidth="1"/>
    <col min="2" max="2" width="2.625" style="16" customWidth="1"/>
    <col min="3" max="3" width="48.5" style="16" customWidth="1"/>
    <col min="4" max="4" width="4.5" style="30" customWidth="1"/>
    <col min="5" max="5" width="0.625" style="17" customWidth="1"/>
    <col min="6" max="6" width="13.375" style="16" customWidth="1"/>
    <col min="7" max="7" width="0.625" style="16" customWidth="1"/>
    <col min="8" max="8" width="13.375" style="16" customWidth="1"/>
    <col min="9" max="9" width="0.625" style="16" customWidth="1"/>
    <col min="10" max="10" width="13.375" style="16" customWidth="1"/>
    <col min="11" max="11" width="0.625" style="16" customWidth="1"/>
    <col min="12" max="12" width="13.375" style="16" customWidth="1"/>
    <col min="13" max="13" width="0.625" style="16" customWidth="1"/>
    <col min="14" max="14" width="18.375" style="16" customWidth="1"/>
    <col min="15" max="15" width="0.625" style="16" customWidth="1"/>
    <col min="16" max="16" width="18.375" style="16" customWidth="1"/>
    <col min="17" max="17" width="0.625" style="16" customWidth="1"/>
    <col min="18" max="18" width="18.375" style="16" customWidth="1"/>
    <col min="19" max="19" width="1" style="16" customWidth="1"/>
    <col min="20" max="20" width="13.375" style="16" customWidth="1"/>
    <col min="21" max="21" width="0.625" style="16" customWidth="1"/>
    <col min="22" max="22" width="13.375" style="16" customWidth="1"/>
    <col min="23" max="23" width="0.625" style="16" customWidth="1"/>
    <col min="24" max="24" width="14.375" style="18" customWidth="1"/>
    <col min="25" max="25" width="0.625" style="18" customWidth="1"/>
    <col min="26" max="26" width="13.375" style="16" customWidth="1"/>
    <col min="27" max="27" width="11.5" style="19" customWidth="1"/>
    <col min="28" max="28" width="10.5" style="19" bestFit="1" customWidth="1"/>
    <col min="29" max="29" width="11.5" style="19" customWidth="1"/>
    <col min="30" max="16384" width="9.5" style="16"/>
  </cols>
  <sheetData>
    <row r="1" spans="1:29" ht="20.25" customHeight="1" x14ac:dyDescent="0.3">
      <c r="A1" s="1" t="s">
        <v>163</v>
      </c>
      <c r="B1" s="23"/>
      <c r="C1" s="59"/>
      <c r="D1" s="60"/>
      <c r="E1" s="61"/>
      <c r="X1" s="62"/>
      <c r="Y1" s="62"/>
    </row>
    <row r="2" spans="1:29" ht="20.25" customHeight="1" x14ac:dyDescent="0.25">
      <c r="A2" s="63" t="s">
        <v>93</v>
      </c>
      <c r="B2" s="59"/>
      <c r="C2" s="59"/>
      <c r="D2" s="60"/>
      <c r="E2" s="61"/>
      <c r="X2" s="62"/>
      <c r="Y2" s="62"/>
    </row>
    <row r="3" spans="1:29" ht="20.25" customHeight="1" x14ac:dyDescent="0.25">
      <c r="A3" s="63"/>
      <c r="B3" s="59"/>
      <c r="C3" s="59"/>
      <c r="D3" s="60"/>
      <c r="E3" s="61"/>
      <c r="X3" s="62"/>
      <c r="Y3" s="62"/>
    </row>
    <row r="4" spans="1:29" ht="20.25" customHeight="1" x14ac:dyDescent="0.25">
      <c r="A4" s="59"/>
      <c r="B4" s="59"/>
      <c r="C4" s="59"/>
      <c r="D4" s="60"/>
      <c r="E4" s="61"/>
      <c r="F4" s="255" t="s">
        <v>2</v>
      </c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  <c r="V4" s="255"/>
      <c r="W4" s="255"/>
      <c r="X4" s="255"/>
      <c r="Y4" s="255"/>
      <c r="Z4" s="255"/>
    </row>
    <row r="5" spans="1:29" ht="20.25" customHeight="1" x14ac:dyDescent="0.25">
      <c r="L5" s="259" t="s">
        <v>27</v>
      </c>
      <c r="M5" s="259"/>
      <c r="N5" s="259"/>
      <c r="O5" s="259"/>
      <c r="P5" s="259"/>
      <c r="Q5" s="259"/>
      <c r="R5" s="259"/>
      <c r="S5" s="259"/>
      <c r="T5" s="259"/>
      <c r="U5" s="30"/>
      <c r="V5" s="259" t="s">
        <v>57</v>
      </c>
      <c r="W5" s="259"/>
      <c r="X5" s="259"/>
      <c r="Y5" s="16"/>
      <c r="Z5" s="18"/>
    </row>
    <row r="6" spans="1:29" s="64" customFormat="1" ht="20.25" customHeight="1" x14ac:dyDescent="0.25">
      <c r="B6" s="65"/>
      <c r="D6" s="66"/>
      <c r="E6" s="67"/>
      <c r="F6" s="66"/>
      <c r="G6" s="66"/>
      <c r="H6" s="66"/>
      <c r="I6" s="66"/>
      <c r="J6" s="66"/>
      <c r="K6" s="66"/>
      <c r="M6" s="42"/>
      <c r="N6" s="150"/>
      <c r="O6" s="150"/>
      <c r="P6" s="66"/>
      <c r="Q6" s="150"/>
      <c r="R6" s="66" t="s">
        <v>135</v>
      </c>
      <c r="S6" s="66"/>
      <c r="U6" s="68"/>
      <c r="V6" s="68"/>
      <c r="W6" s="68"/>
      <c r="X6" s="66"/>
      <c r="Y6" s="66"/>
      <c r="Z6" s="68"/>
      <c r="AA6" s="19"/>
      <c r="AB6" s="19"/>
      <c r="AC6" s="19"/>
    </row>
    <row r="7" spans="1:29" s="64" customFormat="1" ht="20.25" customHeight="1" x14ac:dyDescent="0.25">
      <c r="B7" s="65"/>
      <c r="D7" s="66"/>
      <c r="E7" s="67"/>
      <c r="F7" s="66"/>
      <c r="G7" s="66"/>
      <c r="H7" s="66"/>
      <c r="I7" s="66"/>
      <c r="J7" s="66"/>
      <c r="K7" s="66"/>
      <c r="M7" s="42"/>
      <c r="N7" s="150" t="s">
        <v>142</v>
      </c>
      <c r="O7" s="150"/>
      <c r="P7" s="66"/>
      <c r="Q7" s="150"/>
      <c r="R7" s="66" t="s">
        <v>136</v>
      </c>
      <c r="S7" s="66"/>
      <c r="U7" s="68"/>
      <c r="V7" s="68"/>
      <c r="W7" s="68"/>
      <c r="X7" s="66"/>
      <c r="Y7" s="66"/>
      <c r="Z7" s="68"/>
      <c r="AA7" s="19"/>
      <c r="AB7" s="19"/>
      <c r="AC7" s="19"/>
    </row>
    <row r="8" spans="1:29" s="64" customFormat="1" ht="20.25" customHeight="1" x14ac:dyDescent="0.25">
      <c r="B8" s="65"/>
      <c r="D8" s="66"/>
      <c r="E8" s="67"/>
      <c r="F8" s="66"/>
      <c r="G8" s="66"/>
      <c r="H8" s="66"/>
      <c r="I8" s="66"/>
      <c r="J8" s="66"/>
      <c r="K8" s="66"/>
      <c r="M8" s="42"/>
      <c r="N8" s="150" t="s">
        <v>58</v>
      </c>
      <c r="O8" s="150"/>
      <c r="P8" s="66"/>
      <c r="Q8" s="150"/>
      <c r="R8" s="66" t="s">
        <v>60</v>
      </c>
      <c r="S8" s="66"/>
      <c r="U8" s="68"/>
      <c r="V8" s="68"/>
      <c r="W8" s="68"/>
      <c r="X8" s="66"/>
      <c r="Y8" s="66"/>
      <c r="Z8" s="68"/>
      <c r="AA8" s="19"/>
      <c r="AB8" s="19"/>
      <c r="AC8" s="19"/>
    </row>
    <row r="9" spans="1:29" s="64" customFormat="1" ht="20.25" customHeight="1" x14ac:dyDescent="0.25">
      <c r="B9" s="65"/>
      <c r="D9" s="66"/>
      <c r="E9" s="67"/>
      <c r="F9" s="66"/>
      <c r="G9" s="66"/>
      <c r="H9" s="66"/>
      <c r="I9" s="66"/>
      <c r="J9" s="66"/>
      <c r="K9" s="66"/>
      <c r="M9" s="42"/>
      <c r="N9" s="66" t="s">
        <v>59</v>
      </c>
      <c r="O9" s="150"/>
      <c r="P9" s="66"/>
      <c r="Q9" s="150"/>
      <c r="R9" s="66" t="s">
        <v>91</v>
      </c>
      <c r="S9" s="66"/>
      <c r="U9" s="68"/>
      <c r="V9" s="68"/>
      <c r="W9" s="68"/>
      <c r="X9" s="66"/>
      <c r="Y9" s="66"/>
      <c r="Z9" s="68"/>
      <c r="AA9" s="19"/>
      <c r="AB9" s="19"/>
      <c r="AC9" s="19"/>
    </row>
    <row r="10" spans="1:29" s="64" customFormat="1" ht="20.25" customHeight="1" x14ac:dyDescent="0.25">
      <c r="B10" s="65"/>
      <c r="D10" s="66"/>
      <c r="E10" s="67"/>
      <c r="F10" s="66" t="s">
        <v>61</v>
      </c>
      <c r="G10" s="66"/>
      <c r="I10" s="66"/>
      <c r="J10" s="66"/>
      <c r="K10" s="66"/>
      <c r="L10" s="66" t="s">
        <v>62</v>
      </c>
      <c r="M10" s="42"/>
      <c r="N10" s="66" t="s">
        <v>63</v>
      </c>
      <c r="O10" s="150"/>
      <c r="P10" s="66"/>
      <c r="Q10" s="150"/>
      <c r="R10" s="66" t="s">
        <v>63</v>
      </c>
      <c r="S10" s="66"/>
      <c r="U10" s="68"/>
      <c r="V10" s="68"/>
      <c r="W10" s="68"/>
      <c r="X10" s="66"/>
      <c r="Y10" s="66"/>
      <c r="Z10" s="68"/>
      <c r="AA10" s="19"/>
      <c r="AB10" s="19"/>
      <c r="AC10" s="19"/>
    </row>
    <row r="11" spans="1:29" s="64" customFormat="1" ht="20.25" customHeight="1" x14ac:dyDescent="0.25">
      <c r="A11" s="65"/>
      <c r="B11" s="65"/>
      <c r="D11" s="66"/>
      <c r="E11" s="67"/>
      <c r="F11" s="29" t="s">
        <v>64</v>
      </c>
      <c r="G11" s="29"/>
      <c r="I11" s="29"/>
      <c r="J11" s="29" t="s">
        <v>101</v>
      </c>
      <c r="K11" s="66"/>
      <c r="L11" s="66" t="s">
        <v>65</v>
      </c>
      <c r="M11" s="68"/>
      <c r="N11" s="29" t="s">
        <v>66</v>
      </c>
      <c r="O11" s="150"/>
      <c r="P11" s="66" t="s">
        <v>135</v>
      </c>
      <c r="Q11" s="150"/>
      <c r="R11" s="66" t="s">
        <v>66</v>
      </c>
      <c r="S11" s="66"/>
      <c r="T11" s="68" t="s">
        <v>67</v>
      </c>
      <c r="U11" s="68"/>
      <c r="V11" s="68"/>
      <c r="W11" s="68"/>
      <c r="X11" s="66"/>
      <c r="Y11" s="66"/>
      <c r="Z11" s="66"/>
      <c r="AA11" s="19"/>
      <c r="AB11" s="19"/>
      <c r="AC11" s="19"/>
    </row>
    <row r="12" spans="1:29" s="64" customFormat="1" ht="20.25" customHeight="1" x14ac:dyDescent="0.25">
      <c r="A12" s="65"/>
      <c r="B12" s="65"/>
      <c r="D12" s="17"/>
      <c r="E12" s="67"/>
      <c r="F12" s="29" t="s">
        <v>68</v>
      </c>
      <c r="G12" s="29"/>
      <c r="H12" s="29" t="s">
        <v>26</v>
      </c>
      <c r="I12" s="29"/>
      <c r="J12" s="29" t="s">
        <v>103</v>
      </c>
      <c r="K12" s="66"/>
      <c r="L12" s="29" t="s">
        <v>69</v>
      </c>
      <c r="M12" s="42"/>
      <c r="N12" s="66" t="s">
        <v>70</v>
      </c>
      <c r="O12" s="150"/>
      <c r="P12" s="66" t="s">
        <v>164</v>
      </c>
      <c r="Q12" s="150"/>
      <c r="R12" s="66" t="s">
        <v>70</v>
      </c>
      <c r="S12" s="66"/>
      <c r="T12" s="68" t="s">
        <v>71</v>
      </c>
      <c r="U12" s="68"/>
      <c r="V12" s="66" t="s">
        <v>72</v>
      </c>
      <c r="W12" s="66"/>
      <c r="X12" s="42" t="s">
        <v>73</v>
      </c>
      <c r="Y12" s="66"/>
      <c r="Z12" s="69" t="s">
        <v>32</v>
      </c>
      <c r="AA12" s="19"/>
      <c r="AB12" s="19"/>
      <c r="AC12" s="19"/>
    </row>
    <row r="13" spans="1:29" s="64" customFormat="1" ht="20.85" customHeight="1" x14ac:dyDescent="0.25">
      <c r="A13" s="65"/>
      <c r="B13" s="65"/>
      <c r="D13" s="66"/>
      <c r="E13" s="67"/>
      <c r="F13" s="260" t="s">
        <v>6</v>
      </c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  <c r="T13" s="260"/>
      <c r="U13" s="260"/>
      <c r="V13" s="260"/>
      <c r="W13" s="260"/>
      <c r="X13" s="260"/>
      <c r="Y13" s="260"/>
      <c r="Z13" s="260"/>
      <c r="AA13" s="19"/>
      <c r="AB13" s="19"/>
      <c r="AC13" s="19"/>
    </row>
    <row r="14" spans="1:29" ht="20.85" customHeight="1" x14ac:dyDescent="0.25">
      <c r="A14" s="59" t="s">
        <v>162</v>
      </c>
      <c r="B14" s="65"/>
      <c r="C14" s="65"/>
      <c r="D14" s="67"/>
      <c r="F14" s="262"/>
      <c r="G14" s="262"/>
      <c r="H14" s="262"/>
      <c r="I14" s="262"/>
      <c r="J14" s="262"/>
      <c r="K14" s="262"/>
      <c r="L14" s="262"/>
      <c r="M14" s="262"/>
      <c r="N14" s="262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</row>
    <row r="15" spans="1:29" ht="20.85" customHeight="1" x14ac:dyDescent="0.25">
      <c r="A15" s="71" t="s">
        <v>107</v>
      </c>
      <c r="D15" s="17"/>
      <c r="F15" s="152">
        <v>5822917</v>
      </c>
      <c r="G15" s="152"/>
      <c r="H15" s="153">
        <v>288938</v>
      </c>
      <c r="I15" s="152"/>
      <c r="J15" s="153">
        <v>768239</v>
      </c>
      <c r="K15" s="152"/>
      <c r="L15" s="152">
        <v>1164</v>
      </c>
      <c r="M15" s="152"/>
      <c r="N15" s="153">
        <v>-222</v>
      </c>
      <c r="O15" s="153"/>
      <c r="P15" s="153">
        <v>0</v>
      </c>
      <c r="Q15" s="153"/>
      <c r="R15" s="153">
        <v>286</v>
      </c>
      <c r="S15" s="152"/>
      <c r="T15" s="153">
        <f>SUM(L15:R15)</f>
        <v>1228</v>
      </c>
      <c r="U15" s="152"/>
      <c r="V15" s="152">
        <v>389831</v>
      </c>
      <c r="W15" s="152"/>
      <c r="X15" s="152">
        <v>7240337</v>
      </c>
      <c r="Y15" s="152"/>
      <c r="Z15" s="152">
        <f>SUM(F15:J15,T15,V15:X15)</f>
        <v>14511490</v>
      </c>
    </row>
    <row r="16" spans="1:29" ht="20.85" customHeight="1" x14ac:dyDescent="0.25">
      <c r="A16" s="65"/>
      <c r="B16" s="76"/>
      <c r="D16" s="17"/>
      <c r="F16" s="152"/>
      <c r="G16" s="152"/>
      <c r="H16" s="152"/>
      <c r="I16" s="152"/>
      <c r="J16" s="152"/>
      <c r="K16" s="152"/>
      <c r="L16" s="153"/>
      <c r="M16" s="152"/>
      <c r="N16" s="153"/>
      <c r="O16" s="153"/>
      <c r="P16" s="153"/>
      <c r="Q16" s="153"/>
      <c r="R16" s="153"/>
      <c r="S16" s="152"/>
      <c r="T16" s="153"/>
      <c r="U16" s="152"/>
      <c r="V16" s="152"/>
      <c r="W16" s="152"/>
      <c r="X16" s="152"/>
      <c r="Y16" s="152"/>
      <c r="Z16" s="152"/>
    </row>
    <row r="17" spans="1:29" ht="20.85" customHeight="1" x14ac:dyDescent="0.25">
      <c r="A17" s="59" t="s">
        <v>170</v>
      </c>
      <c r="B17" s="70"/>
      <c r="C17" s="71"/>
      <c r="D17" s="72"/>
      <c r="F17" s="152"/>
      <c r="G17" s="152"/>
      <c r="H17" s="152"/>
      <c r="I17" s="152"/>
      <c r="J17" s="152"/>
      <c r="K17" s="152"/>
      <c r="L17" s="153"/>
      <c r="M17" s="152"/>
      <c r="N17" s="153"/>
      <c r="O17" s="153"/>
      <c r="P17" s="153"/>
      <c r="Q17" s="153"/>
      <c r="R17" s="153"/>
      <c r="S17" s="152"/>
      <c r="T17" s="153"/>
      <c r="U17" s="152"/>
      <c r="V17" s="152"/>
      <c r="W17" s="152"/>
      <c r="X17" s="152"/>
      <c r="Y17" s="152"/>
      <c r="Z17" s="152"/>
    </row>
    <row r="18" spans="1:29" ht="20.85" customHeight="1" x14ac:dyDescent="0.25">
      <c r="A18" s="59"/>
      <c r="B18" s="71" t="s">
        <v>172</v>
      </c>
      <c r="C18" s="71"/>
      <c r="D18" s="72"/>
      <c r="F18" s="152"/>
      <c r="G18" s="152"/>
      <c r="H18" s="152"/>
      <c r="I18" s="152"/>
      <c r="J18" s="152"/>
      <c r="K18" s="152"/>
      <c r="L18" s="153"/>
      <c r="M18" s="152"/>
      <c r="N18" s="153"/>
      <c r="O18" s="153"/>
      <c r="P18" s="153"/>
      <c r="Q18" s="153"/>
      <c r="R18" s="153"/>
      <c r="S18" s="152"/>
      <c r="T18" s="153"/>
      <c r="U18" s="152"/>
      <c r="V18" s="152"/>
      <c r="W18" s="152"/>
      <c r="X18" s="152"/>
      <c r="Y18" s="152"/>
      <c r="Z18" s="152"/>
    </row>
    <row r="19" spans="1:29" ht="18" customHeight="1" x14ac:dyDescent="0.25">
      <c r="A19" s="65"/>
      <c r="B19" s="16" t="s">
        <v>134</v>
      </c>
      <c r="D19" s="79"/>
      <c r="F19" s="148">
        <v>0</v>
      </c>
      <c r="G19" s="148"/>
      <c r="H19" s="148">
        <v>-288938</v>
      </c>
      <c r="I19" s="148"/>
      <c r="J19" s="148">
        <v>0</v>
      </c>
      <c r="K19" s="148"/>
      <c r="L19" s="148">
        <v>0</v>
      </c>
      <c r="M19" s="148"/>
      <c r="N19" s="148">
        <v>0</v>
      </c>
      <c r="O19" s="148"/>
      <c r="P19" s="148">
        <v>0</v>
      </c>
      <c r="Q19" s="148"/>
      <c r="R19" s="148">
        <v>0</v>
      </c>
      <c r="S19" s="148"/>
      <c r="T19" s="154">
        <f>SUM(L19:R19)</f>
        <v>0</v>
      </c>
      <c r="U19" s="148"/>
      <c r="V19" s="148">
        <v>0</v>
      </c>
      <c r="W19" s="148"/>
      <c r="X19" s="148">
        <v>-140874</v>
      </c>
      <c r="Y19" s="148"/>
      <c r="Z19" s="69">
        <f>SUM(F19:J19,T19,V19:X19)</f>
        <v>-429812</v>
      </c>
      <c r="AA19" s="41"/>
      <c r="AB19" s="20"/>
      <c r="AC19" s="20"/>
    </row>
    <row r="20" spans="1:29" ht="20.85" customHeight="1" x14ac:dyDescent="0.25">
      <c r="A20" s="65"/>
      <c r="B20" s="16" t="s">
        <v>116</v>
      </c>
      <c r="C20" s="71"/>
      <c r="D20" s="79"/>
      <c r="F20" s="69">
        <v>0</v>
      </c>
      <c r="G20" s="69"/>
      <c r="H20" s="69">
        <v>0</v>
      </c>
      <c r="I20" s="69"/>
      <c r="J20" s="69">
        <v>0</v>
      </c>
      <c r="K20" s="163"/>
      <c r="L20" s="154">
        <v>13238</v>
      </c>
      <c r="M20" s="69"/>
      <c r="N20" s="154">
        <v>0</v>
      </c>
      <c r="O20" s="154"/>
      <c r="P20" s="154">
        <v>0</v>
      </c>
      <c r="Q20" s="154"/>
      <c r="R20" s="154">
        <v>0</v>
      </c>
      <c r="S20" s="69"/>
      <c r="T20" s="154">
        <f>SUM(L20:R20)</f>
        <v>13238</v>
      </c>
      <c r="U20" s="69"/>
      <c r="V20" s="154">
        <v>0</v>
      </c>
      <c r="W20" s="69"/>
      <c r="X20" s="69">
        <v>0</v>
      </c>
      <c r="Y20" s="69"/>
      <c r="Z20" s="69">
        <f>SUM(F20:J20,T20,V20:X20)</f>
        <v>13238</v>
      </c>
    </row>
    <row r="21" spans="1:29" ht="20.85" customHeight="1" x14ac:dyDescent="0.25">
      <c r="A21" s="59" t="s">
        <v>171</v>
      </c>
      <c r="C21" s="71"/>
      <c r="D21" s="79"/>
      <c r="F21" s="215"/>
      <c r="G21" s="69"/>
      <c r="H21" s="215"/>
      <c r="I21" s="69"/>
      <c r="J21" s="215"/>
      <c r="K21" s="163"/>
      <c r="L21" s="216"/>
      <c r="M21" s="69"/>
      <c r="N21" s="216"/>
      <c r="O21" s="154"/>
      <c r="P21" s="216"/>
      <c r="Q21" s="154"/>
      <c r="R21" s="216"/>
      <c r="S21" s="69"/>
      <c r="T21" s="216"/>
      <c r="U21" s="69"/>
      <c r="V21" s="215"/>
      <c r="W21" s="69"/>
      <c r="X21" s="215"/>
      <c r="Y21" s="69"/>
      <c r="Z21" s="215"/>
    </row>
    <row r="22" spans="1:29" ht="20.85" customHeight="1" x14ac:dyDescent="0.25">
      <c r="B22" s="71" t="s">
        <v>173</v>
      </c>
      <c r="D22" s="17"/>
      <c r="F22" s="173">
        <f>SUM(F19:F20)</f>
        <v>0</v>
      </c>
      <c r="G22" s="153"/>
      <c r="H22" s="173">
        <f>SUM(H19:H20)</f>
        <v>-288938</v>
      </c>
      <c r="I22" s="153"/>
      <c r="J22" s="173">
        <f>SUM(J19:J20)</f>
        <v>0</v>
      </c>
      <c r="K22" s="153"/>
      <c r="L22" s="173">
        <f>SUM(L19:L20)</f>
        <v>13238</v>
      </c>
      <c r="M22" s="153"/>
      <c r="N22" s="173">
        <f>SUM(N19:N20)</f>
        <v>0</v>
      </c>
      <c r="O22" s="153"/>
      <c r="P22" s="173">
        <f>SUM(P19:P20)</f>
        <v>0</v>
      </c>
      <c r="Q22" s="153"/>
      <c r="R22" s="173">
        <f>SUM(R19:R20)</f>
        <v>0</v>
      </c>
      <c r="S22" s="153"/>
      <c r="T22" s="173">
        <f>SUM(T19:T20)</f>
        <v>13238</v>
      </c>
      <c r="U22" s="153"/>
      <c r="V22" s="173">
        <f>SUM(V19:V20)</f>
        <v>0</v>
      </c>
      <c r="W22" s="153"/>
      <c r="X22" s="173">
        <f>SUM(X19:X20)</f>
        <v>-140874</v>
      </c>
      <c r="Y22" s="153"/>
      <c r="Z22" s="173">
        <f>SUM(Z19:Z20)</f>
        <v>-416574</v>
      </c>
      <c r="AA22" s="20"/>
      <c r="AB22" s="20"/>
      <c r="AC22" s="20"/>
    </row>
    <row r="23" spans="1:29" ht="20.85" customHeight="1" x14ac:dyDescent="0.25">
      <c r="A23" s="73"/>
      <c r="B23" s="70"/>
      <c r="D23" s="17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20"/>
      <c r="AB23" s="20"/>
      <c r="AC23" s="20"/>
    </row>
    <row r="24" spans="1:29" ht="20.85" customHeight="1" x14ac:dyDescent="0.25">
      <c r="A24" s="59" t="s">
        <v>98</v>
      </c>
      <c r="B24" s="65"/>
      <c r="C24" s="43"/>
      <c r="D24" s="44"/>
      <c r="F24" s="164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9" ht="20.85" customHeight="1" x14ac:dyDescent="0.25">
      <c r="A25" s="65"/>
      <c r="B25" s="65" t="s">
        <v>117</v>
      </c>
      <c r="C25" s="43"/>
      <c r="D25" s="44"/>
      <c r="F25" s="154">
        <v>0</v>
      </c>
      <c r="G25" s="69"/>
      <c r="H25" s="154">
        <v>0</v>
      </c>
      <c r="I25" s="69"/>
      <c r="J25" s="154">
        <v>0</v>
      </c>
      <c r="K25" s="69"/>
      <c r="L25" s="154">
        <v>0</v>
      </c>
      <c r="M25" s="69"/>
      <c r="N25" s="154">
        <v>0</v>
      </c>
      <c r="O25" s="154"/>
      <c r="P25" s="154">
        <v>0</v>
      </c>
      <c r="Q25" s="154"/>
      <c r="R25" s="154">
        <v>0</v>
      </c>
      <c r="S25" s="69"/>
      <c r="T25" s="154">
        <f>SUM(L25:R25)</f>
        <v>0</v>
      </c>
      <c r="U25" s="156"/>
      <c r="V25" s="154">
        <v>0</v>
      </c>
      <c r="W25" s="165"/>
      <c r="X25" s="154">
        <v>2842631</v>
      </c>
      <c r="Y25" s="161"/>
      <c r="Z25" s="69">
        <f>SUM(F25:J25,T25,V25:X25)</f>
        <v>2842631</v>
      </c>
      <c r="AA25" s="41"/>
      <c r="AB25" s="20"/>
      <c r="AC25" s="20"/>
    </row>
    <row r="26" spans="1:29" ht="20.85" customHeight="1" x14ac:dyDescent="0.25">
      <c r="A26" s="65"/>
      <c r="B26" s="65" t="s">
        <v>53</v>
      </c>
      <c r="C26" s="43"/>
      <c r="D26" s="44"/>
      <c r="F26" s="154">
        <v>0</v>
      </c>
      <c r="G26" s="69"/>
      <c r="H26" s="154">
        <v>0</v>
      </c>
      <c r="I26" s="69"/>
      <c r="J26" s="154">
        <v>0</v>
      </c>
      <c r="K26" s="69"/>
      <c r="L26" s="154">
        <v>0</v>
      </c>
      <c r="M26" s="69"/>
      <c r="N26" s="154">
        <v>-4034</v>
      </c>
      <c r="O26" s="154"/>
      <c r="P26" s="154">
        <v>29533</v>
      </c>
      <c r="Q26" s="154"/>
      <c r="R26" s="154">
        <v>6</v>
      </c>
      <c r="S26" s="69"/>
      <c r="T26" s="154">
        <f>SUM(L26:R26)</f>
        <v>25505</v>
      </c>
      <c r="U26" s="156"/>
      <c r="V26" s="154">
        <v>0</v>
      </c>
      <c r="W26" s="165"/>
      <c r="X26" s="154">
        <v>0</v>
      </c>
      <c r="Y26" s="161"/>
      <c r="Z26" s="69">
        <f>SUM(F26:J26,T26,V26:X26)</f>
        <v>25505</v>
      </c>
      <c r="AA26" s="41"/>
      <c r="AB26" s="20"/>
      <c r="AC26" s="20"/>
    </row>
    <row r="27" spans="1:29" ht="20.85" customHeight="1" x14ac:dyDescent="0.25">
      <c r="A27" s="59" t="s">
        <v>97</v>
      </c>
      <c r="D27" s="17"/>
      <c r="E27" s="72"/>
      <c r="F27" s="155">
        <f>F25+F26</f>
        <v>0</v>
      </c>
      <c r="G27" s="153"/>
      <c r="H27" s="155">
        <f>H25+H26</f>
        <v>0</v>
      </c>
      <c r="I27" s="153"/>
      <c r="J27" s="155">
        <f>J25+J26</f>
        <v>0</v>
      </c>
      <c r="K27" s="153"/>
      <c r="L27" s="155">
        <f>L25+L26</f>
        <v>0</v>
      </c>
      <c r="M27" s="153"/>
      <c r="N27" s="155">
        <f>N25+N26</f>
        <v>-4034</v>
      </c>
      <c r="O27" s="153"/>
      <c r="P27" s="155">
        <f>P25+P26</f>
        <v>29533</v>
      </c>
      <c r="Q27" s="153"/>
      <c r="R27" s="155">
        <f>R25+R26</f>
        <v>6</v>
      </c>
      <c r="S27" s="153"/>
      <c r="T27" s="155">
        <f>T25+T26</f>
        <v>25505</v>
      </c>
      <c r="U27" s="153"/>
      <c r="V27" s="155">
        <f>V25+V26</f>
        <v>0</v>
      </c>
      <c r="W27" s="153"/>
      <c r="X27" s="155">
        <f>X25+X26</f>
        <v>2842631</v>
      </c>
      <c r="Y27" s="153"/>
      <c r="Z27" s="155">
        <f>Z25+Z26</f>
        <v>2868136</v>
      </c>
      <c r="AA27" s="20"/>
      <c r="AB27" s="20"/>
      <c r="AC27" s="20"/>
    </row>
    <row r="28" spans="1:29" ht="20.85" customHeight="1" x14ac:dyDescent="0.25">
      <c r="D28" s="17"/>
      <c r="F28" s="154"/>
      <c r="G28" s="166"/>
      <c r="H28" s="154"/>
      <c r="I28" s="166"/>
      <c r="J28" s="154"/>
      <c r="K28" s="166"/>
      <c r="L28" s="154"/>
      <c r="M28" s="154"/>
      <c r="N28" s="154"/>
      <c r="O28" s="154"/>
      <c r="P28" s="154"/>
      <c r="Q28" s="154"/>
      <c r="R28" s="154"/>
      <c r="S28" s="166"/>
      <c r="T28" s="154"/>
      <c r="U28" s="166"/>
      <c r="V28" s="154"/>
      <c r="W28" s="166"/>
      <c r="X28" s="154"/>
      <c r="Y28" s="166"/>
      <c r="Z28" s="154"/>
      <c r="AA28" s="20"/>
      <c r="AB28" s="20"/>
      <c r="AC28" s="20"/>
    </row>
    <row r="29" spans="1:29" s="71" customFormat="1" ht="20.85" customHeight="1" thickBot="1" x14ac:dyDescent="0.3">
      <c r="A29" s="59" t="s">
        <v>159</v>
      </c>
      <c r="D29" s="74"/>
      <c r="E29" s="72"/>
      <c r="F29" s="167">
        <f>F15+F27++F22</f>
        <v>5822917</v>
      </c>
      <c r="G29" s="153"/>
      <c r="H29" s="167">
        <f>H15+H27+H22</f>
        <v>0</v>
      </c>
      <c r="I29" s="153"/>
      <c r="J29" s="167">
        <f>J15+J27++J22</f>
        <v>768239</v>
      </c>
      <c r="K29" s="153"/>
      <c r="L29" s="168">
        <f>L22+L15</f>
        <v>14402</v>
      </c>
      <c r="M29" s="169"/>
      <c r="N29" s="167">
        <f>N15+N27++N22</f>
        <v>-4256</v>
      </c>
      <c r="O29" s="169"/>
      <c r="P29" s="167">
        <f>P15+P27++P22</f>
        <v>29533</v>
      </c>
      <c r="Q29" s="169"/>
      <c r="R29" s="167">
        <f>R15+R27++R22</f>
        <v>292</v>
      </c>
      <c r="S29" s="153"/>
      <c r="T29" s="167">
        <f>T15+T27++T22</f>
        <v>39971</v>
      </c>
      <c r="U29" s="153"/>
      <c r="V29" s="167">
        <f>V15+V27++V22</f>
        <v>389831</v>
      </c>
      <c r="W29" s="169"/>
      <c r="X29" s="167">
        <f>X15+X27++X22</f>
        <v>9942094</v>
      </c>
      <c r="Y29" s="153"/>
      <c r="Z29" s="167">
        <f>Z15+Z27++Z22</f>
        <v>16963052</v>
      </c>
      <c r="AA29" s="75"/>
      <c r="AB29" s="75"/>
      <c r="AC29" s="75"/>
    </row>
    <row r="30" spans="1:29" s="71" customFormat="1" ht="20.25" customHeight="1" thickTop="1" x14ac:dyDescent="0.5">
      <c r="A30" s="59"/>
      <c r="D30" s="74"/>
      <c r="E30" s="72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5"/>
      <c r="U30" s="115"/>
      <c r="V30" s="114"/>
      <c r="W30" s="112"/>
      <c r="X30" s="113"/>
      <c r="Y30" s="112"/>
      <c r="Z30" s="113"/>
      <c r="AA30" s="75"/>
      <c r="AB30" s="75"/>
      <c r="AC30" s="75"/>
    </row>
  </sheetData>
  <mergeCells count="5">
    <mergeCell ref="F4:Z4"/>
    <mergeCell ref="L5:T5"/>
    <mergeCell ref="V5:X5"/>
    <mergeCell ref="F13:Z13"/>
    <mergeCell ref="F14:Z14"/>
  </mergeCells>
  <pageMargins left="0.8" right="0.8" top="0.48" bottom="0.5" header="0.5" footer="0.5"/>
  <pageSetup paperSize="9" scale="56" firstPageNumber="11" fitToHeight="0" orientation="landscape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FA0FA-811F-444E-B6C1-1A6EB2F5AAE0}">
  <sheetPr>
    <pageSetUpPr fitToPage="1"/>
  </sheetPr>
  <dimension ref="A1:J95"/>
  <sheetViews>
    <sheetView topLeftCell="A80" zoomScale="80" zoomScaleNormal="80" zoomScaleSheetLayoutView="85" workbookViewId="0">
      <selection activeCell="A96" sqref="A96:XFD1048576"/>
    </sheetView>
  </sheetViews>
  <sheetFormatPr defaultColWidth="8.625" defaultRowHeight="16.5" x14ac:dyDescent="0.25"/>
  <cols>
    <col min="1" max="1" width="8.625" style="116"/>
    <col min="2" max="2" width="60" style="116" customWidth="1"/>
    <col min="3" max="3" width="1.375" style="116" customWidth="1"/>
    <col min="4" max="4" width="15.5" style="116" customWidth="1"/>
    <col min="5" max="5" width="1.375" style="116" customWidth="1"/>
    <col min="6" max="6" width="15.5" style="116" customWidth="1"/>
    <col min="7" max="7" width="1.375" style="116" customWidth="1"/>
    <col min="8" max="8" width="15.5" style="116" customWidth="1"/>
    <col min="9" max="9" width="1.375" style="116" customWidth="1"/>
    <col min="10" max="10" width="15.5" style="116" customWidth="1"/>
    <col min="11" max="16384" width="8.625" style="116"/>
  </cols>
  <sheetData>
    <row r="1" spans="1:10" ht="18.75" x14ac:dyDescent="0.3">
      <c r="A1" s="1" t="s">
        <v>163</v>
      </c>
    </row>
    <row r="2" spans="1:10" x14ac:dyDescent="0.25">
      <c r="A2" s="2" t="s">
        <v>94</v>
      </c>
    </row>
    <row r="5" spans="1:10" ht="21" customHeight="1" x14ac:dyDescent="0.25">
      <c r="D5" s="263" t="s">
        <v>1</v>
      </c>
      <c r="E5" s="263"/>
      <c r="F5" s="263"/>
      <c r="G5" s="4"/>
      <c r="H5" s="263" t="s">
        <v>2</v>
      </c>
      <c r="I5" s="263"/>
      <c r="J5" s="263"/>
    </row>
    <row r="6" spans="1:10" ht="21.6" customHeight="1" x14ac:dyDescent="0.25">
      <c r="D6" s="264" t="s">
        <v>157</v>
      </c>
      <c r="E6" s="265"/>
      <c r="F6" s="265"/>
      <c r="G6" s="111"/>
      <c r="H6" s="264" t="s">
        <v>157</v>
      </c>
      <c r="I6" s="265"/>
      <c r="J6" s="265"/>
    </row>
    <row r="7" spans="1:10" ht="21" customHeight="1" x14ac:dyDescent="0.25">
      <c r="D7" s="265" t="s">
        <v>151</v>
      </c>
      <c r="E7" s="265"/>
      <c r="F7" s="265"/>
      <c r="G7" s="4"/>
      <c r="H7" s="265" t="s">
        <v>151</v>
      </c>
      <c r="I7" s="265"/>
      <c r="J7" s="265"/>
    </row>
    <row r="8" spans="1:10" ht="21" customHeight="1" x14ac:dyDescent="0.25">
      <c r="D8" s="9">
        <v>2024</v>
      </c>
      <c r="E8" s="8"/>
      <c r="F8" s="9">
        <v>2023</v>
      </c>
      <c r="G8" s="4"/>
      <c r="H8" s="9">
        <v>2024</v>
      </c>
      <c r="I8" s="8"/>
      <c r="J8" s="9">
        <v>2023</v>
      </c>
    </row>
    <row r="9" spans="1:10" x14ac:dyDescent="0.25">
      <c r="D9" s="266" t="s">
        <v>6</v>
      </c>
      <c r="E9" s="266"/>
      <c r="F9" s="266"/>
      <c r="G9" s="266"/>
      <c r="H9" s="266"/>
      <c r="I9" s="266"/>
      <c r="J9" s="266"/>
    </row>
    <row r="10" spans="1:10" ht="21" customHeight="1" x14ac:dyDescent="0.3">
      <c r="A10" s="83" t="s">
        <v>77</v>
      </c>
    </row>
    <row r="11" spans="1:10" ht="21" customHeight="1" x14ac:dyDescent="0.25">
      <c r="A11" s="4" t="s">
        <v>51</v>
      </c>
      <c r="D11" s="217">
        <v>3043509</v>
      </c>
      <c r="E11" s="128"/>
      <c r="F11" s="217">
        <v>3526251</v>
      </c>
      <c r="G11" s="128"/>
      <c r="H11" s="128">
        <v>3063388</v>
      </c>
      <c r="I11" s="128"/>
      <c r="J11" s="128">
        <f>'PL9 6-7'!K27</f>
        <v>3552330</v>
      </c>
    </row>
    <row r="12" spans="1:10" ht="21" customHeight="1" x14ac:dyDescent="0.25">
      <c r="A12" s="157" t="s">
        <v>78</v>
      </c>
      <c r="D12" s="217"/>
      <c r="E12" s="128"/>
      <c r="F12" s="217"/>
      <c r="G12" s="128"/>
      <c r="H12" s="128"/>
      <c r="I12" s="128"/>
      <c r="J12" s="128"/>
    </row>
    <row r="13" spans="1:10" ht="21" customHeight="1" x14ac:dyDescent="0.25">
      <c r="A13" s="157" t="s">
        <v>138</v>
      </c>
      <c r="D13" s="217"/>
      <c r="E13" s="128"/>
      <c r="F13" s="217"/>
      <c r="G13" s="217"/>
      <c r="H13" s="217"/>
      <c r="I13" s="217"/>
      <c r="J13" s="217"/>
    </row>
    <row r="14" spans="1:10" ht="21" customHeight="1" x14ac:dyDescent="0.25">
      <c r="A14" s="6" t="s">
        <v>118</v>
      </c>
      <c r="D14" s="217">
        <v>213446</v>
      </c>
      <c r="E14" s="128"/>
      <c r="F14" s="217">
        <v>189850</v>
      </c>
      <c r="G14" s="217"/>
      <c r="H14" s="217">
        <v>209952</v>
      </c>
      <c r="I14" s="217"/>
      <c r="J14" s="217">
        <v>186672</v>
      </c>
    </row>
    <row r="15" spans="1:10" ht="21" customHeight="1" x14ac:dyDescent="0.25">
      <c r="A15" s="4" t="s">
        <v>139</v>
      </c>
      <c r="D15" s="217">
        <v>3630049</v>
      </c>
      <c r="E15" s="217"/>
      <c r="F15" s="217">
        <v>2794481</v>
      </c>
      <c r="G15" s="217"/>
      <c r="H15" s="217">
        <v>3630049</v>
      </c>
      <c r="I15" s="217"/>
      <c r="J15" s="217">
        <v>2794481</v>
      </c>
    </row>
    <row r="16" spans="1:10" ht="21" customHeight="1" x14ac:dyDescent="0.25">
      <c r="A16" s="6" t="s">
        <v>120</v>
      </c>
      <c r="D16" s="217">
        <v>57033</v>
      </c>
      <c r="E16" s="217"/>
      <c r="F16" s="217">
        <v>48376</v>
      </c>
      <c r="G16" s="217"/>
      <c r="H16" s="217">
        <v>56420</v>
      </c>
      <c r="I16" s="217"/>
      <c r="J16" s="217">
        <v>47923</v>
      </c>
    </row>
    <row r="17" spans="1:10" ht="21" customHeight="1" x14ac:dyDescent="0.25">
      <c r="A17" s="6" t="s">
        <v>140</v>
      </c>
      <c r="D17" s="217">
        <v>1680</v>
      </c>
      <c r="E17" s="217"/>
      <c r="F17" s="217">
        <v>3039</v>
      </c>
      <c r="G17" s="217"/>
      <c r="H17" s="217">
        <v>1680</v>
      </c>
      <c r="I17" s="217"/>
      <c r="J17" s="217">
        <v>3039</v>
      </c>
    </row>
    <row r="18" spans="1:10" ht="21" customHeight="1" x14ac:dyDescent="0.25">
      <c r="A18" s="6" t="s">
        <v>183</v>
      </c>
      <c r="D18" s="217">
        <v>0</v>
      </c>
      <c r="E18" s="217"/>
      <c r="F18" s="217">
        <v>-6113</v>
      </c>
      <c r="G18" s="217"/>
      <c r="H18" s="217">
        <v>0</v>
      </c>
      <c r="I18" s="217"/>
      <c r="J18" s="217">
        <v>-6113</v>
      </c>
    </row>
    <row r="19" spans="1:10" ht="21" customHeight="1" x14ac:dyDescent="0.25">
      <c r="A19" s="6" t="s">
        <v>121</v>
      </c>
      <c r="D19" s="217">
        <v>-157</v>
      </c>
      <c r="E19" s="217"/>
      <c r="F19" s="217">
        <v>70</v>
      </c>
      <c r="G19" s="217"/>
      <c r="H19" s="217">
        <v>0</v>
      </c>
      <c r="I19" s="217"/>
      <c r="J19" s="217">
        <v>0</v>
      </c>
    </row>
    <row r="20" spans="1:10" ht="21" customHeight="1" x14ac:dyDescent="0.25">
      <c r="A20" s="6" t="s">
        <v>143</v>
      </c>
      <c r="D20" s="217">
        <v>0</v>
      </c>
      <c r="E20" s="217"/>
      <c r="F20" s="217">
        <v>13238</v>
      </c>
      <c r="G20" s="217"/>
      <c r="H20" s="217">
        <v>0</v>
      </c>
      <c r="I20" s="217"/>
      <c r="J20" s="217">
        <v>13238</v>
      </c>
    </row>
    <row r="21" spans="1:10" ht="21" customHeight="1" x14ac:dyDescent="0.25">
      <c r="A21" s="6" t="s">
        <v>211</v>
      </c>
      <c r="D21" s="217">
        <v>185</v>
      </c>
      <c r="E21" s="217"/>
      <c r="F21" s="217">
        <v>1503</v>
      </c>
      <c r="G21" s="217"/>
      <c r="H21" s="217">
        <v>185</v>
      </c>
      <c r="I21" s="217"/>
      <c r="J21" s="217">
        <v>1503</v>
      </c>
    </row>
    <row r="22" spans="1:10" ht="21" customHeight="1" x14ac:dyDescent="0.25">
      <c r="A22" s="4" t="s">
        <v>141</v>
      </c>
      <c r="D22" s="217">
        <v>-38</v>
      </c>
      <c r="E22" s="217"/>
      <c r="F22" s="217">
        <v>-458</v>
      </c>
      <c r="G22" s="217"/>
      <c r="H22" s="217">
        <v>-38</v>
      </c>
      <c r="I22" s="217"/>
      <c r="J22" s="217">
        <v>-458</v>
      </c>
    </row>
    <row r="23" spans="1:10" ht="21" customHeight="1" x14ac:dyDescent="0.25">
      <c r="A23" s="4" t="s">
        <v>144</v>
      </c>
      <c r="D23" s="217">
        <v>-5897</v>
      </c>
      <c r="E23" s="217"/>
      <c r="F23" s="217">
        <v>-4874</v>
      </c>
      <c r="G23" s="217"/>
      <c r="H23" s="217">
        <v>-5897</v>
      </c>
      <c r="I23" s="217"/>
      <c r="J23" s="217">
        <v>-4874</v>
      </c>
    </row>
    <row r="24" spans="1:10" ht="21" customHeight="1" x14ac:dyDescent="0.25">
      <c r="A24" s="4" t="s">
        <v>179</v>
      </c>
      <c r="D24" s="217">
        <v>-66</v>
      </c>
      <c r="E24" s="217"/>
      <c r="F24" s="217">
        <v>-122</v>
      </c>
      <c r="G24" s="217"/>
      <c r="H24" s="217">
        <v>-66</v>
      </c>
      <c r="I24" s="217"/>
      <c r="J24" s="217">
        <v>-122</v>
      </c>
    </row>
    <row r="25" spans="1:10" ht="21" customHeight="1" x14ac:dyDescent="0.25">
      <c r="A25" s="4" t="s">
        <v>196</v>
      </c>
      <c r="D25" s="217">
        <v>-76012</v>
      </c>
      <c r="E25" s="217"/>
      <c r="F25" s="217">
        <v>-38600</v>
      </c>
      <c r="G25" s="217"/>
      <c r="H25" s="217">
        <v>-76012</v>
      </c>
      <c r="I25" s="217"/>
      <c r="J25" s="217">
        <v>-38600</v>
      </c>
    </row>
    <row r="26" spans="1:10" ht="21" customHeight="1" x14ac:dyDescent="0.25">
      <c r="A26" s="4" t="s">
        <v>212</v>
      </c>
      <c r="D26" s="217">
        <v>10426</v>
      </c>
      <c r="E26" s="217"/>
      <c r="F26" s="217">
        <v>-5924</v>
      </c>
      <c r="G26" s="217"/>
      <c r="H26" s="217">
        <v>10443</v>
      </c>
      <c r="I26" s="217"/>
      <c r="J26" s="217">
        <v>-5941</v>
      </c>
    </row>
    <row r="27" spans="1:10" ht="21" customHeight="1" x14ac:dyDescent="0.25">
      <c r="A27" s="6" t="s">
        <v>122</v>
      </c>
      <c r="D27" s="217">
        <v>-10979098</v>
      </c>
      <c r="E27" s="128"/>
      <c r="F27" s="217">
        <v>-9788499</v>
      </c>
      <c r="G27" s="217"/>
      <c r="H27" s="217">
        <v>-10978730</v>
      </c>
      <c r="I27" s="217"/>
      <c r="J27" s="217">
        <v>-9788201</v>
      </c>
    </row>
    <row r="28" spans="1:10" ht="21" customHeight="1" x14ac:dyDescent="0.25">
      <c r="A28" s="6" t="s">
        <v>123</v>
      </c>
      <c r="D28" s="217">
        <v>12449364</v>
      </c>
      <c r="E28" s="128"/>
      <c r="F28" s="217">
        <v>10672261</v>
      </c>
      <c r="G28" s="217"/>
      <c r="H28" s="217">
        <v>12449364</v>
      </c>
      <c r="I28" s="217"/>
      <c r="J28" s="217">
        <v>10672261</v>
      </c>
    </row>
    <row r="29" spans="1:10" ht="21" customHeight="1" x14ac:dyDescent="0.25">
      <c r="A29" s="4" t="s">
        <v>124</v>
      </c>
      <c r="D29" s="217">
        <v>-1569511</v>
      </c>
      <c r="E29" s="128"/>
      <c r="F29" s="217">
        <v>-1356274</v>
      </c>
      <c r="G29" s="217"/>
      <c r="H29" s="217">
        <v>-1569873</v>
      </c>
      <c r="I29" s="217"/>
      <c r="J29" s="217">
        <v>-1356572</v>
      </c>
    </row>
    <row r="30" spans="1:10" ht="21" customHeight="1" x14ac:dyDescent="0.25">
      <c r="A30" s="4" t="s">
        <v>169</v>
      </c>
      <c r="D30" s="128">
        <v>-36</v>
      </c>
      <c r="E30" s="128"/>
      <c r="F30" s="128">
        <v>-52</v>
      </c>
      <c r="G30" s="128"/>
      <c r="H30" s="128">
        <v>-36</v>
      </c>
      <c r="I30" s="128"/>
      <c r="J30" s="128">
        <v>-52</v>
      </c>
    </row>
    <row r="31" spans="1:10" ht="21" customHeight="1" x14ac:dyDescent="0.25">
      <c r="A31" s="4" t="s">
        <v>125</v>
      </c>
      <c r="D31" s="130">
        <v>-538381</v>
      </c>
      <c r="E31" s="128"/>
      <c r="F31" s="130">
        <v>-792092</v>
      </c>
      <c r="G31" s="128"/>
      <c r="H31" s="130">
        <v>-538381</v>
      </c>
      <c r="I31" s="128"/>
      <c r="J31" s="130">
        <v>-792092</v>
      </c>
    </row>
    <row r="32" spans="1:10" ht="21" customHeight="1" x14ac:dyDescent="0.25">
      <c r="A32" s="6" t="s">
        <v>119</v>
      </c>
      <c r="D32" s="159">
        <f>SUM(D11:D31)</f>
        <v>6236496</v>
      </c>
      <c r="E32" s="159"/>
      <c r="F32" s="159">
        <f>SUM(F11:F31)</f>
        <v>5256061</v>
      </c>
      <c r="G32" s="159"/>
      <c r="H32" s="159">
        <f>SUM(H11:H31)</f>
        <v>6252448</v>
      </c>
      <c r="I32" s="159"/>
      <c r="J32" s="159">
        <f>SUM(J11:J31)</f>
        <v>5278422</v>
      </c>
    </row>
    <row r="33" spans="1:10" ht="21" customHeight="1" x14ac:dyDescent="0.25">
      <c r="A33" s="4"/>
      <c r="D33" s="128"/>
      <c r="E33" s="128"/>
      <c r="F33" s="128"/>
      <c r="G33" s="128"/>
      <c r="H33" s="128"/>
      <c r="I33" s="128"/>
      <c r="J33" s="128"/>
    </row>
    <row r="34" spans="1:10" ht="21" customHeight="1" x14ac:dyDescent="0.25">
      <c r="A34" s="158" t="s">
        <v>210</v>
      </c>
      <c r="D34" s="128"/>
      <c r="E34" s="128"/>
      <c r="F34" s="128"/>
      <c r="G34" s="128"/>
      <c r="H34" s="128"/>
      <c r="I34" s="128"/>
      <c r="J34" s="128"/>
    </row>
    <row r="35" spans="1:10" ht="21" customHeight="1" x14ac:dyDescent="0.25">
      <c r="A35" s="4" t="s">
        <v>18</v>
      </c>
      <c r="D35" s="128">
        <v>2240546</v>
      </c>
      <c r="E35" s="128"/>
      <c r="F35" s="128">
        <v>2518648</v>
      </c>
      <c r="G35" s="128"/>
      <c r="H35" s="128">
        <v>2237509</v>
      </c>
      <c r="I35" s="128"/>
      <c r="J35" s="128">
        <v>2521159</v>
      </c>
    </row>
    <row r="36" spans="1:10" ht="21" customHeight="1" x14ac:dyDescent="0.25">
      <c r="A36" s="4" t="s">
        <v>79</v>
      </c>
      <c r="D36" s="128">
        <v>-16531035</v>
      </c>
      <c r="E36" s="128"/>
      <c r="F36" s="128">
        <v>-19198718</v>
      </c>
      <c r="G36" s="128"/>
      <c r="H36" s="128">
        <v>-16531035</v>
      </c>
      <c r="I36" s="128"/>
      <c r="J36" s="128">
        <v>-19198718</v>
      </c>
    </row>
    <row r="37" spans="1:10" ht="21" customHeight="1" x14ac:dyDescent="0.25">
      <c r="A37" s="4" t="s">
        <v>80</v>
      </c>
      <c r="D37" s="128">
        <v>-94121</v>
      </c>
      <c r="E37" s="128"/>
      <c r="F37" s="128">
        <v>-142455</v>
      </c>
      <c r="G37" s="128"/>
      <c r="H37" s="128">
        <v>-94121</v>
      </c>
      <c r="I37" s="128"/>
      <c r="J37" s="128">
        <v>-142455</v>
      </c>
    </row>
    <row r="38" spans="1:10" ht="21" customHeight="1" x14ac:dyDescent="0.25">
      <c r="A38" s="4" t="s">
        <v>81</v>
      </c>
      <c r="D38" s="128">
        <v>17392</v>
      </c>
      <c r="E38" s="128"/>
      <c r="F38" s="128">
        <v>-349094</v>
      </c>
      <c r="G38" s="128"/>
      <c r="H38" s="128">
        <v>100535</v>
      </c>
      <c r="I38" s="128"/>
      <c r="J38" s="128">
        <v>-376618</v>
      </c>
    </row>
    <row r="39" spans="1:10" ht="21" customHeight="1" x14ac:dyDescent="0.25">
      <c r="A39" s="4"/>
      <c r="D39" s="128"/>
      <c r="E39" s="128"/>
      <c r="F39" s="128"/>
      <c r="G39" s="128"/>
      <c r="H39" s="128"/>
      <c r="I39" s="128"/>
      <c r="J39" s="128"/>
    </row>
    <row r="40" spans="1:10" ht="21" customHeight="1" x14ac:dyDescent="0.25">
      <c r="A40" s="158" t="s">
        <v>197</v>
      </c>
      <c r="D40" s="128"/>
      <c r="E40" s="128"/>
      <c r="F40" s="128"/>
      <c r="G40" s="128"/>
      <c r="H40" s="128"/>
      <c r="I40" s="128"/>
      <c r="J40" s="128"/>
    </row>
    <row r="41" spans="1:10" ht="21" customHeight="1" x14ac:dyDescent="0.25">
      <c r="A41" s="4" t="s">
        <v>82</v>
      </c>
      <c r="D41" s="128">
        <v>8882178</v>
      </c>
      <c r="E41" s="128"/>
      <c r="F41" s="128">
        <v>-290036</v>
      </c>
      <c r="G41" s="128"/>
      <c r="H41" s="128">
        <v>8858874</v>
      </c>
      <c r="I41" s="128"/>
      <c r="J41" s="128">
        <v>-213547</v>
      </c>
    </row>
    <row r="42" spans="1:10" ht="21" customHeight="1" x14ac:dyDescent="0.25">
      <c r="A42" s="4" t="s">
        <v>18</v>
      </c>
      <c r="D42" s="128">
        <v>-1790370</v>
      </c>
      <c r="E42" s="128"/>
      <c r="F42" s="128">
        <v>8524754</v>
      </c>
      <c r="G42" s="128"/>
      <c r="H42" s="128">
        <v>-1790370</v>
      </c>
      <c r="I42" s="128"/>
      <c r="J42" s="128">
        <v>8524754</v>
      </c>
    </row>
    <row r="43" spans="1:10" ht="21" customHeight="1" x14ac:dyDescent="0.25">
      <c r="A43" s="4" t="s">
        <v>19</v>
      </c>
      <c r="D43" s="128">
        <v>41166</v>
      </c>
      <c r="E43" s="128"/>
      <c r="F43" s="128">
        <v>81977</v>
      </c>
      <c r="G43" s="128"/>
      <c r="H43" s="128">
        <v>41166</v>
      </c>
      <c r="I43" s="128"/>
      <c r="J43" s="128">
        <v>81977</v>
      </c>
    </row>
    <row r="44" spans="1:10" ht="21" customHeight="1" x14ac:dyDescent="0.25">
      <c r="A44" s="4" t="s">
        <v>160</v>
      </c>
      <c r="D44" s="128">
        <v>-2977</v>
      </c>
      <c r="E44" s="128"/>
      <c r="F44" s="128">
        <v>-706</v>
      </c>
      <c r="G44" s="128"/>
      <c r="H44" s="128">
        <v>-2977</v>
      </c>
      <c r="I44" s="128"/>
      <c r="J44" s="128">
        <v>-706</v>
      </c>
    </row>
    <row r="45" spans="1:10" ht="21" customHeight="1" x14ac:dyDescent="0.25">
      <c r="A45" s="4" t="s">
        <v>21</v>
      </c>
      <c r="D45" s="217">
        <v>-620941</v>
      </c>
      <c r="E45" s="128"/>
      <c r="F45" s="217">
        <v>-50204</v>
      </c>
      <c r="G45" s="128"/>
      <c r="H45" s="128">
        <v>-696884</v>
      </c>
      <c r="I45" s="128"/>
      <c r="J45" s="128">
        <v>-29097</v>
      </c>
    </row>
    <row r="46" spans="1:10" ht="21" customHeight="1" x14ac:dyDescent="0.25">
      <c r="A46" s="11" t="s">
        <v>175</v>
      </c>
      <c r="B46" s="170"/>
      <c r="C46" s="170"/>
      <c r="D46" s="131">
        <f>SUM(D32:D45)</f>
        <v>-1621666</v>
      </c>
      <c r="E46" s="171"/>
      <c r="F46" s="131">
        <f>SUM(F32:F45)</f>
        <v>-3649773</v>
      </c>
      <c r="G46" s="172"/>
      <c r="H46" s="131">
        <f>SUM(H32:H45)</f>
        <v>-1624855</v>
      </c>
      <c r="I46" s="172"/>
      <c r="J46" s="131">
        <f>SUM(J32:J45)</f>
        <v>-3554829</v>
      </c>
    </row>
    <row r="47" spans="1:10" ht="21" customHeight="1" x14ac:dyDescent="0.25">
      <c r="A47" s="4"/>
    </row>
    <row r="48" spans="1:10" ht="21" customHeight="1" x14ac:dyDescent="0.25">
      <c r="A48" s="4"/>
    </row>
    <row r="49" spans="1:10" ht="18.75" x14ac:dyDescent="0.3">
      <c r="A49" s="1" t="s">
        <v>163</v>
      </c>
    </row>
    <row r="50" spans="1:10" x14ac:dyDescent="0.25">
      <c r="A50" s="2" t="s">
        <v>95</v>
      </c>
    </row>
    <row r="51" spans="1:10" x14ac:dyDescent="0.25">
      <c r="A51" s="2"/>
    </row>
    <row r="52" spans="1:10" x14ac:dyDescent="0.25">
      <c r="A52" s="2"/>
    </row>
    <row r="53" spans="1:10" ht="21" customHeight="1" x14ac:dyDescent="0.25">
      <c r="A53" s="6"/>
      <c r="D53" s="263" t="s">
        <v>1</v>
      </c>
      <c r="E53" s="263"/>
      <c r="F53" s="263"/>
      <c r="G53" s="4"/>
      <c r="H53" s="263" t="s">
        <v>2</v>
      </c>
      <c r="I53" s="263"/>
      <c r="J53" s="263"/>
    </row>
    <row r="54" spans="1:10" ht="21.6" customHeight="1" x14ac:dyDescent="0.25">
      <c r="A54" s="6"/>
      <c r="D54" s="264" t="s">
        <v>157</v>
      </c>
      <c r="E54" s="265"/>
      <c r="F54" s="265"/>
      <c r="G54" s="111"/>
      <c r="H54" s="264" t="s">
        <v>157</v>
      </c>
      <c r="I54" s="265"/>
      <c r="J54" s="265"/>
    </row>
    <row r="55" spans="1:10" ht="21" customHeight="1" x14ac:dyDescent="0.25">
      <c r="A55" s="6"/>
      <c r="D55" s="265" t="s">
        <v>151</v>
      </c>
      <c r="E55" s="265"/>
      <c r="F55" s="265"/>
      <c r="G55" s="4"/>
      <c r="H55" s="265" t="s">
        <v>151</v>
      </c>
      <c r="I55" s="265"/>
      <c r="J55" s="265"/>
    </row>
    <row r="56" spans="1:10" ht="21" customHeight="1" x14ac:dyDescent="0.25">
      <c r="A56" s="2"/>
      <c r="D56" s="9">
        <v>2024</v>
      </c>
      <c r="E56" s="8"/>
      <c r="F56" s="9">
        <v>2023</v>
      </c>
      <c r="G56" s="4"/>
      <c r="H56" s="9">
        <v>2024</v>
      </c>
      <c r="I56" s="8"/>
      <c r="J56" s="9">
        <v>2023</v>
      </c>
    </row>
    <row r="57" spans="1:10" x14ac:dyDescent="0.25">
      <c r="A57" s="2"/>
      <c r="D57" s="266" t="s">
        <v>6</v>
      </c>
      <c r="E57" s="266"/>
      <c r="F57" s="266"/>
      <c r="G57" s="266"/>
      <c r="H57" s="266"/>
      <c r="I57" s="266"/>
      <c r="J57" s="266"/>
    </row>
    <row r="58" spans="1:10" ht="21" customHeight="1" x14ac:dyDescent="0.3">
      <c r="A58" s="83" t="s">
        <v>83</v>
      </c>
    </row>
    <row r="59" spans="1:10" ht="21" customHeight="1" x14ac:dyDescent="0.25">
      <c r="A59" s="6" t="s">
        <v>84</v>
      </c>
      <c r="D59" s="128">
        <v>83846</v>
      </c>
      <c r="E59" s="128"/>
      <c r="F59" s="128">
        <v>38635</v>
      </c>
      <c r="G59" s="128"/>
      <c r="H59" s="128">
        <v>83840</v>
      </c>
      <c r="I59" s="128"/>
      <c r="J59" s="128">
        <v>38635</v>
      </c>
    </row>
    <row r="60" spans="1:10" ht="21" customHeight="1" x14ac:dyDescent="0.25">
      <c r="A60" s="6" t="s">
        <v>161</v>
      </c>
      <c r="D60" s="128">
        <v>36</v>
      </c>
      <c r="E60" s="128"/>
      <c r="F60" s="128">
        <v>52</v>
      </c>
      <c r="G60" s="128"/>
      <c r="H60" s="128">
        <v>36</v>
      </c>
      <c r="I60" s="128"/>
      <c r="J60" s="128">
        <v>52</v>
      </c>
    </row>
    <row r="61" spans="1:10" ht="21" customHeight="1" x14ac:dyDescent="0.25">
      <c r="A61" s="4" t="s">
        <v>198</v>
      </c>
      <c r="D61" s="128"/>
      <c r="E61" s="128"/>
      <c r="F61" s="128"/>
      <c r="G61" s="128"/>
      <c r="H61" s="128"/>
      <c r="I61" s="128"/>
      <c r="J61" s="128"/>
    </row>
    <row r="62" spans="1:10" ht="21" customHeight="1" x14ac:dyDescent="0.25">
      <c r="A62" s="4" t="s">
        <v>129</v>
      </c>
      <c r="D62" s="128">
        <v>-14193737</v>
      </c>
      <c r="E62" s="128"/>
      <c r="F62" s="128">
        <v>-13201816</v>
      </c>
      <c r="G62" s="128"/>
      <c r="H62" s="128">
        <v>-14193737</v>
      </c>
      <c r="I62" s="128"/>
      <c r="J62" s="128">
        <v>-13201816</v>
      </c>
    </row>
    <row r="63" spans="1:10" ht="21" customHeight="1" x14ac:dyDescent="0.25">
      <c r="A63" s="4" t="s">
        <v>180</v>
      </c>
      <c r="D63" s="128"/>
      <c r="E63" s="128"/>
      <c r="F63" s="128"/>
      <c r="G63" s="128"/>
      <c r="H63" s="128"/>
      <c r="I63" s="128"/>
      <c r="J63" s="128"/>
    </row>
    <row r="64" spans="1:10" ht="21" customHeight="1" x14ac:dyDescent="0.25">
      <c r="A64" s="4" t="s">
        <v>126</v>
      </c>
      <c r="D64" s="128">
        <v>14140066</v>
      </c>
      <c r="E64" s="128"/>
      <c r="F64" s="128">
        <v>12175032</v>
      </c>
      <c r="G64" s="128"/>
      <c r="H64" s="128">
        <v>14140066</v>
      </c>
      <c r="I64" s="128"/>
      <c r="J64" s="128">
        <v>12175032</v>
      </c>
    </row>
    <row r="65" spans="1:10" ht="21" customHeight="1" x14ac:dyDescent="0.25">
      <c r="A65" s="4" t="s">
        <v>181</v>
      </c>
      <c r="D65" s="128">
        <v>0</v>
      </c>
      <c r="E65" s="128"/>
      <c r="F65" s="128">
        <v>0</v>
      </c>
      <c r="G65" s="128"/>
      <c r="H65" s="128">
        <v>0</v>
      </c>
      <c r="I65" s="128"/>
      <c r="J65" s="128">
        <v>-100000</v>
      </c>
    </row>
    <row r="66" spans="1:10" ht="21" customHeight="1" x14ac:dyDescent="0.25">
      <c r="A66" s="4" t="s">
        <v>130</v>
      </c>
      <c r="D66" s="128">
        <v>-105265</v>
      </c>
      <c r="E66" s="128"/>
      <c r="F66" s="128">
        <v>-287280</v>
      </c>
      <c r="G66" s="128"/>
      <c r="H66" s="128">
        <v>-104972</v>
      </c>
      <c r="I66" s="128"/>
      <c r="J66" s="128">
        <v>-286436</v>
      </c>
    </row>
    <row r="67" spans="1:10" ht="21" customHeight="1" x14ac:dyDescent="0.25">
      <c r="A67" s="4" t="s">
        <v>146</v>
      </c>
      <c r="D67" s="128">
        <v>272</v>
      </c>
      <c r="E67" s="128"/>
      <c r="F67" s="128">
        <v>477</v>
      </c>
      <c r="G67" s="128"/>
      <c r="H67" s="128">
        <v>272</v>
      </c>
      <c r="I67" s="128"/>
      <c r="J67" s="128">
        <v>477</v>
      </c>
    </row>
    <row r="68" spans="1:10" ht="21" customHeight="1" x14ac:dyDescent="0.25">
      <c r="A68" s="4" t="s">
        <v>131</v>
      </c>
      <c r="D68" s="217">
        <v>-30670</v>
      </c>
      <c r="E68" s="128"/>
      <c r="F68" s="217">
        <v>-46069</v>
      </c>
      <c r="G68" s="128"/>
      <c r="H68" s="128">
        <v>-28388</v>
      </c>
      <c r="I68" s="128"/>
      <c r="J68" s="128">
        <v>-42662</v>
      </c>
    </row>
    <row r="69" spans="1:10" ht="21" customHeight="1" x14ac:dyDescent="0.25">
      <c r="A69" s="11" t="s">
        <v>199</v>
      </c>
      <c r="D69" s="131">
        <f>SUM(D59:D68)</f>
        <v>-105452</v>
      </c>
      <c r="E69" s="132"/>
      <c r="F69" s="131">
        <f>SUM(F59:F68)</f>
        <v>-1320969</v>
      </c>
      <c r="G69" s="133"/>
      <c r="H69" s="131">
        <f>SUM(H59:H68)</f>
        <v>-102883</v>
      </c>
      <c r="I69" s="133"/>
      <c r="J69" s="131">
        <f>SUM(J59:J68)</f>
        <v>-1416718</v>
      </c>
    </row>
    <row r="70" spans="1:10" ht="21" customHeight="1" x14ac:dyDescent="0.25">
      <c r="D70" s="128"/>
      <c r="E70" s="128"/>
      <c r="F70" s="128"/>
      <c r="G70" s="128"/>
      <c r="H70" s="128"/>
      <c r="I70" s="128"/>
      <c r="J70" s="128"/>
    </row>
    <row r="71" spans="1:10" ht="21" customHeight="1" x14ac:dyDescent="0.3">
      <c r="A71" s="83" t="s">
        <v>85</v>
      </c>
      <c r="D71" s="128"/>
      <c r="E71" s="128"/>
      <c r="F71" s="128"/>
      <c r="G71" s="128"/>
      <c r="H71" s="128"/>
      <c r="I71" s="128"/>
      <c r="J71" s="128"/>
    </row>
    <row r="72" spans="1:10" ht="21" customHeight="1" x14ac:dyDescent="0.25">
      <c r="A72" s="4" t="s">
        <v>132</v>
      </c>
      <c r="D72" s="128">
        <v>-95819</v>
      </c>
      <c r="E72" s="128"/>
      <c r="F72" s="128">
        <v>-84737</v>
      </c>
      <c r="G72" s="128"/>
      <c r="H72" s="128">
        <v>-95199</v>
      </c>
      <c r="I72" s="128"/>
      <c r="J72" s="128">
        <v>-83932</v>
      </c>
    </row>
    <row r="73" spans="1:10" ht="21" customHeight="1" x14ac:dyDescent="0.25">
      <c r="A73" s="4" t="s">
        <v>133</v>
      </c>
      <c r="D73" s="128">
        <v>1833448</v>
      </c>
      <c r="E73" s="128"/>
      <c r="F73" s="128">
        <v>0</v>
      </c>
      <c r="G73" s="128"/>
      <c r="H73" s="128">
        <v>1833448</v>
      </c>
      <c r="I73" s="128"/>
      <c r="J73" s="128">
        <v>0</v>
      </c>
    </row>
    <row r="74" spans="1:10" ht="21" customHeight="1" x14ac:dyDescent="0.25">
      <c r="A74" s="4" t="s">
        <v>200</v>
      </c>
      <c r="D74" s="128">
        <v>62194</v>
      </c>
      <c r="E74" s="128"/>
      <c r="F74" s="128">
        <v>0</v>
      </c>
      <c r="G74" s="128"/>
      <c r="H74" s="128">
        <v>62194</v>
      </c>
      <c r="I74" s="128"/>
      <c r="J74" s="128">
        <v>0</v>
      </c>
    </row>
    <row r="75" spans="1:10" ht="21" customHeight="1" x14ac:dyDescent="0.25">
      <c r="A75" s="4" t="s">
        <v>165</v>
      </c>
      <c r="D75" s="128">
        <v>0</v>
      </c>
      <c r="E75" s="128"/>
      <c r="F75" s="128">
        <v>3672130</v>
      </c>
      <c r="G75" s="128"/>
      <c r="H75" s="128">
        <v>0</v>
      </c>
      <c r="I75" s="128"/>
      <c r="J75" s="128">
        <v>3672130</v>
      </c>
    </row>
    <row r="76" spans="1:10" ht="21" customHeight="1" x14ac:dyDescent="0.25">
      <c r="A76" s="4" t="s">
        <v>201</v>
      </c>
      <c r="D76" s="128">
        <v>-149835</v>
      </c>
      <c r="E76" s="128"/>
      <c r="F76" s="128">
        <v>0</v>
      </c>
      <c r="G76" s="128"/>
      <c r="H76" s="128">
        <v>-149835</v>
      </c>
      <c r="I76" s="128"/>
      <c r="J76" s="128">
        <v>0</v>
      </c>
    </row>
    <row r="77" spans="1:10" ht="21" customHeight="1" x14ac:dyDescent="0.25">
      <c r="A77" s="4" t="s">
        <v>166</v>
      </c>
      <c r="D77" s="128">
        <v>0</v>
      </c>
      <c r="E77" s="128"/>
      <c r="F77" s="128">
        <v>1700000</v>
      </c>
      <c r="G77" s="128"/>
      <c r="H77" s="128">
        <v>0</v>
      </c>
      <c r="I77" s="128"/>
      <c r="J77" s="128">
        <v>1700000</v>
      </c>
    </row>
    <row r="78" spans="1:10" ht="21" customHeight="1" x14ac:dyDescent="0.25">
      <c r="A78" s="4" t="s">
        <v>147</v>
      </c>
      <c r="D78" s="128">
        <v>0</v>
      </c>
      <c r="E78" s="128"/>
      <c r="F78" s="128">
        <v>-429812</v>
      </c>
      <c r="G78" s="128"/>
      <c r="H78" s="128">
        <v>0</v>
      </c>
      <c r="I78" s="128"/>
      <c r="J78" s="128">
        <v>-429812</v>
      </c>
    </row>
    <row r="79" spans="1:10" ht="21" customHeight="1" x14ac:dyDescent="0.25">
      <c r="A79" s="11" t="s">
        <v>176</v>
      </c>
      <c r="D79" s="131">
        <f>SUM(D72:D78)</f>
        <v>1649988</v>
      </c>
      <c r="E79" s="132"/>
      <c r="F79" s="131">
        <f>SUM(F72:F78)</f>
        <v>4857581</v>
      </c>
      <c r="G79" s="133"/>
      <c r="H79" s="131">
        <f>SUM(H72:H78)</f>
        <v>1650608</v>
      </c>
      <c r="I79" s="133"/>
      <c r="J79" s="131">
        <f>SUM(J72:J78)</f>
        <v>4858386</v>
      </c>
    </row>
    <row r="80" spans="1:10" ht="21" customHeight="1" x14ac:dyDescent="0.25">
      <c r="A80" s="4"/>
      <c r="D80" s="128"/>
      <c r="E80" s="128"/>
      <c r="F80" s="128"/>
      <c r="G80" s="128"/>
      <c r="H80" s="128"/>
      <c r="I80" s="128"/>
      <c r="J80" s="128"/>
    </row>
    <row r="81" spans="1:10" ht="21" customHeight="1" x14ac:dyDescent="0.25">
      <c r="A81" s="11" t="s">
        <v>202</v>
      </c>
      <c r="D81" s="129">
        <f>D46+D69+D79</f>
        <v>-77130</v>
      </c>
      <c r="E81" s="132"/>
      <c r="F81" s="129">
        <f>F46+F69+F79</f>
        <v>-113161</v>
      </c>
      <c r="G81" s="133"/>
      <c r="H81" s="129">
        <f>H46+H69+H79</f>
        <v>-77130</v>
      </c>
      <c r="I81" s="133"/>
      <c r="J81" s="129">
        <f>J46+J69+J79</f>
        <v>-113161</v>
      </c>
    </row>
    <row r="82" spans="1:10" ht="21" customHeight="1" x14ac:dyDescent="0.25">
      <c r="A82" s="4" t="s">
        <v>86</v>
      </c>
      <c r="D82" s="134">
        <v>513458</v>
      </c>
      <c r="E82" s="132"/>
      <c r="F82" s="134">
        <v>504097</v>
      </c>
      <c r="G82" s="133"/>
      <c r="H82" s="134">
        <v>513458</v>
      </c>
      <c r="I82" s="132"/>
      <c r="J82" s="134">
        <v>504097</v>
      </c>
    </row>
    <row r="83" spans="1:10" ht="21" customHeight="1" thickBot="1" x14ac:dyDescent="0.3">
      <c r="A83" s="11" t="s">
        <v>177</v>
      </c>
      <c r="D83" s="135">
        <f>SUM(D81:D82)</f>
        <v>436328</v>
      </c>
      <c r="E83" s="132"/>
      <c r="F83" s="135">
        <f>SUM(F81:F82)</f>
        <v>390936</v>
      </c>
      <c r="G83" s="133"/>
      <c r="H83" s="135">
        <f>SUM(H81:H82)</f>
        <v>436328</v>
      </c>
      <c r="I83" s="133"/>
      <c r="J83" s="135">
        <f>SUM(J81:J82)</f>
        <v>390936</v>
      </c>
    </row>
    <row r="84" spans="1:10" ht="21" customHeight="1" thickTop="1" x14ac:dyDescent="0.25">
      <c r="A84" s="4"/>
    </row>
    <row r="85" spans="1:10" ht="21" customHeight="1" x14ac:dyDescent="0.25">
      <c r="A85" s="11" t="s">
        <v>87</v>
      </c>
    </row>
    <row r="86" spans="1:10" ht="21" customHeight="1" x14ac:dyDescent="0.25">
      <c r="A86" s="4" t="s">
        <v>88</v>
      </c>
    </row>
    <row r="87" spans="1:10" ht="21" customHeight="1" x14ac:dyDescent="0.25">
      <c r="A87" s="6" t="s">
        <v>203</v>
      </c>
    </row>
    <row r="88" spans="1:10" ht="21" customHeight="1" x14ac:dyDescent="0.25">
      <c r="A88" s="4" t="s">
        <v>127</v>
      </c>
      <c r="D88" s="128">
        <v>3626</v>
      </c>
      <c r="E88" s="128"/>
      <c r="F88" s="128">
        <v>-5042.9961299999995</v>
      </c>
      <c r="G88" s="128"/>
      <c r="H88" s="128">
        <v>3626</v>
      </c>
      <c r="I88" s="128"/>
      <c r="J88" s="128">
        <v>-5042.9961299999995</v>
      </c>
    </row>
    <row r="89" spans="1:10" ht="21" customHeight="1" x14ac:dyDescent="0.25">
      <c r="A89" s="6" t="s">
        <v>209</v>
      </c>
      <c r="D89" s="128"/>
      <c r="E89" s="128"/>
      <c r="F89" s="128"/>
      <c r="G89" s="128"/>
      <c r="H89" s="128"/>
      <c r="I89" s="128"/>
      <c r="J89" s="128"/>
    </row>
    <row r="90" spans="1:10" ht="21" customHeight="1" x14ac:dyDescent="0.25">
      <c r="A90" s="4" t="s">
        <v>128</v>
      </c>
      <c r="D90" s="128">
        <v>-16</v>
      </c>
      <c r="E90" s="128"/>
      <c r="F90" s="128">
        <v>7.4045599999999974</v>
      </c>
      <c r="G90" s="128"/>
      <c r="H90" s="128">
        <v>-16</v>
      </c>
      <c r="I90" s="128"/>
      <c r="J90" s="128">
        <v>7.4045599999999974</v>
      </c>
    </row>
    <row r="91" spans="1:10" ht="21" customHeight="1" x14ac:dyDescent="0.25">
      <c r="A91" s="4" t="s">
        <v>182</v>
      </c>
      <c r="D91" s="128">
        <v>36507</v>
      </c>
      <c r="E91" s="128"/>
      <c r="F91" s="128">
        <v>36916.036259999993</v>
      </c>
      <c r="G91" s="128"/>
      <c r="H91" s="128">
        <v>36507</v>
      </c>
      <c r="I91" s="128"/>
      <c r="J91" s="128">
        <v>36916.036259999993</v>
      </c>
    </row>
    <row r="92" spans="1:10" ht="21" customHeight="1" x14ac:dyDescent="0.25">
      <c r="A92" s="6" t="s">
        <v>89</v>
      </c>
      <c r="D92" s="128">
        <v>97106</v>
      </c>
      <c r="E92" s="128"/>
      <c r="F92" s="128">
        <v>163350</v>
      </c>
      <c r="G92" s="128"/>
      <c r="H92" s="128">
        <v>97106</v>
      </c>
      <c r="I92" s="128"/>
      <c r="J92" s="128">
        <v>163350</v>
      </c>
    </row>
    <row r="93" spans="1:10" ht="21" customHeight="1" x14ac:dyDescent="0.25">
      <c r="A93" s="6" t="s">
        <v>167</v>
      </c>
      <c r="D93" s="128">
        <v>-1153</v>
      </c>
      <c r="E93" s="128"/>
      <c r="F93" s="128">
        <v>-1130.6425999999969</v>
      </c>
      <c r="G93" s="128"/>
      <c r="H93" s="128">
        <v>-1146</v>
      </c>
      <c r="I93" s="128"/>
      <c r="J93" s="128">
        <v>-1165.6425999999969</v>
      </c>
    </row>
    <row r="94" spans="1:10" ht="21" customHeight="1" x14ac:dyDescent="0.25">
      <c r="A94" s="6" t="s">
        <v>213</v>
      </c>
      <c r="D94" s="128">
        <v>-746</v>
      </c>
      <c r="E94" s="128"/>
      <c r="F94" s="128">
        <v>1518</v>
      </c>
      <c r="G94" s="128"/>
      <c r="H94" s="128">
        <v>0</v>
      </c>
      <c r="I94" s="128"/>
      <c r="J94" s="128">
        <v>0</v>
      </c>
    </row>
    <row r="95" spans="1:10" ht="21" customHeight="1" x14ac:dyDescent="0.25"/>
  </sheetData>
  <mergeCells count="14">
    <mergeCell ref="D55:F55"/>
    <mergeCell ref="H55:J55"/>
    <mergeCell ref="D57:J57"/>
    <mergeCell ref="D9:J9"/>
    <mergeCell ref="D53:F53"/>
    <mergeCell ref="H53:J53"/>
    <mergeCell ref="D54:F54"/>
    <mergeCell ref="H54:J54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62" firstPageNumber="12" fitToHeight="0" orientation="portrait" useFirstPageNumber="1" r:id="rId1"/>
  <headerFooter alignWithMargins="0">
    <oddFooter>&amp;L&amp;"Times New Roman,Regular"  The accompanying notes form an integral part of the interim financial statements.
&amp;10
&amp;C&amp;"Times New Roman,Regular"&amp;P</oddFooter>
  </headerFooter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5555D3B-ED86-4DB6-8D5C-F603564C41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5D84B1-F4D2-4E95-8BC0-72FCF672D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F19BA9B-11BA-481B-9172-99BD6B64AF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2-3</vt:lpstr>
      <vt:lpstr>PL3 4-5</vt:lpstr>
      <vt:lpstr>PL9 6-7</vt:lpstr>
      <vt:lpstr>SE_Conso 8</vt:lpstr>
      <vt:lpstr>SE_Conso 9 </vt:lpstr>
      <vt:lpstr>SE_Bank 10</vt:lpstr>
      <vt:lpstr>SE_Bank 11 </vt:lpstr>
      <vt:lpstr>CF 12-13</vt:lpstr>
      <vt:lpstr>'BS 2-3'!Print_Area</vt:lpstr>
      <vt:lpstr>'CF 12-13'!Print_Area</vt:lpstr>
      <vt:lpstr>'PL3 4-5'!Print_Area</vt:lpstr>
      <vt:lpstr>'PL9 6-7'!Print_Area</vt:lpstr>
      <vt:lpstr>'SE_Bank 10'!Print_Area</vt:lpstr>
      <vt:lpstr>'SE_Bank 11 '!Print_Area</vt:lpstr>
      <vt:lpstr>'SE_Conso 9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sthongbai</dc:creator>
  <cp:keywords/>
  <dc:description/>
  <cp:lastModifiedBy>Auranee Thanomsinsap</cp:lastModifiedBy>
  <cp:revision/>
  <cp:lastPrinted>2024-11-13T08:36:23Z</cp:lastPrinted>
  <dcterms:created xsi:type="dcterms:W3CDTF">2012-08-10T03:15:45Z</dcterms:created>
  <dcterms:modified xsi:type="dcterms:W3CDTF">2024-11-13T09:18:47Z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