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05.11.2024\FS\SET - Conso\EN\"/>
    </mc:Choice>
  </mc:AlternateContent>
  <xr:revisionPtr revIDLastSave="0" documentId="13_ncr:1_{FC6D8956-FFCF-4ED4-B533-7B333512D9E6}" xr6:coauthVersionLast="36" xr6:coauthVersionMax="47" xr10:uidLastSave="{00000000-0000-0000-0000-000000000000}"/>
  <bookViews>
    <workbookView xWindow="0" yWindow="0" windowWidth="14380" windowHeight="4600" tabRatio="742" xr2:uid="{00000000-000D-0000-FFFF-FFFF00000000}"/>
  </bookViews>
  <sheets>
    <sheet name="1" sheetId="16" r:id="rId1"/>
    <sheet name="2" sheetId="17" r:id="rId2"/>
    <sheet name="3 " sheetId="22" r:id="rId3"/>
    <sheet name="4" sheetId="23" r:id="rId4"/>
    <sheet name="5" sheetId="19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2" hidden="1">[1]DETAIL!#REF!</definedName>
    <definedName name="_" localSheetId="3" hidden="1">[1]DETAIL!#REF!</definedName>
    <definedName name="_" hidden="1">[1]DETAIL!#REF!</definedName>
    <definedName name="__" localSheetId="2" hidden="1">[1]DETAIL!#REF!</definedName>
    <definedName name="__" localSheetId="3" hidden="1">[1]DETAIL!#REF!</definedName>
    <definedName name="__" hidden="1">[1]DETAIL!#REF!</definedName>
    <definedName name="___" localSheetId="2" hidden="1">[1]DETAIL!#REF!</definedName>
    <definedName name="___" localSheetId="3" hidden="1">[1]DETAIL!#REF!</definedName>
    <definedName name="___" hidden="1">[1]DETAIL!#REF!</definedName>
    <definedName name="____Z1" localSheetId="2" hidden="1">{"'ตัวอย่าง'!$A$1:$O$21"}</definedName>
    <definedName name="____Z1" localSheetId="3" hidden="1">{"'ตัวอย่าง'!$A$1:$O$21"}</definedName>
    <definedName name="____Z1" hidden="1">{"'ตัวอย่าง'!$A$1:$O$21"}</definedName>
    <definedName name="___Z1" localSheetId="2" hidden="1">{"'ตัวอย่าง'!$A$1:$O$21"}</definedName>
    <definedName name="___Z1" localSheetId="3" hidden="1">{"'ตัวอย่าง'!$A$1:$O$21"}</definedName>
    <definedName name="___Z1" hidden="1">{"'ตัวอย่าง'!$A$1:$O$21"}</definedName>
    <definedName name="__aa1" localSheetId="2" hidden="1">{#N/A,#N/A,FALSE,"Hypothèses"}</definedName>
    <definedName name="__aa1" localSheetId="3" hidden="1">{#N/A,#N/A,FALSE,"Hypothèses"}</definedName>
    <definedName name="__aa1" hidden="1">{#N/A,#N/A,FALSE,"Hypothèses"}</definedName>
    <definedName name="__apr2" localSheetId="2" hidden="1">{"'Model'!$A$1:$N$53"}</definedName>
    <definedName name="__apr2" localSheetId="3" hidden="1">{"'Model'!$A$1:$N$53"}</definedName>
    <definedName name="__apr2" hidden="1">{"'Model'!$A$1:$N$53"}</definedName>
    <definedName name="__key2" localSheetId="2" hidden="1">#REF!</definedName>
    <definedName name="__key2" localSheetId="3" hidden="1">#REF!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localSheetId="2" hidden="1">[1]DETAIL!#REF!</definedName>
    <definedName name="_12_0_0_F" localSheetId="3" hidden="1">[1]DETAIL!#REF!</definedName>
    <definedName name="_12_0_0_F" hidden="1">[1]DETAIL!#REF!</definedName>
    <definedName name="_12F" localSheetId="2" hidden="1">[1]DETAIL!#REF!</definedName>
    <definedName name="_12F" localSheetId="3" hidden="1">[1]DETAIL!#REF!</definedName>
    <definedName name="_12F" hidden="1">[1]DETAIL!#REF!</definedName>
    <definedName name="_14__123Graph_AChart_2A" hidden="1">[2]Sheet1!$AI$52:$AI$55</definedName>
    <definedName name="_15_0_0_F" localSheetId="2" hidden="1">[1]DETAIL!#REF!</definedName>
    <definedName name="_15_0_0_F" localSheetId="3" hidden="1">[1]DETAIL!#REF!</definedName>
    <definedName name="_15_0_0_F" hidden="1">[1]DETAIL!#REF!</definedName>
    <definedName name="_2_0_0_F" localSheetId="2" hidden="1">[1]DETAIL!#REF!</definedName>
    <definedName name="_2_0_0_F" localSheetId="3" hidden="1">[1]DETAIL!#REF!</definedName>
    <definedName name="_2_0_0_F" hidden="1">[1]DETAIL!#REF!</definedName>
    <definedName name="_20__123Graph_AChart_3A" hidden="1">[2]Sheet1!$BS$61:$BV$61</definedName>
    <definedName name="_234_0_0_F" localSheetId="2" hidden="1">[1]DETAIL!#REF!</definedName>
    <definedName name="_234_0_0_F" localSheetId="3" hidden="1">[1]DETAIL!#REF!</definedName>
    <definedName name="_234_0_0_F" hidden="1">[1]DETAIL!#REF!</definedName>
    <definedName name="_235_0_0_F" localSheetId="2" hidden="1">[1]DETAIL!#REF!</definedName>
    <definedName name="_235_0_0_F" localSheetId="3" hidden="1">[1]DETAIL!#REF!</definedName>
    <definedName name="_235_0_0_F" hidden="1">[1]DETAIL!#REF!</definedName>
    <definedName name="_28__123Graph_AChart_3A" hidden="1">[2]Sheet1!$BS$61:$BV$61</definedName>
    <definedName name="_3_0_0_F" localSheetId="2" hidden="1">[1]DETAIL!#REF!</definedName>
    <definedName name="_3_0_0_F" localSheetId="3" hidden="1">[1]DETAIL!#REF!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localSheetId="2" hidden="1">[1]DETAIL!#REF!</definedName>
    <definedName name="_39_0_0_F" localSheetId="3" hidden="1">[1]DETAIL!#REF!</definedName>
    <definedName name="_39_0_0_F" hidden="1">[1]DETAIL!#REF!</definedName>
    <definedName name="_3F" localSheetId="2" hidden="1">[1]DETAIL!#REF!</definedName>
    <definedName name="_3F" localSheetId="3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localSheetId="2" hidden="1">[1]DETAIL!#REF!</definedName>
    <definedName name="_49_0_0_F" localSheetId="3" hidden="1">[1]DETAIL!#REF!</definedName>
    <definedName name="_49_0_0_F" hidden="1">[1]DETAIL!#REF!</definedName>
    <definedName name="_5_0_0_F" localSheetId="2" hidden="1">[1]DETAIL!#REF!</definedName>
    <definedName name="_5_0_0_F" localSheetId="3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localSheetId="2" hidden="1">[1]DETAIL!#REF!</definedName>
    <definedName name="_6_0_0_F" localSheetId="3" hidden="1">[1]DETAIL!#REF!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localSheetId="2" hidden="1">[1]DETAIL!#REF!</definedName>
    <definedName name="_8_0_0_F" localSheetId="3" hidden="1">[1]DETAIL!#REF!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localSheetId="2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localSheetId="3" hidden="1">{"sales",#N/A,FALSE,"SALES"}</definedName>
    <definedName name="_a10" hidden="1">{"sales",#N/A,FALSE,"SALES"}</definedName>
    <definedName name="_a2" localSheetId="2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hidden="1">{"revable",#N/A,FALSE,"REVABLE"}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apr2" localSheetId="2" hidden="1">{"'Model'!$A$1:$N$53"}</definedName>
    <definedName name="_apr2" localSheetId="3" hidden="1">{"'Model'!$A$1:$N$53"}</definedName>
    <definedName name="_apr2" hidden="1">{"'Model'!$A$1:$N$53"}</definedName>
    <definedName name="_Fill" hidden="1">[3]detail!#REF!</definedName>
    <definedName name="_FOH2006" localSheetId="2" hidden="1">{#N/A,#N/A,FALSE,"TL";#N/A,#N/A,FALSE,"KK";#N/A,#N/A,FALSE,"TS";#N/A,#N/A,FALSE,"KW";#N/A,#N/A,FALSE,"LP";#N/A,#N/A,FALSE,"DC"}</definedName>
    <definedName name="_FOH2006" localSheetId="3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Regression_Int" hidden="1">1</definedName>
    <definedName name="_Sort" localSheetId="2" hidden="1">#REF!</definedName>
    <definedName name="_Sort" localSheetId="3" hidden="1">#REF!</definedName>
    <definedName name="_Sort" hidden="1">#REF!</definedName>
    <definedName name="_Z1" localSheetId="2" hidden="1">{"'ตัวอย่าง'!$A$1:$O$21"}</definedName>
    <definedName name="_Z1" localSheetId="3" hidden="1">{"'ตัวอย่าง'!$A$1:$O$21"}</definedName>
    <definedName name="_Z1" hidden="1">{"'ตัวอย่าง'!$A$1:$O$21"}</definedName>
    <definedName name="a" hidden="1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{"AssumptionSheet",#N/A,FALSE,"Assumptions";"RevenueExpensesSheet",#N/A,FALSE,"Table_Revenue";"EquityProfileSheet",#N/A,FALSE,"Table_Equity";"ConstructDebtSheet",#N/A,FALSE,"Table_Debt"}</definedName>
    <definedName name="AAA" localSheetId="3" hidden="1">{"AssumptionSheet",#N/A,FALSE,"Assumptions";"RevenueExpensesSheet",#N/A,FALSE,"Table_Revenue";"EquityProfileSheet",#N/A,FALSE,"Table_Equity";"ConstructDebtSheet",#N/A,FALSE,"Table_Debt"}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localSheetId="2" hidden="1">{"AssumptionSheet",#N/A,FALSE,"Assumptions";"RevenueExpensesSheet",#N/A,FALSE,"Table_Revenue";"EquityProfileSheet",#N/A,FALSE,"Table_Equity";"ConstructDebtSheet",#N/A,FALSE,"Table_Debt"}</definedName>
    <definedName name="aaaaa" localSheetId="3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localSheetId="2" hidden="1">#REF!</definedName>
    <definedName name="ACwvu.Profit._.and._.Loss." localSheetId="3" hidden="1">#REF!</definedName>
    <definedName name="ACwvu.Profit._.and._.Loss." hidden="1">#REF!</definedName>
    <definedName name="ACwvu.Summary._.Sheet." localSheetId="2" hidden="1">'[5]P&amp;L'!#REF!</definedName>
    <definedName name="ACwvu.Summary._.Sheet." localSheetId="3" hidden="1">'[5]P&amp;L'!#REF!</definedName>
    <definedName name="ACwvu.Summary._.Sheet." hidden="1">'[5]P&amp;L'!#REF!</definedName>
    <definedName name="aef" localSheetId="2" hidden="1">{"'ตัวอย่าง'!$A$1:$O$21"}</definedName>
    <definedName name="aef" localSheetId="3" hidden="1">{"'ตัวอย่าง'!$A$1:$O$21"}</definedName>
    <definedName name="aef" hidden="1">{"'ตัวอย่าง'!$A$1:$O$21"}</definedName>
    <definedName name="afd" localSheetId="2" hidden="1">{"'ตัวอย่าง'!$A$1:$O$21"}</definedName>
    <definedName name="afd" localSheetId="3" hidden="1">{"'ตัวอย่าง'!$A$1:$O$21"}</definedName>
    <definedName name="afd" hidden="1">{"'ตัวอย่าง'!$A$1:$O$21"}</definedName>
    <definedName name="alla" localSheetId="2" hidden="1">#REF!</definedName>
    <definedName name="alla" localSheetId="3" hidden="1">#REF!</definedName>
    <definedName name="alla" hidden="1">#REF!</definedName>
    <definedName name="anscount" hidden="1">7</definedName>
    <definedName name="as" localSheetId="2" hidden="1">{"'ตัวอย่าง'!$A$1:$O$21"}</definedName>
    <definedName name="as" localSheetId="3" hidden="1">{"'ตัวอย่าง'!$A$1:$O$21"}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localSheetId="2" hidden="1">{"revable",#N/A,FALSE,"REVABLE"}</definedName>
    <definedName name="ass" localSheetId="3" hidden="1">{"revable",#N/A,FALSE,"REVABLE"}</definedName>
    <definedName name="ass" hidden="1">{"revable",#N/A,FALSE,"REVABLE"}</definedName>
    <definedName name="B" localSheetId="2" hidden="1">#REF!</definedName>
    <definedName name="B" localSheetId="3" hidden="1">#REF!</definedName>
    <definedName name="B" hidden="1">#REF!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" localSheetId="2" hidden="1">{"AllAnnualSummariesSheet",#N/A,TRUE,"Annual Summaries"}</definedName>
    <definedName name="bbbb" localSheetId="3" hidden="1">{"AllAnnualSummariesSheet",#N/A,TRUE,"Annual Summaries"}</definedName>
    <definedName name="bbbb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oonthak" localSheetId="2" hidden="1">{"'ตัวอย่าง'!$A$1:$O$21"}</definedName>
    <definedName name="boonthak" localSheetId="3" hidden="1">{"'ตัวอย่าง'!$A$1:$O$21"}</definedName>
    <definedName name="boonthak" hidden="1">{"'ตัวอย่าง'!$A$1:$O$21"}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F" localSheetId="2" hidden="1">#REF!</definedName>
    <definedName name="CF" localSheetId="3" hidden="1">#REF!</definedName>
    <definedName name="CF" hidden="1">#REF!</definedName>
    <definedName name="D" localSheetId="2" hidden="1">#REF!</definedName>
    <definedName name="D" localSheetId="3" hidden="1">#REF!</definedName>
    <definedName name="D" hidden="1">#REF!</definedName>
    <definedName name="da" localSheetId="2" hidden="1">{"'ตัวอย่าง'!$A$1:$O$21"}</definedName>
    <definedName name="da" localSheetId="3" hidden="1">{"'ตัวอย่าง'!$A$1:$O$21"}</definedName>
    <definedName name="da" hidden="1">{"'ตัวอย่าง'!$A$1:$O$21"}</definedName>
    <definedName name="dd" localSheetId="2" hidden="1">{"'ตัวอย่าง'!$A$1:$O$21"}</definedName>
    <definedName name="dd" localSheetId="3" hidden="1">{"'ตัวอย่าง'!$A$1:$O$21"}</definedName>
    <definedName name="dd" hidden="1">{"'ตัวอย่าง'!$A$1:$O$21"}</definedName>
    <definedName name="DDD" localSheetId="2" hidden="1">{"EquityProfileSheet",#N/A,FALSE,"Table_Equity"}</definedName>
    <definedName name="DDD" localSheetId="3" hidden="1">{"EquityProfileSheet",#N/A,FALSE,"Table_Equity"}</definedName>
    <definedName name="DDD" hidden="1">{"EquityProfileSheet",#N/A,FALSE,"Table_Equity"}</definedName>
    <definedName name="dddd" localSheetId="2" hidden="1">{"EquityProfileSheet",#N/A,FALSE,"Table_Equity"}</definedName>
    <definedName name="dddd" localSheetId="3" hidden="1">{"EquityProfileSheet",#N/A,FALSE,"Table_Equity"}</definedName>
    <definedName name="dddd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localSheetId="2" hidden="1">{"index",#N/A,FALSE,"INDEX"}</definedName>
    <definedName name="detail" localSheetId="3" hidden="1">{"index",#N/A,FALSE,"INDEX"}</definedName>
    <definedName name="detail" hidden="1">{"index",#N/A,FALSE,"INDEX"}</definedName>
    <definedName name="dfs" localSheetId="2" hidden="1">{"'connew '!$C$40:$C$60"}</definedName>
    <definedName name="dfs" localSheetId="3" hidden="1">{"'connew '!$C$40:$C$60"}</definedName>
    <definedName name="dfs" hidden="1">{"'connew '!$C$40:$C$60"}</definedName>
    <definedName name="dfsffsfsf" localSheetId="2" hidden="1">{"'connew '!$C$40:$C$60"}</definedName>
    <definedName name="dfsffsfsf" localSheetId="3" hidden="1">{"'connew '!$C$40:$C$60"}</definedName>
    <definedName name="dfsffsfsf" hidden="1">{"'connew '!$C$40:$C$60"}</definedName>
    <definedName name="dfsfsff" localSheetId="2" hidden="1">{"'connew '!$C$40:$C$60"}</definedName>
    <definedName name="dfsfsff" localSheetId="3" hidden="1">{"'connew '!$C$40:$C$60"}</definedName>
    <definedName name="dfsfsff" hidden="1">{"'connew '!$C$40:$C$60"}</definedName>
    <definedName name="dsssss" localSheetId="2" hidden="1">{"'connew '!$C$40:$C$60"}</definedName>
    <definedName name="dsssss" localSheetId="3" hidden="1">{"'connew '!$C$40:$C$60"}</definedName>
    <definedName name="dsssss" hidden="1">{"'connew '!$C$40:$C$60"}</definedName>
    <definedName name="dtatae" localSheetId="2" hidden="1">{"'connew '!$C$40:$C$60"}</definedName>
    <definedName name="dtatae" localSheetId="3" hidden="1">{"'connew '!$C$40:$C$60"}</definedName>
    <definedName name="dtatae" hidden="1">{"'connew '!$C$40:$C$60"}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2" hidden="1">{"'ตัวอย่าง'!$A$1:$O$21"}</definedName>
    <definedName name="EEE" localSheetId="3" hidden="1">{"'ตัวอย่าง'!$A$1:$O$21"}</definedName>
    <definedName name="EEE" hidden="1">{"'ตัวอย่าง'!$A$1:$O$21"}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localSheetId="2" hidden="1">{"'ตัวอย่าง'!$A$1:$O$21"}</definedName>
    <definedName name="ewe" localSheetId="3" hidden="1">{"'ตัวอย่าง'!$A$1:$O$21"}</definedName>
    <definedName name="ewe" hidden="1">{"'ตัวอย่าง'!$A$1:$O$21"}</definedName>
    <definedName name="EXPORT_รายหน่วยงาน" localSheetId="2" hidden="1">{"'ตัวอย่าง'!$A$1:$O$21"}</definedName>
    <definedName name="EXPORT_รายหน่วยงาน" localSheetId="3" hidden="1">{"'ตัวอย่าง'!$A$1:$O$21"}</definedName>
    <definedName name="EXPORT_รายหน่วยงาน" hidden="1">{"'ตัวอย่าง'!$A$1:$O$21"}</definedName>
    <definedName name="F" localSheetId="2" hidden="1">{"Summary",#N/A,FALSE,"Summary"}</definedName>
    <definedName name="F" localSheetId="3" hidden="1">{"Summary",#N/A,FALSE,"Summary"}</definedName>
    <definedName name="F" hidden="1">{"Summary",#N/A,FALSE,"Summary"}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" localSheetId="2" hidden="1">{"'ตัวอย่าง'!$A$1:$O$21"}</definedName>
    <definedName name="ff" localSheetId="3" hidden="1">{"'ตัวอย่าง'!$A$1:$O$21"}</definedName>
    <definedName name="ff" hidden="1">{"'ตัวอย่าง'!$A$1:$O$21"}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localSheetId="2" hidden="1">{"'connew '!$C$40:$C$60"}</definedName>
    <definedName name="fgdgdhfh" localSheetId="3" hidden="1">{"'connew '!$C$40:$C$60"}</definedName>
    <definedName name="fgdgdhfh" hidden="1">{"'connew '!$C$40:$C$60"}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fsdf" localSheetId="2" hidden="1">{"'connew '!$C$40:$C$60"}</definedName>
    <definedName name="fsdf" localSheetId="3" hidden="1">{"'connew '!$C$40:$C$60"}</definedName>
    <definedName name="fsdf" hidden="1">{"'connew '!$C$40:$C$60"}</definedName>
    <definedName name="gg" localSheetId="2" hidden="1">{"'ตัวอย่าง'!$A$1:$O$21"}</definedName>
    <definedName name="gg" localSheetId="3" hidden="1">{"'ตัวอย่าง'!$A$1:$O$21"}</definedName>
    <definedName name="gg" hidden="1">{"'ตัวอย่าง'!$A$1:$O$21"}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har" localSheetId="2" hidden="1">{"'connew '!$C$40:$C$60"}</definedName>
    <definedName name="har" localSheetId="3" hidden="1">{"'connew '!$C$40:$C$60"}</definedName>
    <definedName name="har" hidden="1">{"'connew '!$C$40:$C$60"}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Control1" localSheetId="2" hidden="1">{"'Model'!$A$1:$N$53"}</definedName>
    <definedName name="HTML_Control1" localSheetId="3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localSheetId="2" hidden="1">{"'connew '!$C$40:$C$60"}</definedName>
    <definedName name="jfdjfsjfs" localSheetId="3" hidden="1">{"'connew '!$C$40:$C$60"}</definedName>
    <definedName name="jfdjfsjfs" hidden="1">{"'connew '!$C$40:$C$60"}</definedName>
    <definedName name="jjdjdjjd" localSheetId="2" hidden="1">{"'connew '!$C$40:$C$60"}</definedName>
    <definedName name="jjdjdjjd" localSheetId="3" hidden="1">{"'connew '!$C$40:$C$60"}</definedName>
    <definedName name="jjdjdjjd" hidden="1">{"'connew '!$C$40:$C$60"}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localSheetId="2" hidden="1">{"lev2monbt",#N/A,FALSE,"2_levmonB-T"}</definedName>
    <definedName name="LEVMON" localSheetId="3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hidden="1">{"PRINT_EST",#N/A,FALSE,"ESTMON"}</definedName>
    <definedName name="limcount" hidden="1">1</definedName>
    <definedName name="lll" localSheetId="2" hidden="1">{"sales",#N/A,FALSE,"SALES"}</definedName>
    <definedName name="lll" localSheetId="3" hidden="1">{"sales",#N/A,FALSE,"SALES"}</definedName>
    <definedName name="lll" hidden="1">{"sales",#N/A,FALSE,"SALES"}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odel" localSheetId="2" hidden="1">{#N/A,#N/A,FALSE,"Deckblatt";#N/A,#N/A,FALSE,"KABEL";#N/A,#N/A,FALSE,"MATERIAL";#N/A,#N/A,FALSE,"DBHK"}</definedName>
    <definedName name="Model" localSheetId="3" hidden="1">{#N/A,#N/A,FALSE,"Deckblatt";#N/A,#N/A,FALSE,"KABEL";#N/A,#N/A,FALSE,"MATERIAL";#N/A,#N/A,FALSE,"DBHK"}</definedName>
    <definedName name="Model" hidden="1">{#N/A,#N/A,FALSE,"Deckblatt";#N/A,#N/A,FALSE,"KABEL";#N/A,#N/A,FALSE,"MATERIAL";#N/A,#N/A,FALSE,"DBHK"}</definedName>
    <definedName name="MON" localSheetId="2" hidden="1">{"hilight3",#N/A,FALSE,"HILIGHT3"}</definedName>
    <definedName name="MON" localSheetId="3" hidden="1">{"hilight3",#N/A,FALSE,"HILIGHT3"}</definedName>
    <definedName name="MON" hidden="1">{"hilight3",#N/A,FALSE,"HILIGHT3"}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ew" localSheetId="2" hidden="1">{"'ตัวอย่าง'!$A$1:$O$21"}</definedName>
    <definedName name="New" localSheetId="3" hidden="1">{"'ตัวอย่าง'!$A$1:$O$21"}</definedName>
    <definedName name="New" hidden="1">{"'ตัวอย่าง'!$A$1:$O$21"}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hidden="1">{"'ตัวอย่าง'!$A$1:$O$21"}</definedName>
    <definedName name="o" localSheetId="2" hidden="1">{"'ตัวอย่าง'!$A$1:$O$21"}</definedName>
    <definedName name="o" localSheetId="3" hidden="1">{"'ตัวอย่าง'!$A$1:$O$21"}</definedName>
    <definedName name="o" hidden="1">{"'ตัวอย่าง'!$A$1:$O$21"}</definedName>
    <definedName name="ooooo" localSheetId="2" hidden="1">{"'connew '!$C$40:$C$60"}</definedName>
    <definedName name="ooooo" localSheetId="3" hidden="1">{"'connew '!$C$40:$C$60"}</definedName>
    <definedName name="ooooo" hidden="1">{"'connew '!$C$40:$C$60"}</definedName>
    <definedName name="p" localSheetId="2" hidden="1">{"'connew '!$C$40:$C$60"}</definedName>
    <definedName name="p" localSheetId="3" hidden="1">{"'connew '!$C$40:$C$60"}</definedName>
    <definedName name="p" hidden="1">{"'connew '!$C$40:$C$60"}</definedName>
    <definedName name="PEA" localSheetId="2" hidden="1">{"hilight2",#N/A,FALSE,"HILIGHT2"}</definedName>
    <definedName name="PEA" localSheetId="3" hidden="1">{"hilight2",#N/A,FALSE,"HILIGHT2"}</definedName>
    <definedName name="PEA" hidden="1">{"hilight2",#N/A,FALSE,"HILIGHT2"}</definedName>
    <definedName name="plan" localSheetId="2" hidden="1">{"'Model'!$A$1:$N$53"}</definedName>
    <definedName name="plan" localSheetId="3" hidden="1">{"'Model'!$A$1:$N$53"}</definedName>
    <definedName name="plan" hidden="1">{"'Model'!$A$1:$N$53"}</definedName>
    <definedName name="pp" localSheetId="2" hidden="1">{"'connew '!$C$40:$C$60"}</definedName>
    <definedName name="pp" localSheetId="3" hidden="1">{"'connew '!$C$40:$C$60"}</definedName>
    <definedName name="pp" hidden="1">{"'connew '!$C$40:$C$60"}</definedName>
    <definedName name="_xlnm.Print_Area" localSheetId="0">'1'!$B$1:$I$82</definedName>
    <definedName name="_xlnm.Print_Area" localSheetId="1">'2'!$B$1:$I$59</definedName>
    <definedName name="_xlnm.Print_Area" localSheetId="2">'3 '!$B$1:$I$68</definedName>
    <definedName name="_xlnm.Print_Area" localSheetId="3">'4'!$B$1:$Z$38</definedName>
    <definedName name="_xlnm.Print_Area" localSheetId="4">'5'!$B$1:$Z$34</definedName>
    <definedName name="_xlnm.Print_Area" localSheetId="5">'6'!$B$1:$I$94</definedName>
    <definedName name="qq" localSheetId="2" hidden="1">{"'ตัวอย่าง'!$A$1:$O$21"}</definedName>
    <definedName name="qq" localSheetId="3" hidden="1">{"'ตัวอย่าง'!$A$1:$O$21"}</definedName>
    <definedName name="qq" hidden="1">{"'ตัวอย่าง'!$A$1:$O$21"}</definedName>
    <definedName name="rd" localSheetId="2" hidden="1">{"'ตัวอย่าง'!$A$1:$O$21"}</definedName>
    <definedName name="rd" localSheetId="3" hidden="1">{"'ตัวอย่าง'!$A$1:$O$21"}</definedName>
    <definedName name="rd" hidden="1">{"'ตัวอย่าง'!$A$1:$O$21"}</definedName>
    <definedName name="rrer" localSheetId="2" hidden="1">{"'ตัวอย่าง'!$A$1:$O$21"}</definedName>
    <definedName name="rrer" localSheetId="3" hidden="1">{"'ตัวอย่าง'!$A$1:$O$21"}</definedName>
    <definedName name="rrer" hidden="1">{"'ตัวอย่าง'!$A$1:$O$21"}</definedName>
    <definedName name="rrrr" localSheetId="2" hidden="1">{"'ตัวอย่าง'!$A$1:$O$21"}</definedName>
    <definedName name="rrrr" localSheetId="3" hidden="1">{"'ตัวอย่าง'!$A$1:$O$21"}</definedName>
    <definedName name="rrrr" hidden="1">{"'ตัวอย่าง'!$A$1:$O$21"}</definedName>
    <definedName name="rung" hidden="1">"sci"</definedName>
    <definedName name="Sales" localSheetId="2" hidden="1">#REF!</definedName>
    <definedName name="Sales" localSheetId="3" hidden="1">#REF!</definedName>
    <definedName name="Sales" hidden="1">#REF!</definedName>
    <definedName name="sas" localSheetId="2" hidden="1">{"'ตัวอย่าง'!$A$1:$O$21"}</definedName>
    <definedName name="sas" localSheetId="3" hidden="1">{"'ตัวอย่าง'!$A$1:$O$21"}</definedName>
    <definedName name="sas" hidden="1">{"'ตัวอย่าง'!$A$1:$O$21"}</definedName>
    <definedName name="sencount" hidden="1">2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localSheetId="2" hidden="1">{"'ตัวอย่าง'!$A$1:$O$21"}</definedName>
    <definedName name="sfe" localSheetId="3" hidden="1">{"'ตัวอย่าง'!$A$1:$O$21"}</definedName>
    <definedName name="sfe" hidden="1">{"'ตัวอย่าง'!$A$1:$O$21"}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localSheetId="2" hidden="1">{"'ตัวอย่าง'!$A$1:$O$21"}</definedName>
    <definedName name="ss" localSheetId="3" hidden="1">{"'ตัวอย่าง'!$A$1:$O$21"}</definedName>
    <definedName name="ss" hidden="1">{"'ตัวอย่าง'!$A$1:$O$21"}</definedName>
    <definedName name="sss" localSheetId="2" hidden="1">{"'ตัวอย่าง'!$A$1:$O$21"}</definedName>
    <definedName name="sss" localSheetId="3" hidden="1">{"'ตัวอย่าง'!$A$1:$O$21"}</definedName>
    <definedName name="sss" hidden="1">{"'ตัวอย่าง'!$A$1:$O$21"}</definedName>
    <definedName name="ssss" localSheetId="2" hidden="1">{"'ตัวอย่าง'!$A$1:$O$21"}</definedName>
    <definedName name="ssss" localSheetId="3" hidden="1">{"'ตัวอย่าง'!$A$1:$O$21"}</definedName>
    <definedName name="ssss" hidden="1">{"'ตัวอย่าง'!$A$1:$O$21"}</definedName>
    <definedName name="sssss" localSheetId="2" hidden="1">{"'ตัวอย่าง'!$A$1:$O$21"}</definedName>
    <definedName name="sssss" localSheetId="3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2" hidden="1">#REF!</definedName>
    <definedName name="Swvu.Profit._.and._.Loss." localSheetId="3" hidden="1">#REF!</definedName>
    <definedName name="Swvu.Profit._.and._.Loss." hidden="1">#REF!</definedName>
    <definedName name="Swvu.Summary._.Sheet." localSheetId="2" hidden="1">'[5]P&amp;L'!#REF!</definedName>
    <definedName name="Swvu.Summary._.Sheet." localSheetId="3" hidden="1">'[5]P&amp;L'!#REF!</definedName>
    <definedName name="Swvu.Summary._.Sheet." hidden="1">'[5]P&amp;L'!#REF!</definedName>
    <definedName name="tast" localSheetId="2" hidden="1">{"'connew '!$C$40:$C$60"}</definedName>
    <definedName name="tast" localSheetId="3" hidden="1">{"'connew '!$C$40:$C$60"}</definedName>
    <definedName name="tast" hidden="1">{"'connew '!$C$40:$C$60"}</definedName>
    <definedName name="test" localSheetId="2" hidden="1">{"'ตัวอย่าง'!$A$1:$O$21"}</definedName>
    <definedName name="test" localSheetId="3" hidden="1">{"'ตัวอย่าง'!$A$1:$O$21"}</definedName>
    <definedName name="test" hidden="1">{"'ตัวอย่าง'!$A$1:$O$21"}</definedName>
    <definedName name="test77" localSheetId="2" hidden="1">{"'ตัวอย่าง'!$A$1:$O$21"}</definedName>
    <definedName name="test77" localSheetId="3" hidden="1">{"'ตัวอย่าง'!$A$1:$O$21"}</definedName>
    <definedName name="test77" hidden="1">{"'ตัวอย่าง'!$A$1:$O$21"}</definedName>
    <definedName name="test8888" localSheetId="2" hidden="1">{"'ตัวอย่าง'!$A$1:$O$21"}</definedName>
    <definedName name="test8888" localSheetId="3" hidden="1">{"'ตัวอย่าง'!$A$1:$O$21"}</definedName>
    <definedName name="test8888" hidden="1">{"'ตัวอย่าง'!$A$1:$O$21"}</definedName>
    <definedName name="testa" localSheetId="2" hidden="1">{"'ตัวอย่าง'!$A$1:$O$21"}</definedName>
    <definedName name="testa" localSheetId="3" hidden="1">{"'ตัวอย่าง'!$A$1:$O$21"}</definedName>
    <definedName name="testa" hidden="1">{"'ตัวอย่าง'!$A$1:$O$21"}</definedName>
    <definedName name="tt" localSheetId="2" hidden="1">{"'connew '!$C$40:$C$60"}</definedName>
    <definedName name="tt" localSheetId="3" hidden="1">{"'connew '!$C$40:$C$60"}</definedName>
    <definedName name="tt" hidden="1">{"'connew '!$C$40:$C$60"}</definedName>
    <definedName name="TTE" localSheetId="2" hidden="1">{"'ตัวอย่าง'!$A$1:$O$21"}</definedName>
    <definedName name="TTE" localSheetId="3" hidden="1">{"'ตัวอย่าง'!$A$1:$O$21"}</definedName>
    <definedName name="TTE" hidden="1">{"'ตัวอย่าง'!$A$1:$O$21"}</definedName>
    <definedName name="u" localSheetId="2" hidden="1">{"'connew '!$C$40:$C$60"}</definedName>
    <definedName name="u" localSheetId="3" hidden="1">{"'connew '!$C$40:$C$60"}</definedName>
    <definedName name="u" hidden="1">{"'connew '!$C$40:$C$60"}</definedName>
    <definedName name="vbn" localSheetId="2" hidden="1">{"AssumptionSheet",#N/A,FALSE,"Assumptions";"RevenueExpensesSheet",#N/A,FALSE,"Table_Revenue";"EquityProfileSheet",#N/A,FALSE,"Table_Equity";"ConstructDebtSheet",#N/A,FALSE,"Table_Debt"}</definedName>
    <definedName name="vbn" localSheetId="3" hidden="1">{"AssumptionSheet",#N/A,FALSE,"Assumptions";"RevenueExpensesSheet",#N/A,FALSE,"Table_Revenue";"EquityProfileSheet",#N/A,FALSE,"Table_Equity";"ConstructDebtSheet",#N/A,FALSE,"Table_Debt"}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localSheetId="2" hidden="1">{"'ตัวอย่าง'!$A$1:$O$21"}</definedName>
    <definedName name="WEE" localSheetId="3" hidden="1">{"'ตัวอย่าง'!$A$1:$O$21"}</definedName>
    <definedName name="WEE" hidden="1">{"'ตัวอย่าง'!$A$1:$O$21"}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qwqw" localSheetId="2" hidden="1">{"'ตัวอย่าง'!$A$1:$O$21"}</definedName>
    <definedName name="wqwqw" localSheetId="3" hidden="1">{"'ตัวอย่าง'!$A$1:$O$21"}</definedName>
    <definedName name="wqwqw" hidden="1">{"'ตัวอย่าง'!$A$1:$O$21"}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LEVEL." localSheetId="2" hidden="1">{#N/A,#N/A,FALSE,"SALE1";#N/A,#N/A,FALSE,"DOMEST1";#N/A,#N/A,FALSE,"PD";#N/A,#N/A,FALSE,"PRODUCT";#N/A,#N/A,FALSE,"PDFAC1";#N/A,#N/A,FALSE,"3LEVEL1";#N/A,#N/A,FALSE,"3LVYTD09"}</definedName>
    <definedName name="wrn.3LEVEL." localSheetId="3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localSheetId="2" hidden="1">{#N/A,#N/A,FALSE,"Deckblatt";#N/A,#N/A,FALSE,"KABEL";#N/A,#N/A,FALSE,"MATERIAL";#N/A,#N/A,FALSE,"DBHK"}</definedName>
    <definedName name="wrn.Alles." localSheetId="3" hidden="1">{#N/A,#N/A,FALSE,"Deckblatt";#N/A,#N/A,FALSE,"KABEL";#N/A,#N/A,FALSE,"MATERIAL";#N/A,#N/A,FALSE,"DBHK"}</definedName>
    <definedName name="wrn.Alles." hidden="1">{#N/A,#N/A,FALSE,"Deckblatt";#N/A,#N/A,FALSE,"KABEL";#N/A,#N/A,FALSE,"MATERIAL";#N/A,#N/A,FALSE,"DBHK"}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IX." localSheetId="2" hidden="1">{#N/A,#N/A,FALSE,"TL";#N/A,#N/A,FALSE,"KK";#N/A,#N/A,FALSE,"TS";#N/A,#N/A,FALSE,"KW";#N/A,#N/A,FALSE,"LP";#N/A,#N/A,FALSE,"DC"}</definedName>
    <definedName name="wrn.FIX." localSheetId="3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hidden="1">{"index",#N/A,FALSE,"INDEX"}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KWG._.Plant." localSheetId="2" hidden="1">{"KWG Current month TB. &amp; B / T",#N/A,FALSE,"DOMESTIC &amp; EXPORT_KWG";"KWG YTD TB. &amp; B / T",#N/A,FALSE,"DOMESTIC &amp; EXPORT_KWG"}</definedName>
    <definedName name="wrn.KWG._.Plant." localSheetId="3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TL." localSheetId="2" hidden="1">{"STL Current month TB. &amp; B / T",#N/A,FALSE,"DOMESTIC &amp; EXPORT_TL&amp;KWG (SAP)";"STL YTD TB. &amp; B / T",#N/A,FALSE,"DOMESTIC &amp; EXPORT_TL&amp;KWG (SAP)"}</definedName>
    <definedName name="wrn.STL." localSheetId="3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2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localSheetId="3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localSheetId="2" hidden="1">{"TL Current month TB. &amp; B / T",#N/A,FALSE,"DOMESTIC &amp; EXPORT_TL";"TL YTD TB. &amp; B / T",#N/A,FALSE,"DOMESTIC &amp; EXPORT_TL"}</definedName>
    <definedName name="wrn.TL._.Plant." localSheetId="3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localSheetId="2" hidden="1">{"'ตัวอย่าง'!$A$1:$O$21"}</definedName>
    <definedName name="ww" localSheetId="3" hidden="1">{"'ตัวอย่าง'!$A$1:$O$21"}</definedName>
    <definedName name="ww" hidden="1">{"'ตัวอย่าง'!$A$1:$O$21"}</definedName>
    <definedName name="www" localSheetId="2" hidden="1">{"'ตัวอย่าง'!$A$1:$O$21"}</definedName>
    <definedName name="www" localSheetId="3" hidden="1">{"'ตัวอย่าง'!$A$1:$O$21"}</definedName>
    <definedName name="www" hidden="1">{"'ตัวอย่าง'!$A$1:$O$21"}</definedName>
    <definedName name="wwwewe" localSheetId="2" hidden="1">{"'ตัวอย่าง'!$A$1:$O$21"}</definedName>
    <definedName name="wwwewe" localSheetId="3" hidden="1">{"'ตัวอย่าง'!$A$1:$O$21"}</definedName>
    <definedName name="wwwewe" hidden="1">{"'ตัวอย่าง'!$A$1:$O$21"}</definedName>
    <definedName name="x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localSheetId="2" hidden="1">{"'ตัวอย่าง'!$A$1:$O$21"}</definedName>
    <definedName name="XXXX" localSheetId="3" hidden="1">{"'ตัวอย่าง'!$A$1:$O$21"}</definedName>
    <definedName name="XXXX" hidden="1">{"'ตัวอย่าง'!$A$1:$O$21"}</definedName>
    <definedName name="xzfcsadfasdfasdf" hidden="1">#REF!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ou" localSheetId="2" hidden="1">{"'connew '!$C$40:$C$60"}</definedName>
    <definedName name="you" localSheetId="3" hidden="1">{"'connew '!$C$40:$C$60"}</definedName>
    <definedName name="you" hidden="1">{"'connew '!$C$40:$C$60"}</definedName>
    <definedName name="z" localSheetId="2" hidden="1">{"'ตัวอย่าง'!$A$1:$O$21"}</definedName>
    <definedName name="z" localSheetId="3" hidden="1">{"'ตัวอย่าง'!$A$1:$O$21"}</definedName>
    <definedName name="z" hidden="1">{"'ตัวอย่าง'!$A$1:$O$21"}</definedName>
    <definedName name="ก" localSheetId="2" hidden="1">{"'ตัวอย่าง'!$A$1:$O$21"}</definedName>
    <definedName name="ก" localSheetId="3" hidden="1">{"'ตัวอย่าง'!$A$1:$O$21"}</definedName>
    <definedName name="ก" hidden="1">{"'ตัวอย่าง'!$A$1:$O$21"}</definedName>
    <definedName name="กก" localSheetId="2" hidden="1">{"'Model'!$A$1:$N$53"}</definedName>
    <definedName name="กก" localSheetId="3" hidden="1">{"'Model'!$A$1:$N$53"}</definedName>
    <definedName name="กก" hidden="1">{"'Model'!$A$1:$N$53"}</definedName>
    <definedName name="กดฟหกด" localSheetId="2" hidden="1">{"'ตัวอย่าง'!$A$1:$O$21"}</definedName>
    <definedName name="กดฟหกด" localSheetId="3" hidden="1">{"'ตัวอย่าง'!$A$1:$O$21"}</definedName>
    <definedName name="กดฟหกด" hidden="1">{"'ตัวอย่าง'!$A$1:$O$21"}</definedName>
    <definedName name="กดสหเหเหาเ" localSheetId="2" hidden="1">{"'connew '!$C$40:$C$60"}</definedName>
    <definedName name="กดสหเหเหาเ" localSheetId="3" hidden="1">{"'connew '!$C$40:$C$60"}</definedName>
    <definedName name="กดสหเหเหาเ" hidden="1">{"'connew '!$C$40:$C$60"}</definedName>
    <definedName name="กดหก" localSheetId="2" hidden="1">{"'connew '!$C$40:$C$60"}</definedName>
    <definedName name="กดหก" localSheetId="3" hidden="1">{"'connew '!$C$40:$C$60"}</definedName>
    <definedName name="กดหก" hidden="1">{"'connew '!$C$40:$C$60"}</definedName>
    <definedName name="กดหฟเหเฟเ" localSheetId="2" hidden="1">{"'connew '!$C$40:$C$60"}</definedName>
    <definedName name="กดหฟเหเฟเ" localSheetId="3" hidden="1">{"'connew '!$C$40:$C$60"}</definedName>
    <definedName name="กดหฟเหเฟเ" hidden="1">{"'connew '!$C$40:$C$60"}</definedName>
    <definedName name="ด" localSheetId="2" hidden="1">{"'ตัวอย่าง'!$A$1:$O$21"}</definedName>
    <definedName name="ด" localSheetId="3" hidden="1">{"'ตัวอย่าง'!$A$1:$O$21"}</definedName>
    <definedName name="ด" hidden="1">{"'ตัวอย่าง'!$A$1:$O$21"}</definedName>
    <definedName name="ดา" localSheetId="2" hidden="1">{"'ตัวอย่าง'!$A$1:$O$21"}</definedName>
    <definedName name="ดา" localSheetId="3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localSheetId="3" hidden="1">{"'ตัวอย่าง'!$A$1:$O$21"}</definedName>
    <definedName name="ดารา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localSheetId="3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localSheetId="3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localSheetId="3" hidden="1">{"'ตัวอย่าง'!$A$1:$O$21"}</definedName>
    <definedName name="ปืน" hidden="1">{"'ตัวอย่าง'!$A$1:$O$21"}</definedName>
    <definedName name="พ" localSheetId="2" hidden="1">{"'ตัวอย่าง'!$A$1:$O$21"}</definedName>
    <definedName name="พ" localSheetId="3" hidden="1">{"'ตัวอย่าง'!$A$1:$O$21"}</definedName>
    <definedName name="พ" hidden="1">{"'ตัวอย่าง'!$A$1:$O$21"}</definedName>
    <definedName name="ฟ" localSheetId="2" hidden="1">{"'ตัวอย่าง'!$A$1:$O$21"}</definedName>
    <definedName name="ฟ" localSheetId="3" hidden="1">{"'ตัวอย่าง'!$A$1:$O$21"}</definedName>
    <definedName name="ฟ" hidden="1">{"'ตัวอย่าง'!$A$1:$O$21"}</definedName>
    <definedName name="ฟหด" localSheetId="2" hidden="1">{"'ตัวอย่าง'!$A$1:$O$21"}</definedName>
    <definedName name="ฟหด" localSheetId="3" hidden="1">{"'ตัวอย่าง'!$A$1:$O$21"}</definedName>
    <definedName name="ฟหด" hidden="1">{"'ตัวอย่าง'!$A$1:$O$21"}</definedName>
    <definedName name="ฟำ" localSheetId="2" hidden="1">{"'ตัวอย่าง'!$A$1:$O$21"}</definedName>
    <definedName name="ฟำ" localSheetId="3" hidden="1">{"'ตัวอย่าง'!$A$1:$O$21"}</definedName>
    <definedName name="ฟำ" hidden="1">{"'ตัวอย่าง'!$A$1:$O$21"}</definedName>
    <definedName name="ฟำดฟำ" localSheetId="2" hidden="1">{"'ตัวอย่าง'!$A$1:$O$21"}</definedName>
    <definedName name="ฟำดฟำ" localSheetId="3" hidden="1">{"'ตัวอย่าง'!$A$1:$O$21"}</definedName>
    <definedName name="ฟำดฟำ" hidden="1">{"'ตัวอย่าง'!$A$1:$O$21"}</definedName>
    <definedName name="ระบบโฟม" localSheetId="2" hidden="1">{"'ตัวอย่าง'!$A$1:$O$21"}</definedName>
    <definedName name="ระบบโฟม" localSheetId="3" hidden="1">{"'ตัวอย่าง'!$A$1:$O$21"}</definedName>
    <definedName name="ระบบโฟม" hidden="1">{"'ตัวอย่าง'!$A$1:$O$21"}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localSheetId="2" hidden="1">{"'ตัวอย่าง'!$A$1:$O$21"}</definedName>
    <definedName name="ห" localSheetId="3" hidden="1">{"'ตัวอย่าง'!$A$1:$O$21"}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V32" i="19" l="1"/>
  <c r="L32" i="19" l="1"/>
  <c r="L37" i="23"/>
  <c r="N32" i="19"/>
  <c r="G76" i="3" l="1"/>
  <c r="Z31" i="19"/>
  <c r="T31" i="19"/>
  <c r="T28" i="19"/>
  <c r="G80" i="3" l="1"/>
  <c r="G82" i="3"/>
  <c r="I82" i="3"/>
  <c r="I76" i="3" l="1"/>
  <c r="X33" i="23"/>
  <c r="X28" i="19"/>
  <c r="R34" i="23"/>
  <c r="G86" i="3"/>
  <c r="I57" i="3" l="1"/>
  <c r="T34" i="23"/>
  <c r="T33" i="23"/>
  <c r="X29" i="23"/>
  <c r="R29" i="23"/>
  <c r="P29" i="23"/>
  <c r="N29" i="23"/>
  <c r="L29" i="23"/>
  <c r="J29" i="23"/>
  <c r="H29" i="23"/>
  <c r="F29" i="23"/>
  <c r="T25" i="23"/>
  <c r="V25" i="23" s="1"/>
  <c r="T20" i="23"/>
  <c r="V20" i="23" s="1"/>
  <c r="Z20" i="23" s="1"/>
  <c r="Z25" i="23" l="1"/>
  <c r="X24" i="19"/>
  <c r="R24" i="19"/>
  <c r="P24" i="19"/>
  <c r="N24" i="19"/>
  <c r="L24" i="19"/>
  <c r="H24" i="19"/>
  <c r="F24" i="19"/>
  <c r="J24" i="19"/>
  <c r="F21" i="19"/>
  <c r="V23" i="19"/>
  <c r="Z23" i="19" l="1"/>
  <c r="Z24" i="19" s="1"/>
  <c r="V24" i="19"/>
  <c r="T24" i="19"/>
  <c r="F26" i="19"/>
  <c r="G57" i="3"/>
  <c r="T19" i="19" l="1"/>
  <c r="G54" i="16"/>
  <c r="G27" i="16"/>
  <c r="V19" i="19" l="1"/>
  <c r="Z19" i="19" s="1"/>
  <c r="Z21" i="19" s="1"/>
  <c r="Z26" i="19" s="1"/>
  <c r="T21" i="19"/>
  <c r="B33" i="3"/>
  <c r="T30" i="19"/>
  <c r="F30" i="19"/>
  <c r="F32" i="19" s="1"/>
  <c r="T14" i="19"/>
  <c r="V34" i="23"/>
  <c r="Z34" i="23" s="1"/>
  <c r="T27" i="23"/>
  <c r="P23" i="23"/>
  <c r="N23" i="23"/>
  <c r="N31" i="23" s="1"/>
  <c r="L23" i="23"/>
  <c r="J23" i="23"/>
  <c r="H23" i="23"/>
  <c r="F23" i="23"/>
  <c r="F31" i="23" s="1"/>
  <c r="T14" i="23"/>
  <c r="V14" i="23" s="1"/>
  <c r="T19" i="23"/>
  <c r="V19" i="23" s="1"/>
  <c r="Z19" i="23" s="1"/>
  <c r="X35" i="23"/>
  <c r="T35" i="23"/>
  <c r="R35" i="23"/>
  <c r="P35" i="23"/>
  <c r="L35" i="23"/>
  <c r="J35" i="23"/>
  <c r="H35" i="23"/>
  <c r="F35" i="23"/>
  <c r="X23" i="23"/>
  <c r="R23" i="23"/>
  <c r="T21" i="23"/>
  <c r="V21" i="23" s="1"/>
  <c r="Z21" i="23" s="1"/>
  <c r="I59" i="22"/>
  <c r="G59" i="22"/>
  <c r="I52" i="22"/>
  <c r="I61" i="22" s="1"/>
  <c r="G52" i="22"/>
  <c r="I42" i="22"/>
  <c r="G42" i="22"/>
  <c r="B40" i="22"/>
  <c r="I18" i="22"/>
  <c r="G18" i="22"/>
  <c r="I9" i="22"/>
  <c r="I12" i="22" s="1"/>
  <c r="I20" i="22" s="1"/>
  <c r="I25" i="22" s="1"/>
  <c r="I28" i="22" s="1"/>
  <c r="G9" i="22"/>
  <c r="G12" i="22" s="1"/>
  <c r="V27" i="23" l="1"/>
  <c r="T29" i="23"/>
  <c r="I44" i="22"/>
  <c r="I8" i="3" s="1"/>
  <c r="I31" i="22"/>
  <c r="F37" i="23"/>
  <c r="H31" i="23"/>
  <c r="H37" i="23" s="1"/>
  <c r="P31" i="23"/>
  <c r="P37" i="23" s="1"/>
  <c r="V14" i="19"/>
  <c r="Z14" i="19" s="1"/>
  <c r="J31" i="23"/>
  <c r="J37" i="23" s="1"/>
  <c r="R31" i="23"/>
  <c r="R37" i="23" s="1"/>
  <c r="X31" i="23"/>
  <c r="X37" i="23" s="1"/>
  <c r="L31" i="23"/>
  <c r="T23" i="23"/>
  <c r="G61" i="22"/>
  <c r="G20" i="22"/>
  <c r="Z14" i="23"/>
  <c r="T26" i="19"/>
  <c r="T32" i="19" s="1"/>
  <c r="V21" i="19"/>
  <c r="V26" i="19" s="1"/>
  <c r="V23" i="23"/>
  <c r="Z23" i="23"/>
  <c r="I50" i="17"/>
  <c r="I52" i="17" s="1"/>
  <c r="G50" i="17"/>
  <c r="G52" i="17" s="1"/>
  <c r="X21" i="19"/>
  <c r="X26" i="19" s="1"/>
  <c r="R21" i="19"/>
  <c r="R26" i="19" s="1"/>
  <c r="P21" i="19"/>
  <c r="P26" i="19" s="1"/>
  <c r="N21" i="19"/>
  <c r="N26" i="19" s="1"/>
  <c r="L21" i="19"/>
  <c r="L26" i="19" s="1"/>
  <c r="J21" i="19"/>
  <c r="J26" i="19" s="1"/>
  <c r="H21" i="19"/>
  <c r="H26" i="19" s="1"/>
  <c r="T31" i="23" l="1"/>
  <c r="T37" i="23" s="1"/>
  <c r="Z27" i="23"/>
  <c r="Z29" i="23" s="1"/>
  <c r="Z31" i="23" s="1"/>
  <c r="V29" i="23"/>
  <c r="V31" i="23" s="1"/>
  <c r="I33" i="22"/>
  <c r="N33" i="23"/>
  <c r="I63" i="22"/>
  <c r="I66" i="22" s="1"/>
  <c r="I68" i="22" s="1"/>
  <c r="G25" i="22"/>
  <c r="G28" i="22" s="1"/>
  <c r="G47" i="16"/>
  <c r="G16" i="16"/>
  <c r="N35" i="23" l="1"/>
  <c r="N37" i="23" s="1"/>
  <c r="V33" i="23"/>
  <c r="G44" i="22"/>
  <c r="G31" i="22"/>
  <c r="G8" i="3"/>
  <c r="G63" i="22"/>
  <c r="G66" i="22" s="1"/>
  <c r="G68" i="22" s="1"/>
  <c r="G56" i="16"/>
  <c r="G29" i="16"/>
  <c r="H46" i="3"/>
  <c r="H43" i="3"/>
  <c r="H45" i="3" s="1"/>
  <c r="H47" i="3" s="1"/>
  <c r="I41" i="3"/>
  <c r="I28" i="3"/>
  <c r="V35" i="23" l="1"/>
  <c r="V37" i="23" s="1"/>
  <c r="Z33" i="23"/>
  <c r="Z35" i="23" s="1"/>
  <c r="Z37" i="23" s="1"/>
  <c r="V28" i="19"/>
  <c r="Z28" i="19" s="1"/>
  <c r="G33" i="22"/>
  <c r="I9" i="17"/>
  <c r="I12" i="17" s="1"/>
  <c r="I77" i="16"/>
  <c r="I21" i="3" l="1"/>
  <c r="I43" i="3" s="1"/>
  <c r="I45" i="3" s="1"/>
  <c r="I83" i="3" s="1"/>
  <c r="I80" i="16"/>
  <c r="I47" i="16"/>
  <c r="I54" i="16"/>
  <c r="I16" i="16"/>
  <c r="I27" i="16"/>
  <c r="I16" i="17"/>
  <c r="I18" i="17" s="1"/>
  <c r="I23" i="17" s="1"/>
  <c r="I26" i="17" s="1"/>
  <c r="G16" i="17"/>
  <c r="I42" i="17" l="1"/>
  <c r="I29" i="17"/>
  <c r="I31" i="17" s="1"/>
  <c r="I56" i="16"/>
  <c r="I82" i="16" s="1"/>
  <c r="I29" i="16"/>
  <c r="I80" i="3"/>
  <c r="I88" i="3" s="1"/>
  <c r="V29" i="19"/>
  <c r="Z29" i="19" s="1"/>
  <c r="I54" i="17" l="1"/>
  <c r="I57" i="17" s="1"/>
  <c r="I59" i="17" s="1"/>
  <c r="Z30" i="19"/>
  <c r="Z32" i="19" s="1"/>
  <c r="V30" i="19"/>
  <c r="J30" i="19"/>
  <c r="J32" i="19" s="1"/>
  <c r="G77" i="16" l="1"/>
  <c r="G80" i="16" s="1"/>
  <c r="B60" i="16"/>
  <c r="B33" i="16"/>
  <c r="G82" i="16" l="1"/>
  <c r="G5" i="3" l="1"/>
  <c r="I5" i="3"/>
  <c r="I40" i="17"/>
  <c r="G40" i="17"/>
  <c r="B38" i="17"/>
  <c r="I35" i="3" l="1"/>
  <c r="I63" i="3" s="1"/>
  <c r="G35" i="3"/>
  <c r="G63" i="3" s="1"/>
  <c r="B61" i="3" l="1"/>
  <c r="X30" i="19" l="1"/>
  <c r="X32" i="19" s="1"/>
  <c r="R30" i="19"/>
  <c r="R32" i="19" s="1"/>
  <c r="H30" i="19"/>
  <c r="H32" i="19" s="1"/>
  <c r="G9" i="17" l="1"/>
  <c r="G12" i="17" s="1"/>
  <c r="N30" i="19"/>
  <c r="L30" i="19"/>
  <c r="P30" i="19"/>
  <c r="P32" i="19" s="1"/>
  <c r="G18" i="17" l="1"/>
  <c r="G23" i="17" l="1"/>
  <c r="G26" i="17" s="1"/>
  <c r="G29" i="17" s="1"/>
  <c r="G42" i="17" l="1"/>
  <c r="G54" i="17" l="1"/>
  <c r="G57" i="17" s="1"/>
  <c r="G59" i="17" s="1"/>
  <c r="G21" i="3"/>
  <c r="G41" i="3" l="1"/>
  <c r="G28" i="3" l="1"/>
  <c r="G43" i="3" l="1"/>
  <c r="G45" i="3" l="1"/>
  <c r="G83" i="3" s="1"/>
  <c r="G88" i="3" l="1"/>
  <c r="G31" i="17" l="1"/>
</calcChain>
</file>

<file path=xl/sharedStrings.xml><?xml version="1.0" encoding="utf-8"?>
<sst xmlns="http://schemas.openxmlformats.org/spreadsheetml/2006/main" count="387" uniqueCount="228">
  <si>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</si>
  <si>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</si>
  <si>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</si>
  <si>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</si>
  <si>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</si>
  <si>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</si>
  <si>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</si>
  <si>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</si>
  <si>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</si>
  <si>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</si>
  <si>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</si>
  <si>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</si>
  <si>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</si>
  <si>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</si>
  <si>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</si>
  <si>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</si>
  <si>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</si>
  <si>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</si>
  <si>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</si>
  <si>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</si>
  <si>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</si>
  <si>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</si>
  <si>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</si>
  <si>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</si>
  <si>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</si>
  <si>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</si>
  <si>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</si>
  <si>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</si>
  <si>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</si>
  <si>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</si>
  <si>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</si>
  <si>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</si>
  <si>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</si>
  <si>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</si>
  <si>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</si>
  <si>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</si>
  <si>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</si>
  <si>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</si>
  <si>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</si>
  <si>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</si>
  <si>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</si>
  <si>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</si>
  <si>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</si>
  <si>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</si>
  <si>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</si>
  <si>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</si>
  <si>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</si>
  <si>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</si>
  <si>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</si>
  <si>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</si>
  <si>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</si>
  <si>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</si>
  <si>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</si>
  <si>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</si>
  <si>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</si>
  <si>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</si>
  <si>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</si>
  <si>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</si>
  <si>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</si>
  <si>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</si>
  <si>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</si>
  <si>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</si>
  <si>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</si>
  <si>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</si>
  <si>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</si>
  <si>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</si>
  <si>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</si>
  <si>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</si>
  <si>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owners of the parent</t>
  </si>
  <si>
    <t xml:space="preserve"> 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</si>
  <si>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</si>
  <si>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</si>
  <si>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</si>
  <si>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</si>
  <si>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</si>
  <si>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</si>
  <si>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</si>
  <si>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</si>
  <si>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</si>
  <si>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</si>
  <si>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</si>
  <si>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income of</t>
  </si>
  <si>
    <t>Unappropriated</t>
  </si>
  <si>
    <t>Changes in ownership interests in subsidiaries</t>
  </si>
  <si>
    <t>31 December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</si>
  <si>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</si>
  <si>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</si>
  <si>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</si>
  <si>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</si>
  <si>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</si>
  <si>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</si>
  <si>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</si>
  <si>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</si>
  <si>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</si>
  <si>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</si>
  <si>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</si>
  <si>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</si>
  <si>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</si>
  <si>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</si>
  <si>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</si>
  <si>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Investment property</t>
  </si>
  <si>
    <t>Bank overdrafts and short-term borrowings</t>
  </si>
  <si>
    <t>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</si>
  <si>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</si>
  <si>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</si>
  <si>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</si>
  <si>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</si>
  <si>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</si>
  <si>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</si>
  <si>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</si>
  <si>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</si>
  <si>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</si>
  <si>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</si>
  <si>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</si>
  <si>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</si>
  <si>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</si>
  <si>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</si>
  <si>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</si>
  <si>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</si>
  <si>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</si>
  <si>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</si>
  <si>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</si>
  <si>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</si>
  <si>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</si>
  <si>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</si>
  <si>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</si>
  <si>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 xml:space="preserve">accounted for </t>
  </si>
  <si>
    <t xml:space="preserve">using equity </t>
  </si>
  <si>
    <t>method</t>
  </si>
  <si>
    <t>Exchange</t>
  </si>
  <si>
    <t>differences</t>
  </si>
  <si>
    <t>on translating</t>
  </si>
  <si>
    <t>statements</t>
  </si>
  <si>
    <t xml:space="preserve">Corporate income tax payable 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</si>
  <si>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</si>
  <si>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</si>
  <si>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</si>
  <si>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</si>
  <si>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</si>
  <si>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</si>
  <si>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</si>
  <si>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</si>
  <si>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Non-current provisions for employee benefit expense</t>
  </si>
  <si>
    <t>Proceeds from sale of property, plant and equipment</t>
  </si>
  <si>
    <t>Items that will not be reclassified subsequently to profit or loss</t>
  </si>
  <si>
    <t>to profit or loss</t>
  </si>
  <si>
    <t>Total items that will not be reclassified subsequently</t>
  </si>
  <si>
    <t xml:space="preserve"> reclassified subsequently to profit or loss</t>
  </si>
  <si>
    <t>Total items that will be reclassified subsequently</t>
  </si>
  <si>
    <t xml:space="preserve">Income tax relating to items that will not be </t>
  </si>
  <si>
    <t>Total equity attributable to owners of the Company</t>
  </si>
  <si>
    <t>Balance at 1 January 2023</t>
  </si>
  <si>
    <t>Owners of the Company</t>
  </si>
  <si>
    <t>the Company</t>
  </si>
  <si>
    <t>Other deficits</t>
  </si>
  <si>
    <t xml:space="preserve">Acquisition of property, plant and equipment </t>
  </si>
  <si>
    <t>Land development for sale</t>
  </si>
  <si>
    <t>Proceeds from sale of subsidiaries, net of cash disposed of</t>
  </si>
  <si>
    <t>Acquisition of intangible assets</t>
  </si>
  <si>
    <t>Dividends Paid</t>
  </si>
  <si>
    <t>Total dividends paid</t>
  </si>
  <si>
    <t>Other current assets</t>
  </si>
  <si>
    <t>Investments in associates</t>
  </si>
  <si>
    <t>associates</t>
  </si>
  <si>
    <t>Share of profit of associates accounted for using equity method</t>
  </si>
  <si>
    <t>Loss on impairment of assets (reversal)</t>
  </si>
  <si>
    <t>Proceeds from issue of shares</t>
  </si>
  <si>
    <t>Transfer to legal reserve</t>
  </si>
  <si>
    <t>under common control</t>
  </si>
  <si>
    <t>from business restructuring</t>
  </si>
  <si>
    <t>Loss from sale of investment in subsidiaries</t>
  </si>
  <si>
    <t>Short-term investment</t>
  </si>
  <si>
    <t xml:space="preserve"> deficits</t>
  </si>
  <si>
    <t>Share of profit of associates</t>
  </si>
  <si>
    <t>Profit before income tax</t>
  </si>
  <si>
    <t xml:space="preserve"> accounted for using equity method</t>
  </si>
  <si>
    <t>Share of other comprehensive income of associates</t>
  </si>
  <si>
    <t>short-term borrowings, net</t>
  </si>
  <si>
    <t>Dividends paid to owners of the Company</t>
  </si>
  <si>
    <t>Attributable to owners of the Company</t>
  </si>
  <si>
    <t>Restructuring and business combination</t>
  </si>
  <si>
    <t>Issue of ordinary shares</t>
  </si>
  <si>
    <t>Trade and other receivables</t>
  </si>
  <si>
    <t>Trade and other payables</t>
  </si>
  <si>
    <t>Balance at 1 January 2024</t>
  </si>
  <si>
    <t>SCG Decor Public Company Limited and its Subsidiaries</t>
  </si>
  <si>
    <t>Gain on remeasurements of defined benefit plans</t>
  </si>
  <si>
    <t xml:space="preserve">Non-cash from investing and financing transactions </t>
  </si>
  <si>
    <t>at end of the period</t>
  </si>
  <si>
    <t>Profit for the period</t>
  </si>
  <si>
    <t>Items that will be reclassified subsequently to profit or loss</t>
  </si>
  <si>
    <t>Exchange differences on translating financial statements</t>
  </si>
  <si>
    <t>Proceeds from loans to related parties</t>
  </si>
  <si>
    <t>Proceeds from sale of short-term investment, net</t>
  </si>
  <si>
    <t>Acquisition of short-term investment, net</t>
  </si>
  <si>
    <t>Net cash flows used in investing activities</t>
  </si>
  <si>
    <t>from related party, net</t>
  </si>
  <si>
    <t xml:space="preserve">Payments of short-term borrowings </t>
  </si>
  <si>
    <t>Total changes in ownership interests in subsidiaries</t>
  </si>
  <si>
    <t>Basic earnings per share (in Baht)</t>
  </si>
  <si>
    <t>Net increase in operating liabilities</t>
  </si>
  <si>
    <t>Net increase (decrease) in cash and cash equivalents</t>
  </si>
  <si>
    <t>Proceeds from capital return of associate</t>
  </si>
  <si>
    <t>(Unaudited)</t>
  </si>
  <si>
    <t xml:space="preserve">    </t>
  </si>
  <si>
    <t>Changes from dissolution in subsidiary</t>
  </si>
  <si>
    <t>As at 30 September 2024</t>
  </si>
  <si>
    <t>30 September</t>
  </si>
  <si>
    <t>Balance at 30 September 2023</t>
  </si>
  <si>
    <t>Increase in other surpluses</t>
  </si>
  <si>
    <t>Changes that do not result in a loss of control</t>
  </si>
  <si>
    <t>Balance at 30 September 2024</t>
  </si>
  <si>
    <t>Proceeds from increase in other surpluses</t>
  </si>
  <si>
    <t>Payments of changes in ownership interests in subsidiaries</t>
  </si>
  <si>
    <t>that do not result in a loss of control</t>
  </si>
  <si>
    <t xml:space="preserve">Loss (gain) on foreign currency exchange </t>
  </si>
  <si>
    <t>Loss (gain) from sale of investments and others</t>
  </si>
  <si>
    <t>Loss on inventories devaluation (reversal)</t>
  </si>
  <si>
    <t>Profit attributable to</t>
  </si>
  <si>
    <t>Net decrease (increase) in operating assets</t>
  </si>
  <si>
    <t xml:space="preserve">Net decrease in borrowings </t>
  </si>
  <si>
    <t>Net cash flows used in financing activities</t>
  </si>
  <si>
    <t xml:space="preserve">Proceeds from (payments of) bank overdrafts and </t>
  </si>
  <si>
    <t>Note</t>
  </si>
  <si>
    <t>3, 4</t>
  </si>
  <si>
    <t>For the three-month period ended 30 September 2024 (Unaudited)</t>
  </si>
  <si>
    <t>For the nine-month period ended 30 September 2024 (Unaudited)</t>
  </si>
  <si>
    <t>For the nine-month period ended 30 September 2024 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</si>
</sst>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  <numFmt numFmtId="200" formatCode="[$PHP]\ #,##0_);\([$PHP]\ #,##0\)"/>
  </numFmts>
  <fonts count="44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AngsanaUPC"/>
      <family val="1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1">
    <xf numFmtId="0" fontId="0" fillId="0" borderId="0"/>
    <xf numFmtId="9" fontId="19" fillId="0" borderId="0"/>
    <xf numFmtId="192" fontId="6" fillId="0" borderId="0" applyFont="0" applyFill="0" applyBorder="0" applyAlignment="0" applyProtection="0"/>
    <xf numFmtId="0" fontId="20" fillId="0" borderId="0"/>
    <xf numFmtId="198" fontId="19" fillId="0" borderId="0"/>
    <xf numFmtId="0" fontId="21" fillId="0" borderId="0" applyProtection="0"/>
    <xf numFmtId="193" fontId="22" fillId="0" borderId="0"/>
    <xf numFmtId="2" fontId="21" fillId="0" borderId="0" applyProtection="0"/>
    <xf numFmtId="38" fontId="23" fillId="2" borderId="0" applyNumberFormat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Protection="0"/>
    <xf numFmtId="0" fontId="26" fillId="0" borderId="0" applyProtection="0"/>
    <xf numFmtId="10" fontId="23" fillId="3" borderId="3" applyNumberFormat="0" applyBorder="0" applyAlignment="0" applyProtection="0"/>
    <xf numFmtId="37" fontId="27" fillId="0" borderId="0"/>
    <xf numFmtId="199" fontId="29" fillId="0" borderId="0"/>
    <xf numFmtId="0" fontId="28" fillId="0" borderId="0"/>
    <xf numFmtId="10" fontId="6" fillId="0" borderId="0" applyFont="0" applyFill="0" applyBorder="0" applyAlignment="0" applyProtection="0"/>
    <xf numFmtId="0" fontId="6" fillId="0" borderId="0">
      <alignment vertical="justify"/>
    </xf>
    <xf numFmtId="0" fontId="31" fillId="0" borderId="4" applyAlignment="0">
      <alignment horizontal="centerContinuous"/>
    </xf>
    <xf numFmtId="197" fontId="32" fillId="0" borderId="5" applyFill="0">
      <alignment horizontal="fill" vertical="top" wrapText="1" indent="8" readingOrder="3"/>
      <protection locked="0" hidden="1"/>
    </xf>
    <xf numFmtId="0" fontId="6" fillId="0" borderId="0">
      <alignment horizontal="centerContinuous" vertical="center"/>
    </xf>
    <xf numFmtId="9" fontId="33" fillId="0" borderId="0" applyFont="0" applyFill="0" applyBorder="0" applyAlignment="0" applyProtection="0"/>
    <xf numFmtId="188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3" fillId="0" borderId="0"/>
    <xf numFmtId="0" fontId="24" fillId="0" borderId="0" applyProtection="0"/>
    <xf numFmtId="0" fontId="20" fillId="0" borderId="4" applyAlignment="0">
      <alignment horizontal="centerContinuous"/>
    </xf>
    <xf numFmtId="197" fontId="6" fillId="0" borderId="9" applyFill="0">
      <alignment horizontal="fill" vertical="top" wrapText="1" indent="8" readingOrder="3"/>
      <protection locked="0" hidden="1"/>
    </xf>
    <xf numFmtId="197" fontId="6" fillId="0" borderId="10" applyFill="0">
      <alignment horizontal="fill" vertical="top" wrapText="1" indent="8" readingOrder="3"/>
      <protection locked="0" hidden="1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30" fillId="0" borderId="0"/>
    <xf numFmtId="0" fontId="30" fillId="0" borderId="0"/>
    <xf numFmtId="0" fontId="4" fillId="0" borderId="0"/>
    <xf numFmtId="192" fontId="4" fillId="0" borderId="0" applyFont="0" applyFill="0" applyBorder="0" applyAlignment="0" applyProtection="0"/>
    <xf numFmtId="0" fontId="28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0" fillId="0" borderId="0"/>
    <xf numFmtId="0" fontId="28" fillId="0" borderId="0"/>
    <xf numFmtId="43" fontId="6" fillId="0" borderId="0" applyFont="0" applyFill="0" applyBorder="0" applyAlignment="0" applyProtection="0"/>
    <xf numFmtId="197" fontId="6" fillId="0" borderId="10" applyFill="0">
      <alignment horizontal="fill" vertical="top" wrapText="1" indent="8" readingOrder="3"/>
      <protection locked="0" hidden="1"/>
    </xf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43" fillId="0" borderId="0"/>
    <xf numFmtId="192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43" fillId="0" borderId="0"/>
    <xf numFmtId="38" fontId="23" fillId="2" borderId="0" applyNumberFormat="0" applyBorder="0" applyAlignment="0" applyProtection="0"/>
    <xf numFmtId="10" fontId="23" fillId="3" borderId="3" applyNumberFormat="0" applyBorder="0" applyAlignment="0" applyProtection="0"/>
    <xf numFmtId="0" fontId="28" fillId="0" borderId="0"/>
    <xf numFmtId="0" fontId="5" fillId="0" borderId="0"/>
    <xf numFmtId="200" fontId="28" fillId="0" borderId="0"/>
    <xf numFmtId="0" fontId="30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1" applyNumberFormat="0" applyFill="0" applyAlignment="0" applyProtection="0">
      <alignment horizontal="center" vertical="center"/>
    </xf>
    <xf numFmtId="0" fontId="21" fillId="0" borderId="12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6" fontId="7" fillId="0" borderId="6" xfId="0" applyNumberFormat="1" applyFont="1" applyFill="1" applyBorder="1" applyAlignment="1">
      <alignment horizontal="right" vertical="center"/>
    </xf>
    <xf numFmtId="196" fontId="7" fillId="0" borderId="0" xfId="0" applyNumberFormat="1" applyFont="1" applyFill="1" applyBorder="1" applyAlignment="1">
      <alignment horizontal="right" vertical="center"/>
    </xf>
    <xf numFmtId="196" fontId="7" fillId="0" borderId="2" xfId="0" applyNumberFormat="1" applyFont="1" applyFill="1" applyBorder="1" applyAlignment="1">
      <alignment horizontal="right" vertical="center"/>
    </xf>
    <xf numFmtId="196" fontId="7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96" fontId="7" fillId="0" borderId="7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94" fontId="7" fillId="0" borderId="0" xfId="0" applyNumberFormat="1" applyFont="1" applyFill="1" applyBorder="1" applyAlignment="1">
      <alignment horizontal="right" vertical="center"/>
    </xf>
    <xf numFmtId="194" fontId="7" fillId="0" borderId="0" xfId="0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96" fontId="8" fillId="0" borderId="0" xfId="2" applyNumberFormat="1" applyFont="1" applyFill="1" applyAlignment="1">
      <alignment vertical="center"/>
    </xf>
    <xf numFmtId="196" fontId="8" fillId="0" borderId="0" xfId="0" applyNumberFormat="1" applyFont="1" applyFill="1" applyAlignment="1">
      <alignment horizontal="right" vertical="center"/>
    </xf>
    <xf numFmtId="196" fontId="7" fillId="0" borderId="0" xfId="2" applyNumberFormat="1" applyFont="1" applyFill="1" applyAlignment="1">
      <alignment horizontal="right" vertical="center"/>
    </xf>
    <xf numFmtId="196" fontId="7" fillId="0" borderId="8" xfId="0" applyNumberFormat="1" applyFont="1" applyFill="1" applyBorder="1" applyAlignment="1">
      <alignment horizontal="right" vertical="center"/>
    </xf>
    <xf numFmtId="196" fontId="7" fillId="0" borderId="6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96" fontId="7" fillId="0" borderId="2" xfId="2" applyNumberFormat="1" applyFont="1" applyFill="1" applyBorder="1" applyAlignment="1">
      <alignment horizontal="right" vertical="center"/>
    </xf>
    <xf numFmtId="196" fontId="7" fillId="0" borderId="0" xfId="2" applyNumberFormat="1" applyFont="1" applyFill="1" applyBorder="1" applyAlignment="1">
      <alignment vertical="center"/>
    </xf>
    <xf numFmtId="195" fontId="7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194" fontId="18" fillId="0" borderId="0" xfId="0" applyNumberFormat="1" applyFont="1" applyFill="1" applyAlignment="1">
      <alignment horizontal="right" vertical="center"/>
    </xf>
    <xf numFmtId="196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16" applyFont="1" applyAlignment="1">
      <alignment horizontal="center" vertical="center"/>
    </xf>
    <xf numFmtId="0" fontId="15" fillId="0" borderId="6" xfId="16" applyFont="1" applyFill="1" applyBorder="1" applyAlignment="1">
      <alignment horizontal="centerContinuous" vertical="center"/>
    </xf>
    <xf numFmtId="191" fontId="15" fillId="0" borderId="6" xfId="16" applyNumberFormat="1" applyFont="1" applyBorder="1" applyAlignment="1">
      <alignment horizontal="centerContinuous" vertical="center"/>
    </xf>
    <xf numFmtId="191" fontId="15" fillId="0" borderId="0" xfId="16" applyNumberFormat="1" applyFont="1" applyBorder="1" applyAlignment="1">
      <alignment horizontal="centerContinuous" vertical="center"/>
    </xf>
    <xf numFmtId="191" fontId="15" fillId="0" borderId="0" xfId="16" applyNumberFormat="1" applyFont="1" applyFill="1" applyBorder="1" applyAlignment="1">
      <alignment horizontal="centerContinuous" vertical="center"/>
    </xf>
    <xf numFmtId="0" fontId="7" fillId="0" borderId="0" xfId="16" applyFont="1" applyFill="1" applyAlignment="1">
      <alignment vertical="center"/>
    </xf>
    <xf numFmtId="0" fontId="8" fillId="0" borderId="0" xfId="16" applyFont="1" applyFill="1" applyAlignment="1">
      <alignment vertical="center"/>
    </xf>
    <xf numFmtId="0" fontId="15" fillId="0" borderId="0" xfId="16" applyFont="1" applyFill="1" applyAlignment="1">
      <alignment horizontal="center" vertical="center"/>
    </xf>
    <xf numFmtId="196" fontId="7" fillId="0" borderId="0" xfId="16" applyNumberFormat="1" applyFont="1" applyFill="1" applyAlignment="1">
      <alignment vertical="center"/>
    </xf>
    <xf numFmtId="196" fontId="7" fillId="0" borderId="0" xfId="16" applyNumberFormat="1" applyFont="1" applyFill="1" applyBorder="1" applyAlignment="1">
      <alignment vertical="center"/>
    </xf>
    <xf numFmtId="196" fontId="7" fillId="0" borderId="0" xfId="16" applyNumberFormat="1" applyFont="1" applyFill="1" applyBorder="1" applyAlignment="1">
      <alignment horizontal="center" vertical="center"/>
    </xf>
    <xf numFmtId="196" fontId="8" fillId="0" borderId="0" xfId="16" applyNumberFormat="1" applyFont="1" applyFill="1" applyAlignment="1">
      <alignment vertical="center"/>
    </xf>
    <xf numFmtId="0" fontId="8" fillId="0" borderId="0" xfId="16" applyFont="1" applyFill="1" applyAlignment="1">
      <alignment horizontal="center" vertical="center"/>
    </xf>
    <xf numFmtId="0" fontId="34" fillId="0" borderId="0" xfId="16" applyFont="1" applyAlignment="1">
      <alignment horizontal="left" vertical="center" readingOrder="2"/>
    </xf>
    <xf numFmtId="0" fontId="7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left" vertical="center"/>
    </xf>
    <xf numFmtId="0" fontId="14" fillId="0" borderId="0" xfId="16" applyFont="1" applyAlignment="1">
      <alignment vertical="center"/>
    </xf>
    <xf numFmtId="0" fontId="8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vertical="center"/>
    </xf>
    <xf numFmtId="191" fontId="8" fillId="0" borderId="0" xfId="16" applyNumberFormat="1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quotePrefix="1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96" fontId="0" fillId="0" borderId="0" xfId="0" applyNumberFormat="1" applyFont="1" applyFill="1" applyAlignment="1">
      <alignment horizontal="right" vertical="center"/>
    </xf>
    <xf numFmtId="196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6" xfId="0" applyNumberFormat="1" applyFont="1" applyFill="1" applyBorder="1" applyAlignment="1">
      <alignment horizontal="right"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5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horizontal="right" vertical="center"/>
    </xf>
    <xf numFmtId="191" fontId="8" fillId="0" borderId="0" xfId="16" applyNumberFormat="1" applyFont="1" applyAlignment="1">
      <alignment horizontal="center" vertical="center"/>
    </xf>
    <xf numFmtId="0" fontId="37" fillId="0" borderId="0" xfId="0" applyFont="1" applyFill="1" applyAlignment="1">
      <alignment vertical="center"/>
    </xf>
    <xf numFmtId="191" fontId="8" fillId="0" borderId="6" xfId="16" applyNumberFormat="1" applyFont="1" applyFill="1" applyBorder="1" applyAlignment="1">
      <alignment horizontal="centerContinuous" vertical="center"/>
    </xf>
    <xf numFmtId="0" fontId="8" fillId="0" borderId="6" xfId="16" applyFont="1" applyFill="1" applyBorder="1" applyAlignment="1">
      <alignment horizontal="centerContinuous" vertical="center"/>
    </xf>
    <xf numFmtId="0" fontId="8" fillId="0" borderId="0" xfId="16" applyFont="1" applyAlignment="1">
      <alignment horizontal="centerContinuous" vertical="center"/>
    </xf>
    <xf numFmtId="0" fontId="8" fillId="0" borderId="0" xfId="16" applyFont="1" applyAlignment="1">
      <alignment vertical="center"/>
    </xf>
    <xf numFmtId="191" fontId="8" fillId="0" borderId="6" xfId="16" applyNumberFormat="1" applyFont="1" applyBorder="1" applyAlignment="1">
      <alignment horizontal="centerContinuous" vertical="center"/>
    </xf>
    <xf numFmtId="0" fontId="8" fillId="0" borderId="0" xfId="16" applyFont="1" applyFill="1" applyBorder="1" applyAlignment="1">
      <alignment vertical="center"/>
    </xf>
    <xf numFmtId="191" fontId="8" fillId="0" borderId="0" xfId="16" applyNumberFormat="1" applyFont="1" applyBorder="1" applyAlignment="1">
      <alignment vertical="center"/>
    </xf>
    <xf numFmtId="191" fontId="8" fillId="0" borderId="0" xfId="16" applyNumberFormat="1" applyFont="1" applyBorder="1" applyAlignment="1">
      <alignment horizontal="center" vertical="center"/>
    </xf>
    <xf numFmtId="191" fontId="8" fillId="0" borderId="0" xfId="16" applyNumberFormat="1" applyFont="1" applyBorder="1" applyAlignment="1">
      <alignment horizontal="centerContinuous" vertical="center"/>
    </xf>
    <xf numFmtId="191" fontId="8" fillId="0" borderId="0" xfId="16" applyNumberFormat="1" applyFont="1" applyFill="1" applyAlignment="1">
      <alignment vertical="center"/>
    </xf>
    <xf numFmtId="0" fontId="8" fillId="0" borderId="0" xfId="16" applyFont="1" applyBorder="1" applyAlignment="1">
      <alignment horizontal="center" vertical="center"/>
    </xf>
    <xf numFmtId="191" fontId="8" fillId="0" borderId="8" xfId="16" applyNumberFormat="1" applyFont="1" applyFill="1" applyBorder="1" applyAlignment="1">
      <alignment horizontal="centerContinuous" vertical="center"/>
    </xf>
    <xf numFmtId="191" fontId="8" fillId="0" borderId="0" xfId="16" applyNumberFormat="1" applyFont="1" applyFill="1" applyBorder="1" applyAlignment="1">
      <alignment vertical="center"/>
    </xf>
    <xf numFmtId="0" fontId="8" fillId="0" borderId="0" xfId="16" applyFont="1" applyAlignment="1">
      <alignment horizontal="center" vertical="center"/>
    </xf>
    <xf numFmtId="191" fontId="8" fillId="0" borderId="0" xfId="16" applyNumberFormat="1" applyFont="1" applyFill="1" applyBorder="1" applyAlignment="1">
      <alignment horizontal="centerContinuous" vertical="center"/>
    </xf>
    <xf numFmtId="0" fontId="8" fillId="0" borderId="0" xfId="16" applyFont="1" applyBorder="1" applyAlignment="1">
      <alignment vertical="center"/>
    </xf>
    <xf numFmtId="196" fontId="8" fillId="0" borderId="0" xfId="16" applyNumberFormat="1" applyFont="1" applyFill="1" applyBorder="1" applyAlignment="1">
      <alignment vertical="center"/>
    </xf>
    <xf numFmtId="196" fontId="8" fillId="0" borderId="0" xfId="16" applyNumberFormat="1" applyFont="1" applyFill="1" applyBorder="1" applyAlignment="1">
      <alignment horizontal="center" vertical="center"/>
    </xf>
    <xf numFmtId="196" fontId="8" fillId="0" borderId="6" xfId="16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7" fillId="0" borderId="0" xfId="16" applyFont="1" applyAlignment="1">
      <alignment vertical="center"/>
    </xf>
    <xf numFmtId="191" fontId="8" fillId="0" borderId="0" xfId="16" applyNumberFormat="1" applyFont="1" applyAlignment="1">
      <alignment vertical="center"/>
    </xf>
    <xf numFmtId="0" fontId="14" fillId="0" borderId="0" xfId="16" applyFont="1" applyFill="1" applyAlignment="1">
      <alignment horizontal="center" vertical="center"/>
    </xf>
    <xf numFmtId="191" fontId="7" fillId="0" borderId="0" xfId="16" applyNumberFormat="1" applyFont="1" applyFill="1" applyAlignment="1">
      <alignment horizontal="left" vertical="center"/>
    </xf>
    <xf numFmtId="191" fontId="7" fillId="0" borderId="0" xfId="16" applyNumberFormat="1" applyFont="1" applyAlignment="1">
      <alignment horizontal="left" vertical="center"/>
    </xf>
    <xf numFmtId="191" fontId="7" fillId="0" borderId="0" xfId="16" applyNumberFormat="1" applyFont="1" applyBorder="1" applyAlignment="1">
      <alignment horizontal="left" vertical="center"/>
    </xf>
    <xf numFmtId="0" fontId="8" fillId="0" borderId="0" xfId="16" applyFont="1" applyAlignment="1">
      <alignment horizontal="right" vertical="center"/>
    </xf>
    <xf numFmtId="191" fontId="8" fillId="0" borderId="0" xfId="16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96" fontId="8" fillId="0" borderId="0" xfId="2" applyNumberFormat="1" applyFont="1" applyFill="1" applyBorder="1" applyAlignment="1">
      <alignment vertical="center"/>
    </xf>
    <xf numFmtId="196" fontId="8" fillId="0" borderId="6" xfId="2" applyNumberFormat="1" applyFont="1" applyFill="1" applyBorder="1" applyAlignment="1">
      <alignment vertical="center"/>
    </xf>
    <xf numFmtId="196" fontId="8" fillId="0" borderId="0" xfId="0" applyNumberFormat="1" applyFont="1" applyFill="1" applyBorder="1" applyAlignment="1">
      <alignment horizontal="right" vertical="center"/>
    </xf>
    <xf numFmtId="196" fontId="8" fillId="0" borderId="6" xfId="2" applyNumberFormat="1" applyFont="1" applyFill="1" applyBorder="1" applyAlignment="1">
      <alignment horizontal="right" vertical="center"/>
    </xf>
    <xf numFmtId="196" fontId="8" fillId="0" borderId="7" xfId="0" applyNumberFormat="1" applyFont="1" applyFill="1" applyBorder="1" applyAlignment="1">
      <alignment horizontal="right" vertical="center"/>
    </xf>
    <xf numFmtId="196" fontId="8" fillId="0" borderId="8" xfId="2" applyNumberFormat="1" applyFont="1" applyFill="1" applyBorder="1" applyAlignment="1">
      <alignment vertical="center"/>
    </xf>
    <xf numFmtId="196" fontId="8" fillId="0" borderId="6" xfId="0" applyNumberFormat="1" applyFont="1" applyFill="1" applyBorder="1" applyAlignment="1">
      <alignment horizontal="right" vertical="center"/>
    </xf>
    <xf numFmtId="196" fontId="8" fillId="0" borderId="0" xfId="2" applyNumberFormat="1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96" fontId="7" fillId="0" borderId="2" xfId="0" applyNumberFormat="1" applyFont="1" applyBorder="1" applyAlignment="1">
      <alignment horizontal="right" vertical="center"/>
    </xf>
    <xf numFmtId="19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96" fontId="7" fillId="0" borderId="7" xfId="0" applyNumberFormat="1" applyFont="1" applyBorder="1" applyAlignment="1">
      <alignment horizontal="right" vertical="center"/>
    </xf>
    <xf numFmtId="194" fontId="7" fillId="0" borderId="0" xfId="0" applyNumberFormat="1" applyFont="1" applyAlignment="1">
      <alignment horizontal="right" vertical="center"/>
    </xf>
    <xf numFmtId="196" fontId="7" fillId="0" borderId="6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96" fontId="7" fillId="0" borderId="8" xfId="0" applyNumberFormat="1" applyFont="1" applyBorder="1" applyAlignment="1">
      <alignment horizontal="right" vertical="center"/>
    </xf>
    <xf numFmtId="196" fontId="7" fillId="0" borderId="0" xfId="0" applyNumberFormat="1" applyFont="1" applyAlignment="1">
      <alignment vertical="center"/>
    </xf>
    <xf numFmtId="49" fontId="35" fillId="0" borderId="0" xfId="0" applyNumberFormat="1" applyFont="1" applyAlignment="1">
      <alignment vertical="center"/>
    </xf>
    <xf numFmtId="192" fontId="7" fillId="0" borderId="7" xfId="2" applyFont="1" applyFill="1" applyBorder="1" applyAlignment="1">
      <alignment vertical="center"/>
    </xf>
    <xf numFmtId="191" fontId="0" fillId="0" borderId="0" xfId="16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0" fillId="7" borderId="0" xfId="0" applyFont="1" applyFill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15" fillId="0" borderId="0" xfId="16" applyFont="1" applyFill="1" applyBorder="1" applyAlignment="1">
      <alignment horizontal="center" vertical="center"/>
    </xf>
    <xf numFmtId="196" fontId="8" fillId="0" borderId="6" xfId="16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96" fontId="8" fillId="0" borderId="0" xfId="44" applyNumberFormat="1" applyFont="1" applyFill="1" applyBorder="1" applyAlignment="1">
      <alignment vertical="center"/>
    </xf>
    <xf numFmtId="196" fontId="8" fillId="0" borderId="0" xfId="44" applyNumberFormat="1" applyFont="1" applyFill="1" applyAlignment="1">
      <alignment vertical="center"/>
    </xf>
    <xf numFmtId="196" fontId="8" fillId="0" borderId="6" xfId="44" applyNumberFormat="1" applyFont="1" applyFill="1" applyBorder="1" applyAlignment="1">
      <alignment vertical="center"/>
    </xf>
    <xf numFmtId="196" fontId="8" fillId="0" borderId="6" xfId="44" applyNumberFormat="1" applyFont="1" applyBorder="1" applyAlignment="1">
      <alignment vertical="center"/>
    </xf>
    <xf numFmtId="196" fontId="8" fillId="0" borderId="0" xfId="44" applyNumberFormat="1" applyFont="1" applyBorder="1" applyAlignment="1">
      <alignment vertical="center"/>
    </xf>
    <xf numFmtId="196" fontId="8" fillId="0" borderId="6" xfId="44" applyNumberFormat="1" applyFont="1" applyFill="1" applyBorder="1" applyAlignment="1">
      <alignment vertical="center" wrapText="1"/>
    </xf>
    <xf numFmtId="196" fontId="7" fillId="0" borderId="6" xfId="44" applyNumberFormat="1" applyFont="1" applyFill="1" applyBorder="1" applyAlignment="1">
      <alignment vertical="center"/>
    </xf>
    <xf numFmtId="196" fontId="7" fillId="0" borderId="0" xfId="44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94" fontId="0" fillId="0" borderId="0" xfId="0" applyNumberFormat="1" applyFont="1" applyAlignment="1">
      <alignment horizontal="right" vertical="center"/>
    </xf>
    <xf numFmtId="196" fontId="0" fillId="0" borderId="0" xfId="2" applyNumberFormat="1" applyFont="1" applyFill="1" applyAlignment="1">
      <alignment vertical="center"/>
    </xf>
    <xf numFmtId="196" fontId="0" fillId="0" borderId="0" xfId="0" applyNumberFormat="1" applyFont="1" applyAlignment="1">
      <alignment horizontal="right" vertical="center"/>
    </xf>
    <xf numFmtId="196" fontId="0" fillId="0" borderId="0" xfId="0" applyNumberFormat="1" applyFont="1" applyAlignment="1">
      <alignment vertical="center"/>
    </xf>
    <xf numFmtId="196" fontId="0" fillId="0" borderId="0" xfId="2" applyNumberFormat="1" applyFont="1" applyFill="1" applyBorder="1" applyAlignment="1">
      <alignment vertical="center"/>
    </xf>
    <xf numFmtId="196" fontId="0" fillId="0" borderId="6" xfId="2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95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49" fontId="36" fillId="0" borderId="0" xfId="0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0" fontId="14" fillId="0" borderId="0" xfId="16" applyFont="1" applyAlignment="1">
      <alignment horizontal="center" vertical="center"/>
    </xf>
    <xf numFmtId="191" fontId="15" fillId="0" borderId="0" xfId="16" applyNumberFormat="1" applyFont="1" applyAlignment="1">
      <alignment horizontal="centerContinuous" vertical="center"/>
    </xf>
    <xf numFmtId="0" fontId="15" fillId="0" borderId="6" xfId="16" applyFont="1" applyBorder="1" applyAlignment="1">
      <alignment horizontal="centerContinuous" vertical="center"/>
    </xf>
    <xf numFmtId="0" fontId="8" fillId="0" borderId="6" xfId="16" applyFont="1" applyBorder="1" applyAlignment="1">
      <alignment horizontal="centerContinuous" vertical="center"/>
    </xf>
    <xf numFmtId="191" fontId="8" fillId="0" borderId="0" xfId="16" applyNumberFormat="1" applyFont="1" applyAlignment="1">
      <alignment horizontal="centerContinuous" vertical="center"/>
    </xf>
    <xf numFmtId="191" fontId="8" fillId="0" borderId="8" xfId="16" applyNumberFormat="1" applyFont="1" applyBorder="1" applyAlignment="1">
      <alignment horizontal="centerContinuous" vertical="center"/>
    </xf>
    <xf numFmtId="191" fontId="0" fillId="0" borderId="0" xfId="16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96" fontId="7" fillId="0" borderId="0" xfId="16" applyNumberFormat="1" applyFont="1" applyAlignment="1">
      <alignment vertical="center"/>
    </xf>
    <xf numFmtId="196" fontId="7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left" vertical="center"/>
    </xf>
    <xf numFmtId="0" fontId="15" fillId="0" borderId="0" xfId="16" applyFont="1" applyAlignment="1">
      <alignment horizontal="left" vertical="center"/>
    </xf>
    <xf numFmtId="196" fontId="8" fillId="0" borderId="0" xfId="16" applyNumberFormat="1" applyFont="1" applyAlignment="1">
      <alignment vertical="center"/>
    </xf>
    <xf numFmtId="196" fontId="8" fillId="0" borderId="0" xfId="16" applyNumberFormat="1" applyFont="1" applyAlignment="1">
      <alignment horizontal="center" vertical="center"/>
    </xf>
    <xf numFmtId="196" fontId="8" fillId="0" borderId="8" xfId="16" applyNumberFormat="1" applyFont="1" applyBorder="1" applyAlignment="1">
      <alignment horizontal="center" vertical="center"/>
    </xf>
    <xf numFmtId="196" fontId="8" fillId="0" borderId="8" xfId="16" applyNumberFormat="1" applyFont="1" applyBorder="1" applyAlignment="1">
      <alignment vertical="center"/>
    </xf>
    <xf numFmtId="196" fontId="7" fillId="0" borderId="6" xfId="16" applyNumberFormat="1" applyFont="1" applyBorder="1" applyAlignment="1">
      <alignment vertical="center"/>
    </xf>
    <xf numFmtId="196" fontId="7" fillId="0" borderId="6" xfId="16" applyNumberFormat="1" applyFont="1" applyBorder="1" applyAlignment="1">
      <alignment horizontal="center" vertical="center"/>
    </xf>
    <xf numFmtId="0" fontId="8" fillId="0" borderId="0" xfId="16" applyFont="1" applyAlignment="1">
      <alignment horizontal="left" vertical="center"/>
    </xf>
    <xf numFmtId="196" fontId="8" fillId="0" borderId="6" xfId="16" applyNumberFormat="1" applyFont="1" applyBorder="1" applyAlignment="1">
      <alignment vertical="center"/>
    </xf>
    <xf numFmtId="196" fontId="8" fillId="0" borderId="6" xfId="16" applyNumberFormat="1" applyFont="1" applyBorder="1" applyAlignment="1">
      <alignment horizontal="center" vertical="center"/>
    </xf>
    <xf numFmtId="196" fontId="7" fillId="0" borderId="7" xfId="16" applyNumberFormat="1" applyFont="1" applyBorder="1" applyAlignment="1">
      <alignment vertical="center"/>
    </xf>
    <xf numFmtId="196" fontId="7" fillId="0" borderId="0" xfId="44" applyNumberFormat="1" applyFont="1" applyFill="1" applyAlignment="1">
      <alignment vertical="center"/>
    </xf>
    <xf numFmtId="196" fontId="8" fillId="0" borderId="0" xfId="16" applyNumberFormat="1" applyFont="1" applyFill="1" applyAlignment="1">
      <alignment horizontal="center" vertical="center"/>
    </xf>
    <xf numFmtId="0" fontId="40" fillId="0" borderId="0" xfId="16" applyFont="1" applyAlignment="1">
      <alignment horizontal="left" vertical="center"/>
    </xf>
    <xf numFmtId="0" fontId="41" fillId="0" borderId="0" xfId="16" applyFont="1" applyAlignment="1">
      <alignment vertical="center"/>
    </xf>
    <xf numFmtId="0" fontId="40" fillId="0" borderId="0" xfId="16" applyFont="1" applyAlignment="1">
      <alignment vertical="center"/>
    </xf>
    <xf numFmtId="0" fontId="42" fillId="0" borderId="0" xfId="16" applyFont="1" applyAlignment="1">
      <alignment vertical="center"/>
    </xf>
    <xf numFmtId="0" fontId="14" fillId="0" borderId="0" xfId="16" applyFont="1" applyAlignment="1">
      <alignment vertical="center"/>
    </xf>
    <xf numFmtId="0" fontId="8" fillId="0" borderId="0" xfId="16" applyFont="1" applyFill="1" applyAlignment="1">
      <alignment vertical="center"/>
    </xf>
    <xf numFmtId="196" fontId="7" fillId="0" borderId="0" xfId="16" applyNumberFormat="1" applyFont="1" applyFill="1" applyAlignment="1">
      <alignment vertical="center"/>
    </xf>
    <xf numFmtId="196" fontId="7" fillId="0" borderId="0" xfId="16" applyNumberFormat="1" applyFont="1" applyFill="1" applyBorder="1" applyAlignment="1">
      <alignment vertical="center"/>
    </xf>
    <xf numFmtId="196" fontId="7" fillId="0" borderId="0" xfId="16" applyNumberFormat="1" applyFont="1" applyFill="1" applyBorder="1" applyAlignment="1">
      <alignment horizontal="center" vertical="center"/>
    </xf>
    <xf numFmtId="196" fontId="7" fillId="0" borderId="6" xfId="16" applyNumberFormat="1" applyFont="1" applyFill="1" applyBorder="1" applyAlignment="1">
      <alignment vertical="center"/>
    </xf>
    <xf numFmtId="196" fontId="7" fillId="0" borderId="7" xfId="16" applyNumberFormat="1" applyFont="1" applyFill="1" applyBorder="1" applyAlignment="1">
      <alignment vertical="center"/>
    </xf>
    <xf numFmtId="0" fontId="7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vertical="center"/>
    </xf>
    <xf numFmtId="196" fontId="8" fillId="0" borderId="6" xfId="44" applyNumberFormat="1" applyFont="1" applyFill="1" applyBorder="1" applyAlignment="1">
      <alignment horizontal="center" vertical="center"/>
    </xf>
    <xf numFmtId="37" fontId="8" fillId="0" borderId="0" xfId="44" applyNumberFormat="1" applyFont="1" applyFill="1" applyAlignment="1">
      <alignment horizontal="center" vertical="center"/>
    </xf>
    <xf numFmtId="0" fontId="8" fillId="0" borderId="0" xfId="42" applyFont="1" applyFill="1" applyAlignment="1">
      <alignment vertical="center"/>
    </xf>
    <xf numFmtId="0" fontId="15" fillId="0" borderId="0" xfId="0" applyFont="1" applyAlignment="1">
      <alignment horizontal="right" vertical="center"/>
    </xf>
    <xf numFmtId="0" fontId="0" fillId="0" borderId="0" xfId="16" applyFont="1" applyAlignment="1">
      <alignment vertical="center"/>
    </xf>
    <xf numFmtId="196" fontId="8" fillId="0" borderId="0" xfId="16" applyNumberFormat="1" applyFont="1" applyBorder="1" applyAlignment="1">
      <alignment vertical="center"/>
    </xf>
    <xf numFmtId="0" fontId="0" fillId="7" borderId="0" xfId="0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96" fontId="41" fillId="0" borderId="0" xfId="0" applyNumberFormat="1" applyFont="1" applyFill="1" applyAlignment="1">
      <alignment vertical="center"/>
    </xf>
    <xf numFmtId="196" fontId="41" fillId="0" borderId="0" xfId="0" quotePrefix="1" applyNumberFormat="1" applyFont="1" applyFill="1" applyAlignment="1">
      <alignment vertical="center"/>
    </xf>
    <xf numFmtId="196" fontId="41" fillId="0" borderId="6" xfId="0" applyNumberFormat="1" applyFont="1" applyFill="1" applyBorder="1" applyAlignment="1">
      <alignment vertical="center"/>
    </xf>
    <xf numFmtId="196" fontId="41" fillId="0" borderId="0" xfId="55" applyNumberFormat="1" applyFont="1" applyFill="1" applyAlignment="1">
      <alignment vertical="center"/>
    </xf>
    <xf numFmtId="196" fontId="41" fillId="0" borderId="6" xfId="55" applyNumberFormat="1" applyFont="1" applyFill="1" applyBorder="1" applyAlignment="1">
      <alignment vertical="center"/>
    </xf>
    <xf numFmtId="196" fontId="41" fillId="0" borderId="0" xfId="55" applyNumberFormat="1" applyFont="1" applyFill="1" applyBorder="1" applyAlignment="1">
      <alignment vertical="center"/>
    </xf>
    <xf numFmtId="196" fontId="7" fillId="0" borderId="0" xfId="2" applyNumberFormat="1" applyFont="1" applyFill="1" applyAlignment="1">
      <alignment vertical="center"/>
    </xf>
    <xf numFmtId="196" fontId="0" fillId="0" borderId="6" xfId="2" applyNumberFormat="1" applyFont="1" applyFill="1" applyBorder="1" applyAlignment="1">
      <alignment horizontal="right" vertical="center"/>
    </xf>
    <xf numFmtId="196" fontId="0" fillId="0" borderId="7" xfId="0" applyNumberFormat="1" applyFont="1" applyBorder="1" applyAlignment="1">
      <alignment horizontal="right" vertical="center"/>
    </xf>
    <xf numFmtId="196" fontId="0" fillId="0" borderId="8" xfId="2" applyNumberFormat="1" applyFont="1" applyFill="1" applyBorder="1" applyAlignment="1">
      <alignment vertical="center"/>
    </xf>
    <xf numFmtId="196" fontId="0" fillId="0" borderId="6" xfId="0" applyNumberFormat="1" applyFont="1" applyBorder="1" applyAlignment="1">
      <alignment horizontal="right" vertical="center"/>
    </xf>
    <xf numFmtId="196" fontId="0" fillId="0" borderId="0" xfId="2" applyNumberFormat="1" applyFont="1" applyFill="1" applyAlignment="1">
      <alignment horizontal="right" vertical="center"/>
    </xf>
    <xf numFmtId="0" fontId="0" fillId="0" borderId="0" xfId="0" applyFont="1"/>
    <xf numFmtId="196" fontId="0" fillId="0" borderId="0" xfId="16" applyNumberFormat="1" applyFont="1" applyFill="1" applyBorder="1" applyAlignment="1">
      <alignment horizontal="center" vertical="center"/>
    </xf>
    <xf numFmtId="196" fontId="7" fillId="0" borderId="8" xfId="16" applyNumberFormat="1" applyFont="1" applyFill="1" applyBorder="1" applyAlignment="1">
      <alignment vertical="center"/>
    </xf>
    <xf numFmtId="196" fontId="7" fillId="0" borderId="8" xfId="16" applyNumberFormat="1" applyFont="1" applyFill="1" applyBorder="1" applyAlignment="1">
      <alignment horizontal="center" vertical="center"/>
    </xf>
    <xf numFmtId="196" fontId="8" fillId="0" borderId="0" xfId="44" applyNumberFormat="1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0" fillId="0" borderId="0" xfId="0" applyFill="1"/>
    <xf numFmtId="0" fontId="14" fillId="0" borderId="0" xfId="0" applyFont="1" applyFill="1" applyAlignment="1">
      <alignment horizontal="center" vertical="center"/>
    </xf>
    <xf numFmtId="0" fontId="0" fillId="0" borderId="0" xfId="0"/>
    <xf numFmtId="0" fontId="15" fillId="0" borderId="0" xfId="16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5" fillId="0" borderId="0" xfId="16" applyFont="1" applyAlignment="1">
      <alignment horizontal="center" vertical="center"/>
    </xf>
    <xf numFmtId="0" fontId="15" fillId="0" borderId="0" xfId="16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101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75 2" xfId="54" xr:uid="{518C0261-AD52-40A1-A771-6D838AEB0232}"/>
    <cellStyle name="Comma" xfId="2" builtinId="3"/>
    <cellStyle name="Comma 10 7" xfId="56" xr:uid="{F0AC1EBA-47C4-430A-BAAA-537E3A5A2670}"/>
    <cellStyle name="Comma 10 7 2" xfId="86" xr:uid="{F0AC1EBA-47C4-430A-BAAA-537E3A5A2670}"/>
    <cellStyle name="Comma 112" xfId="57" xr:uid="{BA579449-0B0B-4BE8-A45A-C1282CFD210B}"/>
    <cellStyle name="Comma 112 2" xfId="87" xr:uid="{BA579449-0B0B-4BE8-A45A-C1282CFD210B}"/>
    <cellStyle name="Comma 112 3" xfId="97" xr:uid="{BA579449-0B0B-4BE8-A45A-C1282CFD210B}"/>
    <cellStyle name="Comma 2" xfId="32" xr:uid="{00000000-0005-0000-0000-000005000000}"/>
    <cellStyle name="Comma 2 2" xfId="44" xr:uid="{00000000-0005-0000-0000-000006000000}"/>
    <cellStyle name="Comma 2 2 2" xfId="52" xr:uid="{00000000-0005-0000-0000-000006000000}"/>
    <cellStyle name="Comma 2 2 2 2" xfId="84" xr:uid="{00000000-0005-0000-0000-000006000000}"/>
    <cellStyle name="Comma 2 2 2 3" xfId="96" xr:uid="{00000000-0005-0000-0000-000006000000}"/>
    <cellStyle name="Comma 2 3" xfId="43" xr:uid="{00000000-0005-0000-0000-000007000000}"/>
    <cellStyle name="Comma 2 3 2" xfId="51" xr:uid="{00000000-0005-0000-0000-000007000000}"/>
    <cellStyle name="Comma 2 3 2 2" xfId="83" xr:uid="{00000000-0005-0000-0000-000007000000}"/>
    <cellStyle name="Comma 2 3 2 3" xfId="95" xr:uid="{00000000-0005-0000-0000-000007000000}"/>
    <cellStyle name="Comma 2 4" xfId="49" xr:uid="{00000000-0005-0000-0000-000005000000}"/>
    <cellStyle name="Comma 2 4 2" xfId="58" xr:uid="{E8E6083A-0EC7-4EE1-914A-49C789F20921}"/>
    <cellStyle name="Comma 2 4 2 2" xfId="88" xr:uid="{E8E6083A-0EC7-4EE1-914A-49C789F20921}"/>
    <cellStyle name="Comma 2 4 2 3" xfId="98" xr:uid="{E8E6083A-0EC7-4EE1-914A-49C789F20921}"/>
    <cellStyle name="Comma 2 4 3" xfId="81" xr:uid="{00000000-0005-0000-0000-000005000000}"/>
    <cellStyle name="Comma 2 4 4" xfId="93" xr:uid="{00000000-0005-0000-0000-000005000000}"/>
    <cellStyle name="Comma 2 5" xfId="78" xr:uid="{00000000-0005-0000-0000-000005000000}"/>
    <cellStyle name="Comma 2 6" xfId="91" xr:uid="{00000000-0005-0000-0000-000005000000}"/>
    <cellStyle name="Comma 3" xfId="41" xr:uid="{00000000-0005-0000-0000-000008000000}"/>
    <cellStyle name="Comma 3 2" xfId="50" xr:uid="{00000000-0005-0000-0000-000008000000}"/>
    <cellStyle name="Comma 3 2 2" xfId="82" xr:uid="{00000000-0005-0000-0000-000008000000}"/>
    <cellStyle name="Comma 3 2 3" xfId="94" xr:uid="{00000000-0005-0000-0000-000008000000}"/>
    <cellStyle name="Comma 3 3" xfId="59" xr:uid="{EAEA1033-27AA-46C2-AEA4-6F858710FD86}"/>
    <cellStyle name="Comma 3 3 2" xfId="89" xr:uid="{EAEA1033-27AA-46C2-AEA4-6F858710FD86}"/>
    <cellStyle name="Comma 3 3 3" xfId="99" xr:uid="{EAEA1033-27AA-46C2-AEA4-6F858710FD86}"/>
    <cellStyle name="Comma 3 4" xfId="79" xr:uid="{00000000-0005-0000-0000-000008000000}"/>
    <cellStyle name="Comma 4" xfId="47" xr:uid="{00000000-0005-0000-0000-000059000000}"/>
    <cellStyle name="Comma 4 2" xfId="80" xr:uid="{00000000-0005-0000-0000-000059000000}"/>
    <cellStyle name="Comma 4 3" xfId="92" xr:uid="{00000000-0005-0000-0000-000059000000}"/>
    <cellStyle name="Comma 5" xfId="55" xr:uid="{F9FA70B5-D70E-4CE6-8B20-03937599A40E}"/>
    <cellStyle name="Comma 5 2" xfId="85" xr:uid="{F9FA70B5-D70E-4CE6-8B20-03937599A40E}"/>
    <cellStyle name="comma zerodec" xfId="3" xr:uid="{00000000-0005-0000-0000-000009000000}"/>
    <cellStyle name="Currency1" xfId="4" xr:uid="{00000000-0005-0000-0000-00000A000000}"/>
    <cellStyle name="Currency1 2" xfId="60" xr:uid="{5E015523-1CE0-434D-828C-2E6AEB39921A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Grey 2" xfId="61" xr:uid="{5B5BAA7D-DDAA-4D19-B710-4F803BBE9871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Input [yellow] 2" xfId="62" xr:uid="{CA0D2C0C-399A-4D79-AC79-60603AE6BA2D}"/>
    <cellStyle name="no dec" xfId="14" xr:uid="{00000000-0005-0000-0000-000015000000}"/>
    <cellStyle name="Normal" xfId="0" builtinId="0"/>
    <cellStyle name="Normal - Style1" xfId="15" xr:uid="{00000000-0005-0000-0000-000017000000}"/>
    <cellStyle name="Normal 10 2" xfId="63" xr:uid="{1E8B231D-546A-4FD5-ADF6-9228BC1EF91D}"/>
    <cellStyle name="Normal 116" xfId="64" xr:uid="{824341CC-CB21-4FB0-8B55-69E36842ADDE}"/>
    <cellStyle name="Normal 116 2" xfId="90" xr:uid="{824341CC-CB21-4FB0-8B55-69E36842ADDE}"/>
    <cellStyle name="Normal 116 3" xfId="100" xr:uid="{824341CC-CB21-4FB0-8B55-69E36842ADDE}"/>
    <cellStyle name="Normal 2" xfId="34" xr:uid="{00000000-0005-0000-0000-000018000000}"/>
    <cellStyle name="Normal 2 2" xfId="42" xr:uid="{00000000-0005-0000-0000-000019000000}"/>
    <cellStyle name="Normal 2 2 2" xfId="65" xr:uid="{A6C5F2CE-1147-421A-B408-FD4BA4A7E4E4}"/>
    <cellStyle name="Normal 3" xfId="40" xr:uid="{00000000-0005-0000-0000-00001A000000}"/>
    <cellStyle name="Normal 3 2" xfId="66" xr:uid="{59D14FC6-1737-4ECB-AAF5-DDC5E5E54DAD}"/>
    <cellStyle name="Normal 3 5 2" xfId="67" xr:uid="{BB83ECD0-78EF-4EA6-85B6-EE423B8B22E9}"/>
    <cellStyle name="Normal 36" xfId="68" xr:uid="{AA23A716-B8F7-4C1C-AEF3-E5E689303268}"/>
    <cellStyle name="Normal 37" xfId="46" xr:uid="{8CAC9000-1694-47B6-80D3-F2BCA7632196}"/>
    <cellStyle name="Normal 4" xfId="38" xr:uid="{00000000-0005-0000-0000-00001B000000}"/>
    <cellStyle name="Normal 4 2" xfId="39" xr:uid="{00000000-0005-0000-0000-00001C000000}"/>
    <cellStyle name="Normal 5" xfId="45" xr:uid="{D93D87B3-1553-48D7-8DBC-D3218FB3F0A0}"/>
    <cellStyle name="Normal 6" xfId="69" xr:uid="{1FF7B361-98AE-4F71-ABCC-A4A789255050}"/>
    <cellStyle name="Normal 7" xfId="70" xr:uid="{CDAFB9FC-31BD-4FB9-A637-6F2994526A16}"/>
    <cellStyle name="Normal 8" xfId="53" xr:uid="{EB2B4111-FEAF-42FB-A387-5099BA2EBFCC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Percent 3" xfId="71" xr:uid="{ACE8D2B6-8E24-4CEE-BDDC-9A80C2B0290A}"/>
    <cellStyle name="Percent 4" xfId="72" xr:uid="{759C0478-662E-4EAD-83DE-5C39B4F68424}"/>
    <cellStyle name="Percent 5" xfId="73" xr:uid="{E65D54B9-9CDB-49A1-BFB7-F9482A397404}"/>
    <cellStyle name="Percent 6" xfId="74" xr:uid="{57B55B7B-9D8B-43C9-8636-1A2E46C244C0}"/>
    <cellStyle name="Percent 7" xfId="75" xr:uid="{F65F78E3-62C3-4A0B-A558-4CB5FFEE63A5}"/>
    <cellStyle name="Q" xfId="18" xr:uid="{00000000-0005-0000-0000-000021000000}"/>
    <cellStyle name="Quantity" xfId="76" xr:uid="{3067B6F1-EF8F-4943-A4B6-7AF05AFCE05D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2 2" xfId="48" xr:uid="{00000000-0005-0000-0000-000025000000}"/>
    <cellStyle name="Style 1 3" xfId="31" xr:uid="{00000000-0005-0000-0000-000026000000}"/>
    <cellStyle name="Total 2" xfId="77" xr:uid="{876F8660-F07B-42AF-B48E-C3089C0CC7DA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0000FF"/>
      <color rgb="FF00FF00"/>
      <color rgb="FFFFFF99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eference(do_not_delete)"/>
      <sheetName val="LS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NOT"/>
      <sheetName val="発停サイクル表"/>
      <sheetName val="Wkgs_BS Lead"/>
      <sheetName val="TL"/>
      <sheetName val="ZA110 Sale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STart"/>
      <sheetName val="DataValidation_NotDelete"/>
      <sheetName val="Validation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esignated P&amp;L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slipsumpR"/>
      <sheetName val="drop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มีค 64"/>
      <sheetName val="TB 10"/>
      <sheetName val="30's-Components"/>
      <sheetName val="Page4"/>
      <sheetName val="Final Summary - Base"/>
      <sheetName val="1B"/>
      <sheetName val="Status Budget"/>
      <sheetName val="Spread"/>
      <sheetName val="5X"/>
      <sheetName val="Utility and Fire flange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Conso จัดลำดับลุกหนี้"/>
      <sheetName val="Appendix#3 PBC - ICIS (ECH)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MTP"/>
      <sheetName val="JL4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BS_YE22"/>
      <sheetName val="PPE_YE22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MANU"/>
      <sheetName val="Purchase Order"/>
      <sheetName val="(2)AIR"/>
      <sheetName val="rc"/>
      <sheetName val="PHASE I"/>
      <sheetName val="항목별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Work_Area"/>
      <sheetName val="M-6A"/>
      <sheetName val="GL_GeneralLedgerActvity"/>
      <sheetName val="PState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Input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Kihon-Jiko"/>
      <sheetName val="BS - P&amp;L - CF"/>
      <sheetName val="投資･工数推移"/>
      <sheetName val="MAT 1539 "/>
      <sheetName val="Finance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TF Inventory"/>
      <sheetName val="DEDE98"/>
      <sheetName val="ค่าขนส่ง(6ล้อ)"/>
      <sheetName val="ค่าขนส่ง(พ่วง)"/>
      <sheetName val="A.FA Movement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SFG-DPW"/>
      <sheetName val="FC"/>
      <sheetName val="FU"/>
      <sheetName val="ROFE"/>
      <sheetName val="DRAWDOWN"/>
      <sheetName val="ASSUMPTIONS"/>
      <sheetName val="DBT_SUMM"/>
      <sheetName val="เขต 1,2 ธ.ค"/>
      <sheetName val="hf-4"/>
      <sheetName val="Age311299TESP"/>
      <sheetName val="P4DDBFTESP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Emitter"/>
      <sheetName val="Materials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EE actual"/>
      <sheetName val="CFG"/>
      <sheetName val="FORMAT"/>
      <sheetName val="??-BLDG"/>
      <sheetName val="ส.ค. (2)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BC3" t="str">
            <v>QUOTATION  NO.   :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3">
          <cell r="BC3" t="str">
            <v>QUOTATION  NO.   :</v>
          </cell>
        </row>
      </sheetData>
      <sheetData sheetId="681">
        <row r="3">
          <cell r="BC3" t="str">
            <v>QUOTATION  NO.   :</v>
          </cell>
        </row>
      </sheetData>
      <sheetData sheetId="682">
        <row r="3">
          <cell r="BC3" t="str">
            <v>QUOTATION  NO.   :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>
        <row r="3">
          <cell r="BC3" t="str">
            <v>QUOTATION  NO.   :</v>
          </cell>
        </row>
      </sheetData>
      <sheetData sheetId="690">
        <row r="3">
          <cell r="BC3" t="str">
            <v>QUOTATION  NO.   :</v>
          </cell>
        </row>
      </sheetData>
      <sheetData sheetId="691">
        <row r="3">
          <cell r="BC3" t="str">
            <v>QUOTATION  NO.   :</v>
          </cell>
        </row>
      </sheetData>
      <sheetData sheetId="692">
        <row r="3">
          <cell r="BC3" t="str">
            <v>QUOTATION  NO.   :</v>
          </cell>
        </row>
      </sheetData>
      <sheetData sheetId="693">
        <row r="3">
          <cell r="BC3" t="str">
            <v>QUOTATION  NO.   :</v>
          </cell>
        </row>
      </sheetData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1">
          <cell r="A1" t="str">
            <v>Operating Group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>
        <row r="1">
          <cell r="A1" t="str">
            <v>Operating Group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 t="str">
            <v>Operating Group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1">
          <cell r="A1">
            <v>0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1">
          <cell r="A1">
            <v>0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1">
          <cell r="A1" t="str">
            <v>Operating Group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 t="str">
            <v>Operating Group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1">
          <cell r="A1">
            <v>0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1">
          <cell r="A1" t="str">
            <v>Operating Group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1">
          <cell r="A1">
            <v>0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 t="str">
            <v>Operating Group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1">
          <cell r="A1">
            <v>0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1">
          <cell r="A1" t="str">
            <v>Operating Group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1">
          <cell r="A1">
            <v>0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>
            <v>0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1">
          <cell r="A1" t="str">
            <v>Operating Group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 t="str">
            <v>Operating Group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1">
          <cell r="A1">
            <v>0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1">
          <cell r="A1" t="str">
            <v>Operating Group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 refreshError="1"/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>
        <row r="3">
          <cell r="BC3" t="str">
            <v>QUOTATION  NO.   :</v>
          </cell>
        </row>
      </sheetData>
      <sheetData sheetId="1425">
        <row r="1">
          <cell r="A1" t="str">
            <v>Operating Group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3">
          <cell r="BC3" t="str">
            <v>QUOTATION  NO.   :</v>
          </cell>
        </row>
      </sheetData>
      <sheetData sheetId="1806"/>
      <sheetData sheetId="1807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3">
          <cell r="BC3" t="str">
            <v>QUOTATION  NO.   :</v>
          </cell>
        </row>
      </sheetData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US"/>
      <sheetName val="BW Total Sales"/>
      <sheetName val="Lead"/>
      <sheetName val="Results Template"/>
      <sheetName val="800020"/>
      <sheetName val="A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Summary"/>
      <sheetName val="Blank-Form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Summary"/>
      <sheetName val="for print"/>
      <sheetName val="Rates"/>
      <sheetName val="Prog State"/>
      <sheetName val="PL (2)"/>
      <sheetName val="Feed Database"/>
      <sheetName val="01000(A)"/>
      <sheetName val="Deck D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CE13_Type2"/>
      <sheetName val="Tables"/>
      <sheetName val="Direct Non-Payroll"/>
      <sheetName val="detail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4"/>
  <sheetViews>
    <sheetView showGridLines="0" tabSelected="1" zoomScaleNormal="100" zoomScaleSheetLayoutView="70" workbookViewId="0"/>
  </sheetViews>
  <sheetFormatPr defaultColWidth="14.81640625" defaultRowHeight="20.25" customHeight="1"/>
  <cols>
    <col min="1" max="1" width="1.81640625" style="158" customWidth="1"/>
    <col min="2" max="3" width="1.81640625" style="159" customWidth="1"/>
    <col min="4" max="4" width="41.81640625" style="159" customWidth="1"/>
    <col min="5" max="5" width="6.81640625" style="246" customWidth="1"/>
    <col min="6" max="6" width="1.81640625" style="158" customWidth="1"/>
    <col min="7" max="7" width="14.81640625" style="158" customWidth="1"/>
    <col min="8" max="8" width="1.81640625" style="158" customWidth="1"/>
    <col min="9" max="9" width="14.81640625" style="158" customWidth="1"/>
    <col min="10" max="16384" width="14.81640625" style="158"/>
  </cols>
  <sheetData>
    <row r="1" spans="2:9" s="121" customFormat="1" ht="23.15" customHeight="1">
      <c r="B1" s="120" t="s">
        <v>185</v>
      </c>
      <c r="C1" s="120"/>
      <c r="D1" s="120"/>
      <c r="E1" s="248"/>
      <c r="I1" s="221"/>
    </row>
    <row r="2" spans="2:9" s="123" customFormat="1" ht="23.15" customHeight="1">
      <c r="B2" s="122" t="s">
        <v>78</v>
      </c>
      <c r="C2" s="122"/>
      <c r="D2" s="122"/>
      <c r="E2" s="249"/>
    </row>
    <row r="3" spans="2:9" s="123" customFormat="1" ht="23.15" customHeight="1">
      <c r="B3" s="124" t="s">
        <v>206</v>
      </c>
      <c r="C3" s="125"/>
      <c r="D3" s="125"/>
      <c r="E3" s="249"/>
    </row>
    <row r="4" spans="2:9" s="123" customFormat="1" ht="20.149999999999999" customHeight="1">
      <c r="B4" s="124"/>
      <c r="C4" s="125"/>
      <c r="D4" s="125"/>
      <c r="E4" s="249"/>
    </row>
    <row r="5" spans="2:9" ht="20.149999999999999" customHeight="1">
      <c r="B5" s="126" t="s">
        <v>15</v>
      </c>
      <c r="E5" s="246" t="s">
        <v>223</v>
      </c>
      <c r="G5" s="160" t="s">
        <v>207</v>
      </c>
      <c r="H5" s="161"/>
      <c r="I5" s="160" t="s">
        <v>84</v>
      </c>
    </row>
    <row r="6" spans="2:9" ht="20.149999999999999" customHeight="1">
      <c r="G6" s="161">
        <v>2024</v>
      </c>
      <c r="H6" s="161"/>
      <c r="I6" s="161">
        <v>2023</v>
      </c>
    </row>
    <row r="7" spans="2:9" s="243" customFormat="1" ht="20.149999999999999" customHeight="1">
      <c r="B7" s="244"/>
      <c r="C7" s="244"/>
      <c r="D7" s="244"/>
      <c r="E7" s="246"/>
      <c r="G7" s="161" t="s">
        <v>203</v>
      </c>
      <c r="H7" s="245"/>
      <c r="I7" s="245"/>
    </row>
    <row r="8" spans="2:9" ht="20.149999999999999" customHeight="1">
      <c r="B8" s="122"/>
      <c r="C8" s="122"/>
      <c r="D8" s="122"/>
      <c r="G8" s="262" t="s">
        <v>17</v>
      </c>
      <c r="H8" s="262"/>
      <c r="I8" s="262"/>
    </row>
    <row r="9" spans="2:9" ht="20.149999999999999" customHeight="1">
      <c r="B9" s="127" t="s">
        <v>16</v>
      </c>
      <c r="C9" s="127"/>
      <c r="D9" s="127"/>
      <c r="E9" s="247"/>
      <c r="F9" s="162"/>
      <c r="G9" s="163"/>
      <c r="H9" s="163"/>
      <c r="I9" s="163"/>
    </row>
    <row r="10" spans="2:9" ht="20.149999999999999" customHeight="1">
      <c r="B10" s="159" t="s">
        <v>6</v>
      </c>
      <c r="F10" s="162"/>
      <c r="G10" s="226">
        <v>4064278</v>
      </c>
      <c r="H10" s="165"/>
      <c r="I10" s="164">
        <v>5203255</v>
      </c>
    </row>
    <row r="11" spans="2:9" ht="20.149999999999999" customHeight="1">
      <c r="B11" s="159" t="s">
        <v>171</v>
      </c>
      <c r="F11" s="162"/>
      <c r="G11" s="226">
        <v>5007415</v>
      </c>
      <c r="H11" s="165"/>
      <c r="I11" s="164">
        <v>5076025</v>
      </c>
    </row>
    <row r="12" spans="2:9" ht="20.149999999999999" customHeight="1">
      <c r="B12" s="159" t="s">
        <v>85</v>
      </c>
      <c r="E12" s="246" t="s">
        <v>224</v>
      </c>
      <c r="F12" s="162"/>
      <c r="G12" s="226">
        <v>4208312</v>
      </c>
      <c r="H12" s="165"/>
      <c r="I12" s="164">
        <v>4448511</v>
      </c>
    </row>
    <row r="13" spans="2:9" ht="20.149999999999999" customHeight="1">
      <c r="B13" s="159" t="s">
        <v>36</v>
      </c>
      <c r="F13" s="162"/>
      <c r="G13" s="226">
        <v>7339876</v>
      </c>
      <c r="H13" s="165"/>
      <c r="I13" s="164">
        <v>7541966</v>
      </c>
    </row>
    <row r="14" spans="2:9" ht="20.149999999999999" customHeight="1">
      <c r="B14" s="159" t="s">
        <v>156</v>
      </c>
      <c r="F14" s="162"/>
      <c r="G14" s="226">
        <v>394284</v>
      </c>
      <c r="H14" s="165"/>
      <c r="I14" s="164">
        <v>394284</v>
      </c>
    </row>
    <row r="15" spans="2:9" ht="20.149999999999999" customHeight="1">
      <c r="B15" s="159" t="s">
        <v>161</v>
      </c>
      <c r="F15" s="162"/>
      <c r="G15" s="226">
        <v>141679</v>
      </c>
      <c r="H15" s="165"/>
      <c r="I15" s="164">
        <v>53527</v>
      </c>
    </row>
    <row r="16" spans="2:9" s="132" customFormat="1" ht="20.149999999999999" customHeight="1">
      <c r="B16" s="128" t="s">
        <v>21</v>
      </c>
      <c r="C16" s="128"/>
      <c r="D16" s="128"/>
      <c r="E16" s="250"/>
      <c r="F16" s="129"/>
      <c r="G16" s="130">
        <f>SUM(G10:G15)</f>
        <v>21155844</v>
      </c>
      <c r="H16" s="165"/>
      <c r="I16" s="130">
        <f>SUM(I10:I15)</f>
        <v>22717568</v>
      </c>
    </row>
    <row r="17" spans="2:9" ht="20.149999999999999" customHeight="1">
      <c r="B17" s="128"/>
      <c r="C17" s="128"/>
      <c r="D17" s="128"/>
      <c r="E17" s="250"/>
      <c r="F17" s="162"/>
      <c r="G17" s="166"/>
      <c r="H17" s="165"/>
      <c r="I17" s="166"/>
    </row>
    <row r="18" spans="2:9" ht="20.149999999999999" customHeight="1">
      <c r="B18" s="127" t="s">
        <v>18</v>
      </c>
      <c r="C18" s="127"/>
      <c r="D18" s="127"/>
      <c r="E18" s="250"/>
      <c r="F18" s="162"/>
      <c r="G18" s="166"/>
      <c r="H18" s="165"/>
      <c r="I18" s="166"/>
    </row>
    <row r="19" spans="2:9" ht="20.149999999999999" customHeight="1">
      <c r="B19" s="159" t="s">
        <v>162</v>
      </c>
      <c r="F19" s="162"/>
      <c r="G19" s="226">
        <v>59622</v>
      </c>
      <c r="H19" s="165"/>
      <c r="I19" s="164">
        <v>75694</v>
      </c>
    </row>
    <row r="20" spans="2:9" ht="20.149999999999999" customHeight="1">
      <c r="B20" s="159" t="s">
        <v>86</v>
      </c>
      <c r="F20" s="162"/>
      <c r="G20" s="226">
        <v>129406</v>
      </c>
      <c r="H20" s="165"/>
      <c r="I20" s="164">
        <v>151727</v>
      </c>
    </row>
    <row r="21" spans="2:9" ht="20.149999999999999" customHeight="1">
      <c r="B21" s="159" t="s">
        <v>100</v>
      </c>
      <c r="F21" s="162"/>
      <c r="G21" s="226">
        <v>641076</v>
      </c>
      <c r="H21" s="165"/>
      <c r="I21" s="164">
        <v>622387</v>
      </c>
    </row>
    <row r="22" spans="2:9" ht="20.149999999999999" customHeight="1">
      <c r="B22" s="159" t="s">
        <v>37</v>
      </c>
      <c r="F22" s="162"/>
      <c r="G22" s="226">
        <v>11983172</v>
      </c>
      <c r="H22" s="165"/>
      <c r="I22" s="164">
        <v>11620634</v>
      </c>
    </row>
    <row r="23" spans="2:9" ht="20.149999999999999" customHeight="1">
      <c r="B23" s="159" t="s">
        <v>49</v>
      </c>
      <c r="F23" s="162"/>
      <c r="G23" s="226">
        <v>5459189</v>
      </c>
      <c r="H23" s="165"/>
      <c r="I23" s="164">
        <v>5684040</v>
      </c>
    </row>
    <row r="24" spans="2:9" ht="20.149999999999999" customHeight="1">
      <c r="B24" s="159" t="s">
        <v>87</v>
      </c>
      <c r="F24" s="162"/>
      <c r="G24" s="226">
        <v>118939</v>
      </c>
      <c r="H24" s="165"/>
      <c r="I24" s="164">
        <v>113228</v>
      </c>
    </row>
    <row r="25" spans="2:9" ht="20.149999999999999" customHeight="1">
      <c r="B25" s="159" t="s">
        <v>40</v>
      </c>
      <c r="F25" s="162"/>
      <c r="G25" s="226">
        <v>592224</v>
      </c>
      <c r="H25" s="165"/>
      <c r="I25" s="164">
        <v>482761</v>
      </c>
    </row>
    <row r="26" spans="2:9" ht="20.149999999999999" customHeight="1">
      <c r="B26" s="159" t="s">
        <v>10</v>
      </c>
      <c r="F26" s="162"/>
      <c r="G26" s="226">
        <v>138390</v>
      </c>
      <c r="H26" s="165"/>
      <c r="I26" s="164">
        <v>182799</v>
      </c>
    </row>
    <row r="27" spans="2:9" s="132" customFormat="1" ht="20.149999999999999" customHeight="1">
      <c r="B27" s="128" t="s">
        <v>19</v>
      </c>
      <c r="C27" s="128"/>
      <c r="D27" s="128"/>
      <c r="E27" s="247"/>
      <c r="F27" s="129"/>
      <c r="G27" s="130">
        <f>SUM(G19:G26)</f>
        <v>19122018</v>
      </c>
      <c r="H27" s="165"/>
      <c r="I27" s="130">
        <f>SUM(I19:I26)</f>
        <v>18933270</v>
      </c>
    </row>
    <row r="28" spans="2:9" ht="5.15" customHeight="1">
      <c r="B28" s="128"/>
      <c r="C28" s="128"/>
      <c r="D28" s="128"/>
      <c r="F28" s="162"/>
      <c r="G28" s="167"/>
      <c r="H28" s="165"/>
      <c r="I28" s="167"/>
    </row>
    <row r="29" spans="2:9" ht="23.15" customHeight="1" thickBot="1">
      <c r="B29" s="128" t="s">
        <v>20</v>
      </c>
      <c r="C29" s="128"/>
      <c r="D29" s="128"/>
      <c r="F29" s="162"/>
      <c r="G29" s="133">
        <f>SUM(G16,G27)</f>
        <v>40277862</v>
      </c>
      <c r="H29" s="165"/>
      <c r="I29" s="133">
        <f>SUM(I16,I27)</f>
        <v>41650838</v>
      </c>
    </row>
    <row r="30" spans="2:9" ht="10" customHeight="1" thickTop="1">
      <c r="B30" s="128"/>
      <c r="C30" s="128"/>
      <c r="D30" s="128"/>
      <c r="F30" s="162"/>
      <c r="G30" s="134"/>
      <c r="H30" s="134"/>
      <c r="I30" s="134"/>
    </row>
    <row r="31" spans="2:9" s="121" customFormat="1" ht="23.15" customHeight="1">
      <c r="B31" s="120" t="s">
        <v>185</v>
      </c>
      <c r="C31" s="120"/>
      <c r="D31" s="120"/>
      <c r="E31" s="248"/>
      <c r="G31" s="158"/>
      <c r="H31" s="158"/>
      <c r="I31" s="221"/>
    </row>
    <row r="32" spans="2:9" s="123" customFormat="1" ht="23.15" customHeight="1">
      <c r="B32" s="122" t="s">
        <v>78</v>
      </c>
      <c r="C32" s="122"/>
      <c r="D32" s="122"/>
      <c r="E32" s="249"/>
      <c r="G32" s="158"/>
      <c r="H32" s="158"/>
      <c r="I32" s="158"/>
    </row>
    <row r="33" spans="2:9" s="123" customFormat="1" ht="23.15" customHeight="1">
      <c r="B33" s="125" t="str">
        <f>$B$3</f>
        <v>As at 30 September 2024</v>
      </c>
      <c r="C33" s="125"/>
      <c r="D33" s="125"/>
      <c r="E33" s="249"/>
      <c r="G33" s="158"/>
      <c r="H33" s="158"/>
      <c r="I33" s="158"/>
    </row>
    <row r="34" spans="2:9" ht="20.149999999999999" customHeight="1"/>
    <row r="35" spans="2:9" ht="20.149999999999999" customHeight="1">
      <c r="B35" s="126" t="s">
        <v>112</v>
      </c>
      <c r="C35" s="122"/>
      <c r="D35" s="122"/>
      <c r="E35" s="246" t="s">
        <v>223</v>
      </c>
      <c r="G35" s="160" t="s">
        <v>207</v>
      </c>
      <c r="H35" s="161"/>
      <c r="I35" s="160" t="s">
        <v>84</v>
      </c>
    </row>
    <row r="36" spans="2:9" ht="20.149999999999999" customHeight="1">
      <c r="G36" s="161">
        <v>2024</v>
      </c>
      <c r="H36" s="161"/>
      <c r="I36" s="161">
        <v>2023</v>
      </c>
    </row>
    <row r="37" spans="2:9" s="243" customFormat="1" ht="20.149999999999999" customHeight="1">
      <c r="B37" s="244"/>
      <c r="C37" s="244"/>
      <c r="D37" s="244"/>
      <c r="E37" s="246"/>
      <c r="G37" s="245" t="s">
        <v>203</v>
      </c>
      <c r="H37" s="245"/>
      <c r="I37" s="245"/>
    </row>
    <row r="38" spans="2:9" ht="20.149999999999999" customHeight="1">
      <c r="B38" s="122"/>
      <c r="C38" s="122"/>
      <c r="D38" s="122"/>
      <c r="G38" s="262" t="s">
        <v>17</v>
      </c>
      <c r="H38" s="262"/>
      <c r="I38" s="262"/>
    </row>
    <row r="39" spans="2:9" ht="20.149999999999999" customHeight="1">
      <c r="B39" s="127" t="s">
        <v>22</v>
      </c>
      <c r="C39" s="127"/>
      <c r="D39" s="127"/>
      <c r="E39" s="247"/>
      <c r="F39" s="132"/>
      <c r="G39" s="163"/>
      <c r="H39" s="163"/>
      <c r="I39" s="163"/>
    </row>
    <row r="40" spans="2:9" ht="20.149999999999999" customHeight="1">
      <c r="B40" s="159" t="s">
        <v>101</v>
      </c>
      <c r="G40" s="163"/>
      <c r="H40" s="163"/>
      <c r="I40" s="163"/>
    </row>
    <row r="41" spans="2:9" ht="20.149999999999999" customHeight="1">
      <c r="C41" s="159" t="s">
        <v>50</v>
      </c>
      <c r="E41" s="246">
        <v>5</v>
      </c>
      <c r="G41" s="227">
        <v>6878540</v>
      </c>
      <c r="H41" s="165"/>
      <c r="I41" s="164">
        <v>337590</v>
      </c>
    </row>
    <row r="42" spans="2:9" ht="20.149999999999999" customHeight="1">
      <c r="B42" s="159" t="s">
        <v>88</v>
      </c>
      <c r="E42" s="246">
        <v>3</v>
      </c>
      <c r="G42" s="226">
        <v>3788449</v>
      </c>
      <c r="H42" s="165"/>
      <c r="I42" s="164">
        <v>3768097</v>
      </c>
    </row>
    <row r="43" spans="2:9" ht="20.149999999999999" customHeight="1">
      <c r="B43" s="159" t="s">
        <v>124</v>
      </c>
      <c r="E43" s="246">
        <v>3</v>
      </c>
      <c r="G43" s="226">
        <v>166697</v>
      </c>
      <c r="H43" s="165"/>
      <c r="I43" s="164">
        <v>161784</v>
      </c>
    </row>
    <row r="44" spans="2:9" ht="20.149999999999999" customHeight="1">
      <c r="B44" s="159" t="s">
        <v>102</v>
      </c>
      <c r="E44" s="246">
        <v>3</v>
      </c>
      <c r="G44" s="226">
        <v>6703071</v>
      </c>
      <c r="H44" s="165"/>
      <c r="I44" s="164">
        <v>13896020</v>
      </c>
    </row>
    <row r="45" spans="2:9" ht="20.149999999999999" customHeight="1">
      <c r="B45" s="159" t="s">
        <v>133</v>
      </c>
      <c r="E45" s="251"/>
      <c r="G45" s="226">
        <v>162031</v>
      </c>
      <c r="H45" s="165"/>
      <c r="I45" s="164">
        <v>193409</v>
      </c>
    </row>
    <row r="46" spans="2:9" ht="20.149999999999999" customHeight="1">
      <c r="B46" s="159" t="s">
        <v>0</v>
      </c>
      <c r="E46" s="251"/>
      <c r="G46" s="226">
        <v>86074</v>
      </c>
      <c r="H46" s="165"/>
      <c r="I46" s="164">
        <v>92717</v>
      </c>
    </row>
    <row r="47" spans="2:9" s="132" customFormat="1" ht="20.149999999999999" customHeight="1">
      <c r="B47" s="128" t="s">
        <v>23</v>
      </c>
      <c r="C47" s="128"/>
      <c r="D47" s="128"/>
      <c r="E47" s="247"/>
      <c r="G47" s="130">
        <f>SUM(G41:G46)</f>
        <v>17784862</v>
      </c>
      <c r="H47" s="165"/>
      <c r="I47" s="130">
        <f t="shared" ref="I47" si="0">SUM(I41:I46)</f>
        <v>18449617</v>
      </c>
    </row>
    <row r="48" spans="2:9" ht="5.15" customHeight="1">
      <c r="B48" s="128"/>
      <c r="C48" s="128"/>
      <c r="D48" s="128"/>
      <c r="E48" s="251"/>
      <c r="G48" s="166"/>
      <c r="H48" s="165"/>
      <c r="I48" s="166"/>
    </row>
    <row r="49" spans="2:9" ht="20.149999999999999" customHeight="1">
      <c r="B49" s="127" t="s">
        <v>24</v>
      </c>
      <c r="C49" s="127"/>
      <c r="D49" s="127"/>
      <c r="E49" s="251"/>
      <c r="G49" s="166"/>
      <c r="H49" s="165"/>
      <c r="I49" s="166"/>
    </row>
    <row r="50" spans="2:9" ht="20.149999999999999" customHeight="1">
      <c r="B50" s="159" t="s">
        <v>123</v>
      </c>
      <c r="E50" s="246">
        <v>3</v>
      </c>
      <c r="G50" s="226">
        <v>643266</v>
      </c>
      <c r="H50" s="165"/>
      <c r="I50" s="164">
        <v>609238</v>
      </c>
    </row>
    <row r="51" spans="2:9" ht="20.149999999999999" customHeight="1">
      <c r="B51" s="159" t="s">
        <v>41</v>
      </c>
      <c r="G51" s="226">
        <v>205503</v>
      </c>
      <c r="H51" s="165"/>
      <c r="I51" s="164">
        <v>207950</v>
      </c>
    </row>
    <row r="52" spans="2:9" ht="20.149999999999999" customHeight="1">
      <c r="B52" s="159" t="s">
        <v>89</v>
      </c>
      <c r="G52" s="226">
        <v>1055984</v>
      </c>
      <c r="H52" s="165"/>
      <c r="I52" s="164">
        <v>1015336</v>
      </c>
    </row>
    <row r="53" spans="2:9" ht="20.149999999999999" customHeight="1">
      <c r="B53" s="159" t="s">
        <v>11</v>
      </c>
      <c r="G53" s="226">
        <v>55429</v>
      </c>
      <c r="H53" s="165"/>
      <c r="I53" s="164">
        <v>56778</v>
      </c>
    </row>
    <row r="54" spans="2:9" ht="20.149999999999999" customHeight="1">
      <c r="B54" s="128" t="s">
        <v>25</v>
      </c>
      <c r="C54" s="128"/>
      <c r="D54" s="128"/>
      <c r="G54" s="130">
        <f>SUM(G50:G53)</f>
        <v>1960182</v>
      </c>
      <c r="H54" s="165"/>
      <c r="I54" s="130">
        <f t="shared" ref="I54" si="1">SUM(I50:I53)</f>
        <v>1889302</v>
      </c>
    </row>
    <row r="55" spans="2:9" ht="5.15" customHeight="1">
      <c r="B55" s="128"/>
      <c r="C55" s="128"/>
      <c r="D55" s="128"/>
      <c r="G55" s="166"/>
      <c r="H55" s="165"/>
      <c r="I55" s="166"/>
    </row>
    <row r="56" spans="2:9" ht="20.149999999999999" customHeight="1">
      <c r="B56" s="128" t="s">
        <v>30</v>
      </c>
      <c r="C56" s="128"/>
      <c r="D56" s="128"/>
      <c r="G56" s="135">
        <f t="shared" ref="G56:I56" si="2">SUM(G47,G54)</f>
        <v>19745044</v>
      </c>
      <c r="H56" s="165"/>
      <c r="I56" s="135">
        <f t="shared" si="2"/>
        <v>20338919</v>
      </c>
    </row>
    <row r="57" spans="2:9" ht="10" customHeight="1">
      <c r="B57" s="128"/>
      <c r="C57" s="128"/>
      <c r="D57" s="128"/>
      <c r="G57" s="134"/>
      <c r="H57" s="134"/>
      <c r="I57" s="134"/>
    </row>
    <row r="58" spans="2:9" s="121" customFormat="1" ht="23.15" customHeight="1">
      <c r="B58" s="120" t="s">
        <v>185</v>
      </c>
      <c r="C58" s="120"/>
      <c r="D58" s="120"/>
      <c r="E58" s="248"/>
      <c r="G58" s="158"/>
      <c r="H58" s="158"/>
      <c r="I58" s="221"/>
    </row>
    <row r="59" spans="2:9" s="123" customFormat="1" ht="23.15" customHeight="1">
      <c r="B59" s="122" t="s">
        <v>78</v>
      </c>
      <c r="C59" s="122"/>
      <c r="D59" s="122"/>
      <c r="E59" s="249"/>
      <c r="G59" s="158"/>
      <c r="H59" s="158"/>
      <c r="I59" s="158"/>
    </row>
    <row r="60" spans="2:9" s="123" customFormat="1" ht="23.15" customHeight="1">
      <c r="B60" s="125" t="str">
        <f>$B$3</f>
        <v>As at 30 September 2024</v>
      </c>
      <c r="C60" s="125"/>
      <c r="D60" s="125"/>
      <c r="E60" s="249"/>
      <c r="G60" s="158"/>
      <c r="H60" s="158"/>
      <c r="I60" s="158"/>
    </row>
    <row r="61" spans="2:9" ht="23.15" customHeight="1"/>
    <row r="62" spans="2:9" ht="20.149999999999999" customHeight="1">
      <c r="B62" s="126" t="s">
        <v>112</v>
      </c>
      <c r="E62" s="260" t="s">
        <v>223</v>
      </c>
      <c r="G62" s="160" t="s">
        <v>207</v>
      </c>
      <c r="H62" s="161"/>
      <c r="I62" s="160" t="s">
        <v>84</v>
      </c>
    </row>
    <row r="63" spans="2:9" ht="20.149999999999999" customHeight="1">
      <c r="G63" s="161">
        <v>2024</v>
      </c>
      <c r="H63" s="161"/>
      <c r="I63" s="161">
        <v>2023</v>
      </c>
    </row>
    <row r="64" spans="2:9" s="243" customFormat="1" ht="20.149999999999999" customHeight="1">
      <c r="B64" s="244"/>
      <c r="C64" s="244"/>
      <c r="D64" s="244"/>
      <c r="E64" s="246"/>
      <c r="G64" s="245" t="s">
        <v>203</v>
      </c>
      <c r="H64" s="245"/>
      <c r="I64" s="245"/>
    </row>
    <row r="65" spans="2:9" ht="20.149999999999999" customHeight="1">
      <c r="B65" s="122"/>
      <c r="C65" s="122"/>
      <c r="D65" s="122"/>
      <c r="G65" s="262" t="s">
        <v>17</v>
      </c>
      <c r="H65" s="262"/>
      <c r="I65" s="262"/>
    </row>
    <row r="66" spans="2:9" ht="20.149999999999999" customHeight="1">
      <c r="B66" s="127" t="s">
        <v>113</v>
      </c>
      <c r="C66" s="127"/>
      <c r="D66" s="127"/>
      <c r="G66" s="163"/>
      <c r="H66" s="163"/>
      <c r="I66" s="163"/>
    </row>
    <row r="67" spans="2:9" ht="20.149999999999999" customHeight="1">
      <c r="B67" s="159" t="s">
        <v>29</v>
      </c>
      <c r="C67" s="136"/>
      <c r="D67" s="136"/>
      <c r="G67" s="163"/>
      <c r="H67" s="163"/>
      <c r="I67" s="163"/>
    </row>
    <row r="68" spans="2:9" ht="20.149999999999999" customHeight="1" thickBot="1">
      <c r="C68" s="136" t="s">
        <v>118</v>
      </c>
      <c r="D68" s="137"/>
      <c r="E68" s="246">
        <v>7</v>
      </c>
      <c r="G68" s="15">
        <v>16550000</v>
      </c>
      <c r="H68" s="131"/>
      <c r="I68" s="133">
        <v>16550000</v>
      </c>
    </row>
    <row r="69" spans="2:9" ht="20.149999999999999" customHeight="1" thickTop="1">
      <c r="C69" s="136" t="s">
        <v>114</v>
      </c>
      <c r="D69" s="137"/>
      <c r="E69" s="246">
        <v>7</v>
      </c>
      <c r="G69" s="70">
        <v>16500000</v>
      </c>
      <c r="H69" s="165"/>
      <c r="I69" s="164">
        <v>16500000</v>
      </c>
    </row>
    <row r="70" spans="2:9" ht="20.149999999999999" customHeight="1">
      <c r="B70" s="159" t="s">
        <v>140</v>
      </c>
      <c r="D70" s="137"/>
      <c r="G70" s="226">
        <v>583727</v>
      </c>
      <c r="H70" s="165"/>
      <c r="I70" s="164">
        <v>583727</v>
      </c>
    </row>
    <row r="71" spans="2:9" ht="20.149999999999999" customHeight="1">
      <c r="B71" s="64" t="s">
        <v>154</v>
      </c>
      <c r="C71" s="64"/>
      <c r="D71" s="36"/>
      <c r="G71" s="226">
        <v>-5722495</v>
      </c>
      <c r="H71" s="165"/>
      <c r="I71" s="164">
        <v>-5709310</v>
      </c>
    </row>
    <row r="72" spans="2:9" ht="20.149999999999999" customHeight="1">
      <c r="B72" s="159" t="s">
        <v>1</v>
      </c>
      <c r="C72" s="136"/>
      <c r="D72" s="136"/>
      <c r="E72" s="247"/>
      <c r="F72" s="132"/>
      <c r="G72" s="164"/>
      <c r="H72" s="165"/>
      <c r="I72" s="164"/>
    </row>
    <row r="73" spans="2:9" ht="20.149999999999999" customHeight="1">
      <c r="B73" s="158"/>
      <c r="C73" s="136" t="s">
        <v>2</v>
      </c>
      <c r="G73" s="164"/>
      <c r="H73" s="165"/>
      <c r="I73" s="164"/>
    </row>
    <row r="74" spans="2:9" ht="20.149999999999999" customHeight="1">
      <c r="B74" s="158"/>
      <c r="C74" s="158"/>
      <c r="D74" s="159" t="s">
        <v>52</v>
      </c>
      <c r="G74" s="226">
        <v>360738</v>
      </c>
      <c r="H74" s="165"/>
      <c r="I74" s="164">
        <v>284182</v>
      </c>
    </row>
    <row r="75" spans="2:9" ht="20.149999999999999" customHeight="1">
      <c r="B75" s="158"/>
      <c r="C75" s="136" t="s">
        <v>51</v>
      </c>
      <c r="G75" s="226">
        <v>11237893</v>
      </c>
      <c r="H75" s="165"/>
      <c r="I75" s="164">
        <v>10996686</v>
      </c>
    </row>
    <row r="76" spans="2:9" ht="20.149999999999999" customHeight="1">
      <c r="B76" s="159" t="s">
        <v>108</v>
      </c>
      <c r="G76" s="226">
        <v>-4006432</v>
      </c>
      <c r="H76" s="165"/>
      <c r="I76" s="164">
        <v>-2958569</v>
      </c>
    </row>
    <row r="77" spans="2:9" ht="20.149999999999999" customHeight="1">
      <c r="B77" s="128" t="s">
        <v>150</v>
      </c>
      <c r="C77" s="128"/>
      <c r="D77" s="128"/>
      <c r="G77" s="138">
        <f>SUM(G69:G76)</f>
        <v>18953431</v>
      </c>
      <c r="H77" s="165"/>
      <c r="I77" s="138">
        <f>SUM(I69:I76)</f>
        <v>19696716</v>
      </c>
    </row>
    <row r="78" spans="2:9" ht="5.15" customHeight="1">
      <c r="G78" s="166"/>
      <c r="H78" s="165"/>
      <c r="I78" s="166"/>
    </row>
    <row r="79" spans="2:9" ht="20.149999999999999" customHeight="1">
      <c r="B79" s="159" t="s">
        <v>53</v>
      </c>
      <c r="C79" s="136"/>
      <c r="D79" s="136"/>
      <c r="G79" s="228">
        <v>1579387</v>
      </c>
      <c r="H79" s="165"/>
      <c r="I79" s="168">
        <v>1615203</v>
      </c>
    </row>
    <row r="80" spans="2:9" ht="20.149999999999999" customHeight="1">
      <c r="B80" s="128" t="s">
        <v>27</v>
      </c>
      <c r="C80" s="128"/>
      <c r="D80" s="128"/>
      <c r="G80" s="26">
        <f>SUM(G77:G79)</f>
        <v>20532818</v>
      </c>
      <c r="H80" s="165"/>
      <c r="I80" s="26">
        <f t="shared" ref="I80" si="3">SUM(I77:I79)</f>
        <v>21311919</v>
      </c>
    </row>
    <row r="81" spans="2:9" ht="5.15" customHeight="1">
      <c r="G81" s="139"/>
      <c r="H81" s="165"/>
      <c r="I81" s="139"/>
    </row>
    <row r="82" spans="2:9" ht="20.149999999999999" customHeight="1" thickBot="1">
      <c r="B82" s="128" t="s">
        <v>110</v>
      </c>
      <c r="C82" s="128"/>
      <c r="D82" s="128"/>
      <c r="G82" s="133">
        <f>SUM(G56,G80)</f>
        <v>40277862</v>
      </c>
      <c r="H82" s="165"/>
      <c r="I82" s="133">
        <f>SUM(I56,I80)</f>
        <v>41650838</v>
      </c>
    </row>
    <row r="83" spans="2:9" ht="10" customHeight="1" thickTop="1">
      <c r="B83" s="128"/>
      <c r="C83" s="128"/>
      <c r="D83" s="128"/>
      <c r="G83" s="134"/>
      <c r="H83" s="165"/>
      <c r="I83" s="134"/>
    </row>
    <row r="84" spans="2:9" ht="20.25" customHeight="1">
      <c r="G84" s="166"/>
    </row>
  </sheetData>
  <mergeCells count="3">
    <mergeCell ref="G38:I38"/>
    <mergeCell ref="G8:I8"/>
    <mergeCell ref="G65:I65"/>
  </mergeCells>
  <pageMargins left="0.74803149606299213" right="0.51181102362204722" top="0.74803149606299213" bottom="0.51181102362204722" header="0.51181102362204722" footer="0.23622047244094491"/>
  <pageSetup paperSize="9" firstPageNumber="2" fitToHeight="4" orientation="portrait" blackAndWhite="1" useFirstPageNumber="1" r:id="rId1"/>
  <headerFooter alignWithMargins="0">
    <oddFooter xml:space="preserve">&amp;LThe accompanying notes are an integral part of these interim financial statements.
&amp;C&amp;P
</oddFooter>
  </headerFooter>
  <rowBreaks count="6" manualBreakCount="6">
    <brk id="30" max="16383" man="1"/>
    <brk id="57" max="16383" man="1"/>
    <brk id="90" max="16383" man="1"/>
    <brk id="124" max="16383" man="1"/>
    <brk id="164" max="16383" man="1"/>
    <brk id="198" max="16383" man="1"/>
  </rowBreaks>
  <ignoredErrors>
    <ignoredError sqref="G77:I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0"/>
  <sheetViews>
    <sheetView showGridLines="0" zoomScaleNormal="100" zoomScaleSheetLayoutView="100" workbookViewId="0"/>
  </sheetViews>
  <sheetFormatPr defaultRowHeight="14"/>
  <cols>
    <col min="1" max="1" width="1.81640625" customWidth="1"/>
    <col min="2" max="3" width="2.81640625" customWidth="1"/>
    <col min="4" max="4" width="44.453125" customWidth="1"/>
    <col min="5" max="5" width="6.81640625" style="170" customWidth="1"/>
    <col min="6" max="6" width="1.81640625" customWidth="1"/>
    <col min="7" max="7" width="14.81640625" customWidth="1"/>
    <col min="8" max="8" width="1.81640625" customWidth="1"/>
    <col min="9" max="9" width="14.81640625" customWidth="1"/>
  </cols>
  <sheetData>
    <row r="1" spans="2:9" s="8" customFormat="1" ht="23.15" customHeight="1">
      <c r="B1" s="3" t="s">
        <v>185</v>
      </c>
      <c r="C1" s="3"/>
      <c r="D1" s="3"/>
      <c r="E1" s="14"/>
      <c r="I1" s="221"/>
    </row>
    <row r="2" spans="2:9" s="8" customFormat="1" ht="23.15" customHeight="1">
      <c r="B2" s="62" t="s">
        <v>103</v>
      </c>
      <c r="C2" s="62"/>
      <c r="D2" s="62"/>
      <c r="E2" s="14"/>
      <c r="I2" s="111"/>
    </row>
    <row r="3" spans="2:9" s="8" customFormat="1" ht="23.15" customHeight="1">
      <c r="B3" s="62" t="s">
        <v>225</v>
      </c>
      <c r="C3" s="62"/>
      <c r="D3" s="62"/>
      <c r="E3" s="14"/>
    </row>
    <row r="4" spans="2:9" s="8" customFormat="1" ht="23.15" customHeight="1">
      <c r="B4" s="21"/>
      <c r="C4" s="21"/>
      <c r="D4" s="21"/>
      <c r="E4" s="14"/>
    </row>
    <row r="5" spans="2:9" s="8" customFormat="1" ht="23.15" customHeight="1">
      <c r="B5" s="21"/>
      <c r="C5" s="21"/>
      <c r="D5" s="21"/>
      <c r="E5" s="261" t="s">
        <v>223</v>
      </c>
      <c r="F5" s="27"/>
      <c r="G5" s="16">
        <v>2024</v>
      </c>
      <c r="H5" s="16"/>
      <c r="I5" s="16">
        <v>2023</v>
      </c>
    </row>
    <row r="6" spans="2:9" s="8" customFormat="1" ht="23.15" customHeight="1">
      <c r="B6" s="21"/>
      <c r="C6" s="21"/>
      <c r="D6" s="21"/>
      <c r="E6" s="261"/>
      <c r="F6" s="27"/>
      <c r="G6" s="263" t="s">
        <v>17</v>
      </c>
      <c r="H6" s="263"/>
      <c r="I6" s="263"/>
    </row>
    <row r="7" spans="2:9" s="8" customFormat="1" ht="20.149999999999999" customHeight="1">
      <c r="B7" s="9" t="s">
        <v>54</v>
      </c>
      <c r="C7" s="9"/>
      <c r="D7" s="9"/>
      <c r="E7" s="260">
        <v>3</v>
      </c>
      <c r="G7" s="229">
        <v>6235443</v>
      </c>
      <c r="H7" s="23"/>
      <c r="I7" s="23">
        <v>7185736</v>
      </c>
    </row>
    <row r="8" spans="2:9" s="8" customFormat="1" ht="20.149999999999999" customHeight="1">
      <c r="B8" s="9" t="s">
        <v>3</v>
      </c>
      <c r="C8" s="9"/>
      <c r="D8" s="9"/>
      <c r="E8" s="260">
        <v>3</v>
      </c>
      <c r="G8" s="230">
        <v>-4613292</v>
      </c>
      <c r="H8" s="114"/>
      <c r="I8" s="113">
        <v>-5475594</v>
      </c>
    </row>
    <row r="9" spans="2:9" s="8" customFormat="1" ht="20.149999999999999" customHeight="1">
      <c r="B9" s="21" t="s">
        <v>26</v>
      </c>
      <c r="C9" s="21"/>
      <c r="D9" s="21"/>
      <c r="E9" s="260"/>
      <c r="G9" s="24">
        <f>SUM(G7:G8)</f>
        <v>1622151</v>
      </c>
      <c r="H9" s="13"/>
      <c r="I9" s="24">
        <f>SUM(I7:I8)</f>
        <v>1710142</v>
      </c>
    </row>
    <row r="10" spans="2:9" s="8" customFormat="1" ht="5.15" customHeight="1">
      <c r="B10" s="9"/>
      <c r="C10" s="9"/>
      <c r="D10" s="9"/>
      <c r="E10" s="260"/>
      <c r="G10" s="114"/>
      <c r="H10" s="23"/>
      <c r="I10" s="114"/>
    </row>
    <row r="11" spans="2:9" s="8" customFormat="1" ht="20.149999999999999" customHeight="1">
      <c r="B11" s="9" t="s">
        <v>5</v>
      </c>
      <c r="C11" s="9"/>
      <c r="D11" s="9"/>
      <c r="E11" s="260">
        <v>3</v>
      </c>
      <c r="G11" s="230">
        <v>129960</v>
      </c>
      <c r="H11" s="114"/>
      <c r="I11" s="113">
        <v>173884</v>
      </c>
    </row>
    <row r="12" spans="2:9" s="8" customFormat="1" ht="20.149999999999999" customHeight="1">
      <c r="B12" s="21" t="s">
        <v>45</v>
      </c>
      <c r="C12" s="21"/>
      <c r="D12" s="21"/>
      <c r="E12" s="260"/>
      <c r="G12" s="24">
        <f>SUM(G9:G11)</f>
        <v>1752111</v>
      </c>
      <c r="H12" s="13"/>
      <c r="I12" s="24">
        <f>SUM(I9:I11)</f>
        <v>1884026</v>
      </c>
    </row>
    <row r="13" spans="2:9" s="8" customFormat="1" ht="5.15" customHeight="1">
      <c r="B13" s="9"/>
      <c r="C13" s="9"/>
      <c r="D13" s="9"/>
      <c r="E13" s="260"/>
      <c r="G13" s="114"/>
      <c r="H13" s="23"/>
      <c r="I13" s="114"/>
    </row>
    <row r="14" spans="2:9" s="8" customFormat="1" ht="20.149999999999999" customHeight="1">
      <c r="B14" s="9" t="s">
        <v>90</v>
      </c>
      <c r="C14" s="9"/>
      <c r="D14" s="9"/>
      <c r="E14" s="260">
        <v>3</v>
      </c>
      <c r="G14" s="229">
        <v>-870524</v>
      </c>
      <c r="H14" s="23"/>
      <c r="I14" s="23">
        <v>-892735</v>
      </c>
    </row>
    <row r="15" spans="2:9" s="8" customFormat="1" ht="20.149999999999999" customHeight="1">
      <c r="B15" s="9" t="s">
        <v>4</v>
      </c>
      <c r="C15" s="9"/>
      <c r="D15" s="9"/>
      <c r="E15" s="260">
        <v>3</v>
      </c>
      <c r="G15" s="229">
        <v>-508903</v>
      </c>
      <c r="H15" s="23"/>
      <c r="I15" s="23">
        <v>-514490</v>
      </c>
    </row>
    <row r="16" spans="2:9" s="8" customFormat="1" ht="20.149999999999999" customHeight="1">
      <c r="B16" s="21" t="s">
        <v>46</v>
      </c>
      <c r="C16" s="21"/>
      <c r="D16" s="21"/>
      <c r="E16" s="260"/>
      <c r="G16" s="28">
        <f>SUM(G14:G15)</f>
        <v>-1379427</v>
      </c>
      <c r="H16" s="13"/>
      <c r="I16" s="28">
        <f>SUM(I14:I15)</f>
        <v>-1407225</v>
      </c>
    </row>
    <row r="17" spans="2:9" s="8" customFormat="1" ht="5.15" customHeight="1">
      <c r="B17" s="9"/>
      <c r="C17" s="9"/>
      <c r="D17" s="9"/>
      <c r="E17" s="260"/>
      <c r="G17" s="22"/>
      <c r="H17" s="23"/>
      <c r="I17" s="22"/>
    </row>
    <row r="18" spans="2:9" s="8" customFormat="1" ht="20.149999999999999" customHeight="1">
      <c r="B18" s="21" t="s">
        <v>48</v>
      </c>
      <c r="C18" s="21"/>
      <c r="D18" s="21"/>
      <c r="E18" s="260"/>
      <c r="G18" s="24">
        <f>SUM(G12,G16)</f>
        <v>372684</v>
      </c>
      <c r="H18" s="13"/>
      <c r="I18" s="24">
        <f>SUM(I12,I16)</f>
        <v>476801</v>
      </c>
    </row>
    <row r="19" spans="2:9" s="8" customFormat="1" ht="5.15" customHeight="1">
      <c r="B19" s="9"/>
      <c r="C19" s="9"/>
      <c r="D19" s="9"/>
      <c r="E19" s="260"/>
      <c r="G19" s="22"/>
      <c r="H19" s="23"/>
      <c r="I19" s="22"/>
    </row>
    <row r="20" spans="2:9" s="8" customFormat="1" ht="20.149999999999999" customHeight="1">
      <c r="B20" s="9" t="s">
        <v>44</v>
      </c>
      <c r="C20" s="9"/>
      <c r="D20" s="9"/>
      <c r="E20" s="260"/>
      <c r="G20" s="229">
        <v>-119498</v>
      </c>
      <c r="H20" s="23"/>
      <c r="I20" s="22">
        <v>-137135</v>
      </c>
    </row>
    <row r="21" spans="2:9" s="8" customFormat="1" ht="20.149999999999999" customHeight="1">
      <c r="B21" s="9" t="s">
        <v>173</v>
      </c>
      <c r="C21" s="9"/>
      <c r="D21" s="9"/>
      <c r="E21" s="260"/>
      <c r="G21" s="231"/>
      <c r="H21" s="23"/>
      <c r="I21" s="22"/>
    </row>
    <row r="22" spans="2:9" s="8" customFormat="1" ht="20.149999999999999" customHeight="1">
      <c r="B22" s="9"/>
      <c r="C22" s="9" t="s">
        <v>125</v>
      </c>
      <c r="D22" s="9"/>
      <c r="E22" s="260"/>
      <c r="G22" s="115">
        <v>699</v>
      </c>
      <c r="H22" s="23"/>
      <c r="I22" s="115">
        <v>408</v>
      </c>
    </row>
    <row r="23" spans="2:9" s="8" customFormat="1" ht="20.149999999999999" customHeight="1">
      <c r="B23" s="27" t="s">
        <v>174</v>
      </c>
      <c r="C23" s="27"/>
      <c r="D23" s="27"/>
      <c r="E23" s="260"/>
      <c r="G23" s="25">
        <f>SUM(G18:G22)</f>
        <v>253885</v>
      </c>
      <c r="H23" s="13"/>
      <c r="I23" s="25">
        <f>SUM(I18:I22)</f>
        <v>340074</v>
      </c>
    </row>
    <row r="24" spans="2:9" s="8" customFormat="1" ht="5.15" customHeight="1">
      <c r="B24" s="21"/>
      <c r="C24" s="21"/>
      <c r="D24" s="21"/>
      <c r="E24" s="260"/>
      <c r="G24" s="13"/>
      <c r="H24" s="13"/>
      <c r="I24" s="13"/>
    </row>
    <row r="25" spans="2:9" s="8" customFormat="1" ht="20.149999999999999" customHeight="1">
      <c r="B25" s="64" t="s">
        <v>55</v>
      </c>
      <c r="C25" s="9"/>
      <c r="D25" s="9"/>
      <c r="E25" s="260"/>
      <c r="G25" s="113">
        <v>-57218</v>
      </c>
      <c r="H25" s="23"/>
      <c r="I25" s="113">
        <v>-72621</v>
      </c>
    </row>
    <row r="26" spans="2:9" s="8" customFormat="1" ht="20.149999999999999" customHeight="1" thickBot="1">
      <c r="B26" s="21" t="s">
        <v>189</v>
      </c>
      <c r="C26" s="21"/>
      <c r="D26" s="21"/>
      <c r="E26" s="260"/>
      <c r="G26" s="15">
        <f>SUM(G23:G25)</f>
        <v>196667</v>
      </c>
      <c r="H26" s="23"/>
      <c r="I26" s="15">
        <f t="shared" ref="I26" si="0">SUM(I23:I25)</f>
        <v>267453</v>
      </c>
    </row>
    <row r="27" spans="2:9" s="8" customFormat="1" ht="5.15" customHeight="1" thickTop="1">
      <c r="B27" s="21"/>
      <c r="C27" s="21"/>
      <c r="D27" s="21"/>
      <c r="E27" s="260"/>
      <c r="G27" s="13"/>
      <c r="H27" s="23"/>
      <c r="I27" s="13"/>
    </row>
    <row r="28" spans="2:9" s="8" customFormat="1" ht="20.149999999999999" customHeight="1">
      <c r="B28" s="64" t="s">
        <v>218</v>
      </c>
      <c r="C28" s="9"/>
      <c r="D28" s="9"/>
      <c r="E28" s="260"/>
      <c r="G28" s="13"/>
      <c r="H28" s="23"/>
      <c r="I28" s="13"/>
    </row>
    <row r="29" spans="2:9" s="8" customFormat="1" ht="20.149999999999999" customHeight="1">
      <c r="B29" s="64"/>
      <c r="C29" s="21" t="s">
        <v>152</v>
      </c>
      <c r="D29" s="21"/>
      <c r="E29" s="252"/>
      <c r="F29" s="2"/>
      <c r="G29" s="29">
        <f>G26-G30</f>
        <v>188990</v>
      </c>
      <c r="H29" s="13"/>
      <c r="I29" s="232">
        <f>I26-I30</f>
        <v>228180</v>
      </c>
    </row>
    <row r="30" spans="2:9" s="8" customFormat="1" ht="20.149999999999999" customHeight="1">
      <c r="B30" s="9"/>
      <c r="C30" s="9" t="s">
        <v>53</v>
      </c>
      <c r="D30" s="9"/>
      <c r="E30" s="260"/>
      <c r="G30" s="113">
        <v>7677</v>
      </c>
      <c r="H30" s="13"/>
      <c r="I30" s="113">
        <v>39273</v>
      </c>
    </row>
    <row r="31" spans="2:9" s="8" customFormat="1" ht="20.149999999999999" customHeight="1" thickBot="1">
      <c r="B31" s="21"/>
      <c r="C31" s="21"/>
      <c r="D31" s="21"/>
      <c r="E31" s="260"/>
      <c r="G31" s="116">
        <f>SUM(G29:G30)</f>
        <v>196667</v>
      </c>
      <c r="H31" s="13"/>
      <c r="I31" s="116">
        <f>SUM(I29:I30)</f>
        <v>267453</v>
      </c>
    </row>
    <row r="32" spans="2:9" s="8" customFormat="1" ht="10" customHeight="1" thickTop="1">
      <c r="B32" s="21"/>
      <c r="C32" s="21"/>
      <c r="D32" s="21"/>
      <c r="E32" s="260"/>
      <c r="G32" s="22"/>
      <c r="H32" s="13"/>
      <c r="I32" s="22"/>
    </row>
    <row r="33" spans="1:9" s="8" customFormat="1" ht="20.149999999999999" customHeight="1">
      <c r="B33" s="20" t="s">
        <v>199</v>
      </c>
      <c r="C33" s="20"/>
      <c r="D33" s="20"/>
      <c r="E33" s="260"/>
      <c r="G33" s="22"/>
      <c r="H33" s="13"/>
      <c r="I33" s="22"/>
    </row>
    <row r="34" spans="1:9" s="8" customFormat="1" ht="20.149999999999999" customHeight="1" thickBot="1">
      <c r="B34" s="21" t="s">
        <v>179</v>
      </c>
      <c r="D34" s="21"/>
      <c r="E34" s="260">
        <v>8</v>
      </c>
      <c r="G34" s="141">
        <v>0.11</v>
      </c>
      <c r="H34" s="30"/>
      <c r="I34" s="141">
        <v>0.19</v>
      </c>
    </row>
    <row r="35" spans="1:9" s="8" customFormat="1" ht="10" customHeight="1" thickTop="1">
      <c r="B35" s="21"/>
      <c r="C35" s="21"/>
      <c r="D35" s="21"/>
      <c r="E35" s="14"/>
      <c r="G35" s="18"/>
      <c r="H35" s="19"/>
      <c r="I35" s="18"/>
    </row>
    <row r="36" spans="1:9" s="8" customFormat="1" ht="23.15" customHeight="1">
      <c r="A36" s="169"/>
      <c r="B36" s="3" t="s">
        <v>185</v>
      </c>
      <c r="C36" s="3"/>
      <c r="D36" s="3"/>
      <c r="E36" s="14"/>
      <c r="I36" s="221"/>
    </row>
    <row r="37" spans="1:9" s="8" customFormat="1" ht="23.15" customHeight="1">
      <c r="B37" s="62" t="s">
        <v>104</v>
      </c>
      <c r="C37" s="62"/>
      <c r="D37" s="62"/>
      <c r="E37" s="14"/>
      <c r="I37" s="111"/>
    </row>
    <row r="38" spans="1:9" s="8" customFormat="1" ht="23.15" customHeight="1">
      <c r="B38" s="62" t="str">
        <f>B3</f>
        <v>For the three-month period ended 30 September 2024 (Unaudited)</v>
      </c>
      <c r="C38" s="62"/>
      <c r="D38" s="62"/>
      <c r="E38" s="14"/>
    </row>
    <row r="39" spans="1:9" s="8" customFormat="1" ht="23.15" customHeight="1">
      <c r="B39" s="21"/>
      <c r="C39" s="21"/>
      <c r="D39" s="21"/>
      <c r="E39" s="14"/>
    </row>
    <row r="40" spans="1:9" s="8" customFormat="1" ht="23.15" customHeight="1">
      <c r="B40" s="21"/>
      <c r="C40" s="21"/>
      <c r="D40" s="21"/>
      <c r="E40" s="225"/>
      <c r="F40" s="27"/>
      <c r="G40" s="16">
        <f>G5</f>
        <v>2024</v>
      </c>
      <c r="H40" s="16"/>
      <c r="I40" s="16">
        <f>I5</f>
        <v>2023</v>
      </c>
    </row>
    <row r="41" spans="1:9" s="8" customFormat="1" ht="23.15" customHeight="1">
      <c r="B41" s="21"/>
      <c r="C41" s="21"/>
      <c r="D41" s="21"/>
      <c r="E41" s="225"/>
      <c r="F41" s="27"/>
      <c r="G41" s="263" t="s">
        <v>17</v>
      </c>
      <c r="H41" s="263"/>
      <c r="I41" s="263"/>
    </row>
    <row r="42" spans="1:9" s="8" customFormat="1" ht="20.149999999999999" customHeight="1">
      <c r="B42" s="21" t="s">
        <v>189</v>
      </c>
      <c r="C42" s="21"/>
      <c r="D42" s="21"/>
      <c r="E42" s="225"/>
      <c r="F42" s="2"/>
      <c r="G42" s="13">
        <f>G26</f>
        <v>196667</v>
      </c>
      <c r="H42" s="13"/>
      <c r="I42" s="13">
        <f>I26</f>
        <v>267453</v>
      </c>
    </row>
    <row r="43" spans="1:9" s="8" customFormat="1" ht="10" customHeight="1">
      <c r="B43" s="21"/>
      <c r="C43" s="21"/>
      <c r="D43" s="21"/>
      <c r="E43" s="17"/>
      <c r="F43" s="2"/>
      <c r="G43" s="13"/>
      <c r="H43" s="13"/>
      <c r="I43" s="13"/>
    </row>
    <row r="44" spans="1:9" s="8" customFormat="1" ht="20.149999999999999" customHeight="1">
      <c r="B44" s="21" t="s">
        <v>56</v>
      </c>
      <c r="C44" s="9"/>
      <c r="D44" s="9"/>
      <c r="E44" s="14"/>
      <c r="G44" s="114"/>
      <c r="H44" s="23"/>
      <c r="I44" s="114"/>
    </row>
    <row r="45" spans="1:9" s="8" customFormat="1" ht="20.149999999999999" customHeight="1">
      <c r="B45" s="69" t="s">
        <v>190</v>
      </c>
      <c r="C45" s="69"/>
      <c r="D45" s="69"/>
      <c r="E45" s="14"/>
      <c r="G45" s="112"/>
      <c r="H45" s="23"/>
      <c r="I45" s="112"/>
    </row>
    <row r="46" spans="1:9" s="8" customFormat="1" ht="20.149999999999999" customHeight="1">
      <c r="B46" s="64" t="s">
        <v>191</v>
      </c>
      <c r="C46" s="9"/>
      <c r="D46" s="9"/>
      <c r="E46" s="14"/>
      <c r="G46" s="112">
        <v>-1515822</v>
      </c>
      <c r="H46" s="114"/>
      <c r="I46" s="112">
        <v>-121344</v>
      </c>
    </row>
    <row r="47" spans="1:9" s="8" customFormat="1" ht="20.149999999999999" customHeight="1">
      <c r="B47" s="64" t="s">
        <v>176</v>
      </c>
      <c r="C47" s="64"/>
      <c r="D47" s="9"/>
      <c r="E47" s="14"/>
      <c r="G47" s="112"/>
      <c r="H47" s="114"/>
      <c r="I47" s="112"/>
    </row>
    <row r="48" spans="1:9" s="8" customFormat="1" ht="20.149999999999999" customHeight="1">
      <c r="B48" s="63"/>
      <c r="C48" s="64" t="s">
        <v>175</v>
      </c>
      <c r="D48" s="9"/>
      <c r="E48" s="14"/>
      <c r="G48" s="112">
        <v>0</v>
      </c>
      <c r="H48" s="114"/>
      <c r="I48" s="112">
        <v>34</v>
      </c>
    </row>
    <row r="49" spans="2:9" s="8" customFormat="1" ht="20.149999999999999" customHeight="1">
      <c r="B49" s="2" t="s">
        <v>148</v>
      </c>
      <c r="C49" s="21"/>
      <c r="D49" s="9"/>
      <c r="E49" s="14"/>
      <c r="G49" s="117"/>
      <c r="H49" s="23"/>
      <c r="I49" s="117"/>
    </row>
    <row r="50" spans="2:9" s="8" customFormat="1" ht="20.149999999999999" customHeight="1">
      <c r="B50" s="2"/>
      <c r="C50" s="21" t="s">
        <v>145</v>
      </c>
      <c r="D50" s="9"/>
      <c r="E50" s="14"/>
      <c r="G50" s="29">
        <f>SUM(G46:G48)</f>
        <v>-1515822</v>
      </c>
      <c r="H50" s="23"/>
      <c r="I50" s="29">
        <f>SUM(I46:I48)</f>
        <v>-121310</v>
      </c>
    </row>
    <row r="51" spans="2:9" s="8" customFormat="1" ht="5.15" customHeight="1">
      <c r="B51" s="2"/>
      <c r="C51" s="64"/>
      <c r="D51" s="64"/>
      <c r="E51" s="14"/>
      <c r="G51" s="112"/>
      <c r="H51" s="23"/>
      <c r="I51" s="112"/>
    </row>
    <row r="52" spans="2:9" s="8" customFormat="1" ht="20.149999999999999" customHeight="1">
      <c r="B52" s="21" t="s">
        <v>134</v>
      </c>
      <c r="C52" s="21"/>
      <c r="D52" s="21"/>
      <c r="E52" s="14"/>
      <c r="G52" s="10">
        <f>SUM(G50)</f>
        <v>-1515822</v>
      </c>
      <c r="H52" s="23"/>
      <c r="I52" s="10">
        <f>SUM(I50)</f>
        <v>-121310</v>
      </c>
    </row>
    <row r="53" spans="2:9" s="8" customFormat="1" ht="5.15" customHeight="1">
      <c r="B53" s="21"/>
      <c r="C53" s="21"/>
      <c r="D53" s="21"/>
      <c r="E53" s="14"/>
      <c r="G53" s="13"/>
      <c r="H53" s="23"/>
      <c r="I53" s="13"/>
    </row>
    <row r="54" spans="2:9" s="8" customFormat="1" ht="20.149999999999999" customHeight="1" thickBot="1">
      <c r="B54" s="21" t="s">
        <v>135</v>
      </c>
      <c r="C54" s="21"/>
      <c r="D54" s="21"/>
      <c r="E54" s="14"/>
      <c r="G54" s="15">
        <f>SUM(G42,G52)</f>
        <v>-1319155</v>
      </c>
      <c r="H54" s="23"/>
      <c r="I54" s="15">
        <f>SUM(I42,I52)</f>
        <v>146143</v>
      </c>
    </row>
    <row r="55" spans="2:9" s="8" customFormat="1" ht="5.15" customHeight="1" thickTop="1">
      <c r="B55" s="21"/>
      <c r="C55" s="21"/>
      <c r="D55" s="21"/>
      <c r="E55" s="14"/>
      <c r="G55" s="13"/>
      <c r="H55" s="23"/>
      <c r="I55" s="13"/>
    </row>
    <row r="56" spans="2:9" s="8" customFormat="1" ht="20.149999999999999" customHeight="1">
      <c r="B56" s="9" t="s">
        <v>80</v>
      </c>
      <c r="C56" s="9"/>
      <c r="D56" s="9"/>
      <c r="E56" s="14"/>
      <c r="G56" s="13"/>
      <c r="H56" s="13"/>
      <c r="I56" s="13"/>
    </row>
    <row r="57" spans="2:9" s="8" customFormat="1" ht="20.149999999999999" customHeight="1">
      <c r="B57" s="21"/>
      <c r="C57" s="21" t="s">
        <v>152</v>
      </c>
      <c r="D57" s="21"/>
      <c r="E57" s="17"/>
      <c r="F57" s="2"/>
      <c r="G57" s="11">
        <f>G54-G58</f>
        <v>-1289847</v>
      </c>
      <c r="H57" s="13"/>
      <c r="I57" s="11">
        <f>I54-I58</f>
        <v>103677</v>
      </c>
    </row>
    <row r="58" spans="2:9" s="8" customFormat="1" ht="20.149999999999999" customHeight="1">
      <c r="B58" s="9"/>
      <c r="C58" s="9" t="s">
        <v>53</v>
      </c>
      <c r="D58" s="9"/>
      <c r="E58" s="14"/>
      <c r="G58" s="118">
        <v>-29308</v>
      </c>
      <c r="H58" s="119"/>
      <c r="I58" s="113">
        <v>42466</v>
      </c>
    </row>
    <row r="59" spans="2:9" s="8" customFormat="1" ht="20.149999999999999" customHeight="1" thickBot="1">
      <c r="B59" s="21"/>
      <c r="C59" s="21"/>
      <c r="D59" s="21"/>
      <c r="E59" s="14"/>
      <c r="G59" s="116">
        <f>SUM(G57:G58)</f>
        <v>-1319155</v>
      </c>
      <c r="H59" s="119"/>
      <c r="I59" s="116">
        <f>SUM(I57:I58)</f>
        <v>146143</v>
      </c>
    </row>
    <row r="60" spans="2:9" ht="14.5" thickTop="1"/>
  </sheetData>
  <mergeCells count="2">
    <mergeCell ref="G6:I6"/>
    <mergeCell ref="G41:I41"/>
  </mergeCells>
  <pageMargins left="0.74803149606299213" right="0.51181102362204722" top="0.74803149606299213" bottom="0.51181102362204722" header="0.51181102362204722" footer="0.23622047244094491"/>
  <pageSetup paperSize="9" firstPageNumber="5" orientation="portrait" blackAndWhite="1" useFirstPageNumber="1" r:id="rId1"/>
  <headerFooter alignWithMargins="0">
    <oddFooter xml:space="preserve">&amp;LThe accompanying notes are an integral part of these interim financial statements.
&amp;C&amp;P
</oddFooter>
  </headerFooter>
  <rowBreaks count="1" manualBreakCount="1">
    <brk id="35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8676-07A9-4CE5-836F-781C34A649F9}">
  <dimension ref="A1:I69"/>
  <sheetViews>
    <sheetView showGridLines="0" zoomScaleNormal="100" zoomScaleSheetLayoutView="100" workbookViewId="0"/>
  </sheetViews>
  <sheetFormatPr defaultColWidth="9.1796875" defaultRowHeight="14"/>
  <cols>
    <col min="1" max="1" width="1.81640625" style="145" customWidth="1"/>
    <col min="2" max="3" width="2.81640625" style="145" customWidth="1"/>
    <col min="4" max="4" width="44.453125" style="145" customWidth="1"/>
    <col min="5" max="5" width="6.81640625" style="145" customWidth="1"/>
    <col min="6" max="6" width="1.81640625" style="145" customWidth="1"/>
    <col min="7" max="7" width="14.81640625" style="238" customWidth="1"/>
    <col min="8" max="8" width="1.81640625" style="238" customWidth="1"/>
    <col min="9" max="9" width="14.81640625" style="238" customWidth="1"/>
    <col min="10" max="16384" width="9.1796875" style="145"/>
  </cols>
  <sheetData>
    <row r="1" spans="2:9" s="172" customFormat="1" ht="23.15" customHeight="1">
      <c r="B1" s="120" t="s">
        <v>185</v>
      </c>
      <c r="C1" s="120"/>
      <c r="D1" s="120"/>
      <c r="E1" s="171"/>
      <c r="G1" s="158"/>
      <c r="H1" s="158"/>
      <c r="I1" s="221"/>
    </row>
    <row r="2" spans="2:9" s="172" customFormat="1" ht="23.15" customHeight="1">
      <c r="B2" s="125" t="s">
        <v>103</v>
      </c>
      <c r="C2" s="125"/>
      <c r="D2" s="125"/>
      <c r="E2" s="171"/>
      <c r="G2" s="158"/>
      <c r="H2" s="158"/>
      <c r="I2" s="162"/>
    </row>
    <row r="3" spans="2:9" s="172" customFormat="1" ht="23.15" customHeight="1">
      <c r="B3" s="125" t="s">
        <v>226</v>
      </c>
      <c r="C3" s="125"/>
      <c r="D3" s="125"/>
      <c r="E3" s="171"/>
      <c r="G3" s="158"/>
      <c r="H3" s="158"/>
      <c r="I3" s="158"/>
    </row>
    <row r="4" spans="2:9" s="172" customFormat="1" ht="23.15" customHeight="1">
      <c r="B4" s="128"/>
      <c r="C4" s="128"/>
      <c r="D4" s="128"/>
      <c r="E4" s="171"/>
      <c r="G4" s="158"/>
      <c r="H4" s="158"/>
      <c r="I4" s="158"/>
    </row>
    <row r="5" spans="2:9" s="172" customFormat="1" ht="23.15" customHeight="1">
      <c r="B5" s="128"/>
      <c r="C5" s="128"/>
      <c r="D5" s="128"/>
      <c r="E5" s="260" t="s">
        <v>223</v>
      </c>
      <c r="F5" s="132"/>
      <c r="G5" s="161">
        <v>2024</v>
      </c>
      <c r="H5" s="161"/>
      <c r="I5" s="161">
        <v>2023</v>
      </c>
    </row>
    <row r="6" spans="2:9" s="172" customFormat="1" ht="23.15" customHeight="1">
      <c r="B6" s="128"/>
      <c r="C6" s="128"/>
      <c r="D6" s="128"/>
      <c r="E6" s="260"/>
      <c r="F6" s="132"/>
      <c r="G6" s="262" t="s">
        <v>17</v>
      </c>
      <c r="H6" s="262"/>
      <c r="I6" s="262"/>
    </row>
    <row r="7" spans="2:9" s="172" customFormat="1" ht="20.149999999999999" customHeight="1">
      <c r="B7" s="173" t="s">
        <v>54</v>
      </c>
      <c r="C7" s="173"/>
      <c r="D7" s="173"/>
      <c r="E7" s="260">
        <v>3</v>
      </c>
      <c r="G7" s="165">
        <v>19585072</v>
      </c>
      <c r="H7" s="165"/>
      <c r="I7" s="165">
        <v>21509685</v>
      </c>
    </row>
    <row r="8" spans="2:9" s="172" customFormat="1" ht="20.149999999999999" customHeight="1">
      <c r="B8" s="173" t="s">
        <v>3</v>
      </c>
      <c r="C8" s="173"/>
      <c r="D8" s="173"/>
      <c r="E8" s="260">
        <v>3</v>
      </c>
      <c r="G8" s="168">
        <v>-14548373</v>
      </c>
      <c r="H8" s="165"/>
      <c r="I8" s="168">
        <v>-16430533</v>
      </c>
    </row>
    <row r="9" spans="2:9" s="172" customFormat="1" ht="20.149999999999999" customHeight="1">
      <c r="B9" s="128" t="s">
        <v>26</v>
      </c>
      <c r="C9" s="128"/>
      <c r="D9" s="128"/>
      <c r="E9" s="260"/>
      <c r="G9" s="24">
        <f>SUM(G7:G8)</f>
        <v>5036699</v>
      </c>
      <c r="H9" s="131"/>
      <c r="I9" s="24">
        <f>SUM(I7:I8)</f>
        <v>5079152</v>
      </c>
    </row>
    <row r="10" spans="2:9" s="172" customFormat="1" ht="5.15" customHeight="1">
      <c r="B10" s="173"/>
      <c r="C10" s="173"/>
      <c r="D10" s="173"/>
      <c r="E10" s="260"/>
      <c r="G10" s="165"/>
      <c r="H10" s="165"/>
      <c r="I10" s="165"/>
    </row>
    <row r="11" spans="2:9" s="172" customFormat="1" ht="20.149999999999999" customHeight="1">
      <c r="B11" s="173" t="s">
        <v>5</v>
      </c>
      <c r="C11" s="173"/>
      <c r="D11" s="173"/>
      <c r="E11" s="260">
        <v>3</v>
      </c>
      <c r="G11" s="168">
        <v>430857</v>
      </c>
      <c r="H11" s="165"/>
      <c r="I11" s="168">
        <v>476062</v>
      </c>
    </row>
    <row r="12" spans="2:9" s="172" customFormat="1" ht="20.149999999999999" customHeight="1">
      <c r="B12" s="128" t="s">
        <v>45</v>
      </c>
      <c r="C12" s="128"/>
      <c r="D12" s="128"/>
      <c r="E12" s="260"/>
      <c r="G12" s="24">
        <f>SUM(G9:G11)</f>
        <v>5467556</v>
      </c>
      <c r="H12" s="131"/>
      <c r="I12" s="24">
        <f>SUM(I9:I11)</f>
        <v>5555214</v>
      </c>
    </row>
    <row r="13" spans="2:9" s="172" customFormat="1" ht="5.15" customHeight="1">
      <c r="B13" s="173"/>
      <c r="C13" s="173"/>
      <c r="D13" s="173"/>
      <c r="E13" s="260"/>
      <c r="G13" s="165"/>
      <c r="H13" s="165"/>
      <c r="I13" s="165"/>
    </row>
    <row r="14" spans="2:9" s="172" customFormat="1" ht="20.149999999999999" customHeight="1">
      <c r="B14" s="173" t="s">
        <v>90</v>
      </c>
      <c r="C14" s="173"/>
      <c r="D14" s="173"/>
      <c r="E14" s="260">
        <v>3</v>
      </c>
      <c r="G14" s="165">
        <v>-2621407</v>
      </c>
      <c r="H14" s="165"/>
      <c r="I14" s="165">
        <v>-2658712</v>
      </c>
    </row>
    <row r="15" spans="2:9" s="172" customFormat="1" ht="20.149999999999999" customHeight="1">
      <c r="B15" s="173" t="s">
        <v>4</v>
      </c>
      <c r="C15" s="173"/>
      <c r="D15" s="173"/>
      <c r="E15" s="260">
        <v>3</v>
      </c>
      <c r="G15" s="165">
        <v>-1498722</v>
      </c>
      <c r="H15" s="165"/>
      <c r="I15" s="165">
        <v>-1568990</v>
      </c>
    </row>
    <row r="16" spans="2:9" s="172" customFormat="1" ht="20.149999999999999" customHeight="1">
      <c r="B16" s="173" t="s">
        <v>170</v>
      </c>
      <c r="C16" s="173"/>
      <c r="D16" s="173"/>
      <c r="E16" s="260"/>
      <c r="G16" s="165"/>
      <c r="H16" s="165"/>
      <c r="I16" s="165"/>
    </row>
    <row r="17" spans="2:9" s="172" customFormat="1" ht="20.149999999999999" customHeight="1">
      <c r="B17" s="173"/>
      <c r="C17" s="173" t="s">
        <v>169</v>
      </c>
      <c r="E17" s="260"/>
      <c r="G17" s="165">
        <v>0</v>
      </c>
      <c r="H17" s="165"/>
      <c r="I17" s="165">
        <v>-248725</v>
      </c>
    </row>
    <row r="18" spans="2:9" s="172" customFormat="1" ht="20.149999999999999" customHeight="1">
      <c r="B18" s="128" t="s">
        <v>46</v>
      </c>
      <c r="C18" s="128"/>
      <c r="D18" s="173"/>
      <c r="E18" s="260"/>
      <c r="G18" s="28">
        <f>SUM(G14:G17)</f>
        <v>-4120129</v>
      </c>
      <c r="H18" s="131"/>
      <c r="I18" s="28">
        <f>SUM(I14:I17)</f>
        <v>-4476427</v>
      </c>
    </row>
    <row r="19" spans="2:9" s="172" customFormat="1" ht="5.15" customHeight="1">
      <c r="B19" s="173"/>
      <c r="C19" s="173"/>
      <c r="D19" s="173"/>
      <c r="E19" s="260"/>
      <c r="G19" s="164"/>
      <c r="H19" s="165"/>
      <c r="I19" s="164"/>
    </row>
    <row r="20" spans="2:9" s="172" customFormat="1" ht="20.149999999999999" customHeight="1">
      <c r="B20" s="128" t="s">
        <v>48</v>
      </c>
      <c r="C20" s="128"/>
      <c r="D20" s="128"/>
      <c r="E20" s="260"/>
      <c r="G20" s="24">
        <f>SUM(G12,G18)</f>
        <v>1347427</v>
      </c>
      <c r="H20" s="131"/>
      <c r="I20" s="24">
        <f>SUM(I12,I18)</f>
        <v>1078787</v>
      </c>
    </row>
    <row r="21" spans="2:9" s="172" customFormat="1" ht="5.15" customHeight="1">
      <c r="B21" s="173"/>
      <c r="C21" s="173"/>
      <c r="D21" s="173"/>
      <c r="E21" s="260"/>
      <c r="G21" s="164"/>
      <c r="H21" s="165"/>
      <c r="I21" s="164"/>
    </row>
    <row r="22" spans="2:9" s="172" customFormat="1" ht="20.149999999999999" customHeight="1">
      <c r="B22" s="173" t="s">
        <v>44</v>
      </c>
      <c r="C22" s="173"/>
      <c r="D22" s="173"/>
      <c r="E22" s="260"/>
      <c r="G22" s="164">
        <v>-379333</v>
      </c>
      <c r="H22" s="165"/>
      <c r="I22" s="164">
        <v>-414887</v>
      </c>
    </row>
    <row r="23" spans="2:9" s="172" customFormat="1" ht="20.149999999999999" customHeight="1">
      <c r="B23" s="173" t="s">
        <v>173</v>
      </c>
      <c r="C23" s="173"/>
      <c r="D23" s="173"/>
      <c r="E23" s="260"/>
      <c r="G23" s="164"/>
      <c r="H23" s="165"/>
      <c r="I23" s="164"/>
    </row>
    <row r="24" spans="2:9" s="172" customFormat="1" ht="20.149999999999999" customHeight="1">
      <c r="B24" s="173"/>
      <c r="C24" s="173" t="s">
        <v>125</v>
      </c>
      <c r="D24" s="173"/>
      <c r="E24" s="260"/>
      <c r="G24" s="233">
        <v>2989</v>
      </c>
      <c r="H24" s="165"/>
      <c r="I24" s="233">
        <v>1303</v>
      </c>
    </row>
    <row r="25" spans="2:9" s="172" customFormat="1" ht="20.149999999999999" customHeight="1">
      <c r="B25" s="132" t="s">
        <v>174</v>
      </c>
      <c r="C25" s="132"/>
      <c r="D25" s="132"/>
      <c r="E25" s="260"/>
      <c r="G25" s="138">
        <f>SUM(G20,G22:G24)</f>
        <v>971083</v>
      </c>
      <c r="H25" s="131"/>
      <c r="I25" s="138">
        <f>SUM(I20,I22:I24)</f>
        <v>665203</v>
      </c>
    </row>
    <row r="26" spans="2:9" s="172" customFormat="1" ht="5.15" customHeight="1">
      <c r="B26" s="128"/>
      <c r="C26" s="128"/>
      <c r="D26" s="128"/>
      <c r="E26" s="260"/>
      <c r="G26" s="131"/>
      <c r="H26" s="131"/>
      <c r="I26" s="131"/>
    </row>
    <row r="27" spans="2:9" s="172" customFormat="1" ht="20.149999999999999" customHeight="1">
      <c r="B27" s="174" t="s">
        <v>55</v>
      </c>
      <c r="C27" s="173"/>
      <c r="D27" s="173"/>
      <c r="E27" s="260"/>
      <c r="G27" s="168">
        <v>-225852</v>
      </c>
      <c r="H27" s="165"/>
      <c r="I27" s="168">
        <v>-361546</v>
      </c>
    </row>
    <row r="28" spans="2:9" s="172" customFormat="1" ht="20.149999999999999" customHeight="1" thickBot="1">
      <c r="B28" s="128" t="s">
        <v>189</v>
      </c>
      <c r="C28" s="128"/>
      <c r="D28" s="128"/>
      <c r="E28" s="260"/>
      <c r="G28" s="133">
        <f>SUM(G25:G27)</f>
        <v>745231</v>
      </c>
      <c r="H28" s="131"/>
      <c r="I28" s="133">
        <f>SUM(I25:I27)</f>
        <v>303657</v>
      </c>
    </row>
    <row r="29" spans="2:9" s="172" customFormat="1" ht="5.15" customHeight="1" thickTop="1">
      <c r="B29" s="128"/>
      <c r="C29" s="128"/>
      <c r="D29" s="128"/>
      <c r="E29" s="260"/>
      <c r="G29" s="131"/>
      <c r="H29" s="131"/>
      <c r="I29" s="131"/>
    </row>
    <row r="30" spans="2:9" s="172" customFormat="1" ht="20.149999999999999" customHeight="1">
      <c r="B30" s="174" t="s">
        <v>218</v>
      </c>
      <c r="C30" s="173"/>
      <c r="D30" s="173"/>
      <c r="E30" s="260"/>
      <c r="G30" s="131"/>
      <c r="H30" s="131"/>
      <c r="I30" s="131"/>
    </row>
    <row r="31" spans="2:9" s="172" customFormat="1" ht="20.149999999999999" customHeight="1">
      <c r="B31" s="128"/>
      <c r="C31" s="128" t="s">
        <v>152</v>
      </c>
      <c r="D31" s="128"/>
      <c r="E31" s="252"/>
      <c r="F31" s="132"/>
      <c r="G31" s="232">
        <f>G28-G32</f>
        <v>730263</v>
      </c>
      <c r="H31" s="131"/>
      <c r="I31" s="232">
        <f>I28-I32</f>
        <v>181888</v>
      </c>
    </row>
    <row r="32" spans="2:9" s="172" customFormat="1" ht="20.149999999999999" customHeight="1">
      <c r="B32" s="173"/>
      <c r="C32" s="173" t="s">
        <v>53</v>
      </c>
      <c r="D32" s="173"/>
      <c r="E32" s="260"/>
      <c r="G32" s="168">
        <v>14968</v>
      </c>
      <c r="H32" s="165"/>
      <c r="I32" s="168">
        <v>121769</v>
      </c>
    </row>
    <row r="33" spans="1:9" s="172" customFormat="1" ht="20.149999999999999" customHeight="1" thickBot="1">
      <c r="B33" s="128"/>
      <c r="C33" s="128"/>
      <c r="D33" s="128"/>
      <c r="E33" s="260"/>
      <c r="G33" s="234">
        <f>SUM(G31:G32)</f>
        <v>745231</v>
      </c>
      <c r="H33" s="165"/>
      <c r="I33" s="234">
        <f>SUM(I31:I32)</f>
        <v>303657</v>
      </c>
    </row>
    <row r="34" spans="1:9" s="172" customFormat="1" ht="10.4" customHeight="1" thickTop="1">
      <c r="B34" s="128"/>
      <c r="C34" s="128"/>
      <c r="D34" s="128"/>
      <c r="E34" s="260"/>
      <c r="G34" s="164"/>
      <c r="H34" s="163"/>
      <c r="I34" s="164"/>
    </row>
    <row r="35" spans="1:9" s="172" customFormat="1" ht="20.149999999999999" customHeight="1">
      <c r="B35" s="127" t="s">
        <v>199</v>
      </c>
      <c r="C35" s="127"/>
      <c r="D35" s="127"/>
      <c r="E35" s="260"/>
      <c r="G35" s="164"/>
      <c r="H35" s="163"/>
      <c r="I35" s="164"/>
    </row>
    <row r="36" spans="1:9" s="172" customFormat="1" ht="20.149999999999999" customHeight="1" thickBot="1">
      <c r="B36" s="128" t="s">
        <v>179</v>
      </c>
      <c r="D36" s="128"/>
      <c r="E36" s="260">
        <v>8</v>
      </c>
      <c r="G36" s="141">
        <v>0.44</v>
      </c>
      <c r="H36" s="175"/>
      <c r="I36" s="141">
        <v>0.16</v>
      </c>
    </row>
    <row r="37" spans="1:9" s="172" customFormat="1" ht="10.4" customHeight="1" thickTop="1">
      <c r="B37" s="128"/>
      <c r="C37" s="128"/>
      <c r="D37" s="128"/>
      <c r="E37" s="14"/>
      <c r="G37" s="134"/>
      <c r="H37" s="134"/>
      <c r="I37" s="134"/>
    </row>
    <row r="38" spans="1:9" s="172" customFormat="1" ht="23.15" customHeight="1">
      <c r="A38" s="121"/>
      <c r="B38" s="120" t="s">
        <v>185</v>
      </c>
      <c r="C38" s="120"/>
      <c r="D38" s="120"/>
      <c r="E38" s="14"/>
      <c r="G38" s="158"/>
      <c r="H38" s="158"/>
      <c r="I38" s="221"/>
    </row>
    <row r="39" spans="1:9" s="172" customFormat="1" ht="23.15" customHeight="1">
      <c r="B39" s="125" t="s">
        <v>104</v>
      </c>
      <c r="C39" s="125"/>
      <c r="D39" s="125"/>
      <c r="E39" s="14"/>
      <c r="G39" s="158"/>
      <c r="H39" s="158"/>
      <c r="I39" s="162"/>
    </row>
    <row r="40" spans="1:9" s="172" customFormat="1" ht="23.15" customHeight="1">
      <c r="B40" s="125" t="str">
        <f>B3</f>
        <v>For the nine-month period ended 30 September 2024 (Unaudited)</v>
      </c>
      <c r="C40" s="125"/>
      <c r="D40" s="125"/>
      <c r="E40" s="14"/>
      <c r="G40" s="158"/>
      <c r="H40" s="158"/>
      <c r="I40" s="158"/>
    </row>
    <row r="41" spans="1:9" s="172" customFormat="1" ht="23.15" customHeight="1">
      <c r="B41" s="128"/>
      <c r="C41" s="128"/>
      <c r="D41" s="128"/>
      <c r="E41" s="14"/>
      <c r="G41" s="158"/>
      <c r="H41" s="158"/>
      <c r="I41" s="158"/>
    </row>
    <row r="42" spans="1:9" s="172" customFormat="1" ht="23.15" customHeight="1">
      <c r="B42" s="128"/>
      <c r="C42" s="128"/>
      <c r="D42" s="128"/>
      <c r="E42" s="14"/>
      <c r="F42" s="132"/>
      <c r="G42" s="161">
        <f>G5</f>
        <v>2024</v>
      </c>
      <c r="H42" s="161"/>
      <c r="I42" s="161">
        <f>I5</f>
        <v>2023</v>
      </c>
    </row>
    <row r="43" spans="1:9" s="172" customFormat="1" ht="23.15" customHeight="1">
      <c r="B43" s="128"/>
      <c r="C43" s="128"/>
      <c r="D43" s="128"/>
      <c r="E43" s="14"/>
      <c r="F43" s="132"/>
      <c r="G43" s="262" t="s">
        <v>17</v>
      </c>
      <c r="H43" s="262"/>
      <c r="I43" s="262"/>
    </row>
    <row r="44" spans="1:9" s="172" customFormat="1" ht="20.149999999999999" customHeight="1">
      <c r="B44" s="128" t="s">
        <v>189</v>
      </c>
      <c r="C44" s="128"/>
      <c r="D44" s="128"/>
      <c r="E44" s="14"/>
      <c r="F44" s="132"/>
      <c r="G44" s="131">
        <f>G28</f>
        <v>745231</v>
      </c>
      <c r="H44" s="131"/>
      <c r="I44" s="131">
        <f>I28</f>
        <v>303657</v>
      </c>
    </row>
    <row r="45" spans="1:9" s="172" customFormat="1" ht="10.4" customHeight="1">
      <c r="B45" s="128"/>
      <c r="C45" s="128"/>
      <c r="D45" s="128"/>
      <c r="E45" s="17"/>
      <c r="F45" s="132"/>
      <c r="G45" s="131"/>
      <c r="H45" s="131"/>
      <c r="I45" s="131"/>
    </row>
    <row r="46" spans="1:9" s="172" customFormat="1" ht="20.149999999999999" customHeight="1">
      <c r="B46" s="128" t="s">
        <v>56</v>
      </c>
      <c r="C46" s="173"/>
      <c r="D46" s="173"/>
      <c r="E46" s="14"/>
      <c r="G46" s="165"/>
      <c r="H46" s="165"/>
      <c r="I46" s="165"/>
    </row>
    <row r="47" spans="1:9" s="172" customFormat="1" ht="20.149999999999999" customHeight="1">
      <c r="B47" s="176" t="s">
        <v>190</v>
      </c>
      <c r="C47" s="176"/>
      <c r="D47" s="176"/>
      <c r="E47" s="14"/>
      <c r="G47" s="167"/>
      <c r="H47" s="165"/>
      <c r="I47" s="167"/>
    </row>
    <row r="48" spans="1:9" s="172" customFormat="1" ht="20.149999999999999" customHeight="1">
      <c r="B48" s="174" t="s">
        <v>191</v>
      </c>
      <c r="C48" s="173"/>
      <c r="D48" s="173"/>
      <c r="E48" s="14"/>
      <c r="G48" s="167">
        <v>-1082067</v>
      </c>
      <c r="H48" s="165"/>
      <c r="I48" s="167">
        <v>492415</v>
      </c>
    </row>
    <row r="49" spans="2:9" s="172" customFormat="1" ht="20.149999999999999" customHeight="1">
      <c r="B49" s="174" t="s">
        <v>176</v>
      </c>
      <c r="C49" s="174"/>
      <c r="D49" s="173"/>
      <c r="E49" s="14"/>
      <c r="G49" s="167"/>
      <c r="H49" s="165"/>
      <c r="I49" s="167"/>
    </row>
    <row r="50" spans="2:9" s="172" customFormat="1" ht="20.149999999999999" customHeight="1">
      <c r="B50" s="146"/>
      <c r="C50" s="174" t="s">
        <v>175</v>
      </c>
      <c r="D50" s="173"/>
      <c r="E50" s="14"/>
      <c r="G50" s="168">
        <v>8636</v>
      </c>
      <c r="H50" s="165"/>
      <c r="I50" s="167">
        <v>3638</v>
      </c>
    </row>
    <row r="51" spans="2:9" s="172" customFormat="1" ht="20.149999999999999" customHeight="1">
      <c r="B51" s="132" t="s">
        <v>148</v>
      </c>
      <c r="C51" s="128"/>
      <c r="D51" s="173"/>
      <c r="E51" s="14"/>
      <c r="G51" s="167"/>
      <c r="H51" s="165"/>
      <c r="I51" s="235"/>
    </row>
    <row r="52" spans="2:9" s="172" customFormat="1" ht="20.149999999999999" customHeight="1">
      <c r="B52" s="132"/>
      <c r="C52" s="128" t="s">
        <v>145</v>
      </c>
      <c r="D52" s="173"/>
      <c r="E52" s="14"/>
      <c r="G52" s="29">
        <f>SUM(G48:G50)</f>
        <v>-1073431</v>
      </c>
      <c r="H52" s="165"/>
      <c r="I52" s="29">
        <f>SUM(I48:I50)</f>
        <v>496053</v>
      </c>
    </row>
    <row r="53" spans="2:9" s="172" customFormat="1" ht="5.15" customHeight="1">
      <c r="B53" s="174"/>
      <c r="C53" s="174"/>
      <c r="D53" s="174"/>
      <c r="E53" s="14"/>
      <c r="G53" s="167"/>
      <c r="H53" s="165"/>
      <c r="I53" s="167"/>
    </row>
    <row r="54" spans="2:9" s="172" customFormat="1" ht="20.149999999999999" customHeight="1">
      <c r="B54" s="176" t="s">
        <v>144</v>
      </c>
      <c r="C54" s="174"/>
      <c r="D54" s="173"/>
      <c r="E54" s="14"/>
      <c r="G54" s="165"/>
      <c r="H54" s="165"/>
      <c r="I54" s="165"/>
    </row>
    <row r="55" spans="2:9" s="172" customFormat="1" ht="20.149999999999999" customHeight="1">
      <c r="B55" s="158" t="s">
        <v>186</v>
      </c>
      <c r="C55" s="174"/>
      <c r="D55" s="173"/>
      <c r="E55" s="14"/>
      <c r="G55" s="167">
        <v>0</v>
      </c>
      <c r="H55" s="165"/>
      <c r="I55" s="167">
        <v>5749</v>
      </c>
    </row>
    <row r="56" spans="2:9" s="172" customFormat="1" ht="20.149999999999999" customHeight="1">
      <c r="B56" s="174" t="s">
        <v>149</v>
      </c>
      <c r="C56" s="173"/>
      <c r="D56" s="173"/>
      <c r="E56" s="14"/>
      <c r="G56" s="167"/>
      <c r="H56" s="165"/>
      <c r="I56" s="167"/>
    </row>
    <row r="57" spans="2:9" s="172" customFormat="1" ht="20.149999999999999" customHeight="1">
      <c r="C57" s="174" t="s">
        <v>147</v>
      </c>
      <c r="D57" s="174"/>
      <c r="E57" s="14"/>
      <c r="G57" s="167">
        <v>0</v>
      </c>
      <c r="H57" s="165"/>
      <c r="I57" s="167">
        <v>-1778</v>
      </c>
    </row>
    <row r="58" spans="2:9" s="172" customFormat="1" ht="20.149999999999999" customHeight="1">
      <c r="B58" s="177" t="s">
        <v>146</v>
      </c>
      <c r="C58" s="177"/>
      <c r="D58" s="174"/>
      <c r="E58" s="14"/>
      <c r="G58" s="235"/>
      <c r="H58" s="165"/>
      <c r="I58" s="235"/>
    </row>
    <row r="59" spans="2:9" s="172" customFormat="1" ht="20.149999999999999" customHeight="1">
      <c r="B59" s="177"/>
      <c r="C59" s="177" t="s">
        <v>145</v>
      </c>
      <c r="D59" s="174"/>
      <c r="E59" s="14"/>
      <c r="G59" s="29">
        <f>SUM(G55:G57)</f>
        <v>0</v>
      </c>
      <c r="H59" s="165"/>
      <c r="I59" s="29">
        <f>SUM(I55:I57)</f>
        <v>3971</v>
      </c>
    </row>
    <row r="60" spans="2:9" s="172" customFormat="1" ht="5.15" customHeight="1">
      <c r="B60" s="132"/>
      <c r="C60" s="174"/>
      <c r="D60" s="174"/>
      <c r="E60" s="14"/>
      <c r="G60" s="167"/>
      <c r="H60" s="165"/>
      <c r="I60" s="167"/>
    </row>
    <row r="61" spans="2:9" s="172" customFormat="1" ht="20.149999999999999" customHeight="1">
      <c r="B61" s="128" t="s">
        <v>134</v>
      </c>
      <c r="C61" s="178"/>
      <c r="D61" s="128"/>
      <c r="E61" s="14"/>
      <c r="G61" s="135">
        <f>SUM(G52,G59)</f>
        <v>-1073431</v>
      </c>
      <c r="H61" s="131"/>
      <c r="I61" s="135">
        <f>SUM(I52,I59)</f>
        <v>500024</v>
      </c>
    </row>
    <row r="62" spans="2:9" s="172" customFormat="1" ht="5.15" customHeight="1">
      <c r="B62" s="128"/>
      <c r="C62" s="128"/>
      <c r="D62" s="128"/>
      <c r="E62" s="14"/>
      <c r="G62" s="131"/>
      <c r="H62" s="131"/>
      <c r="I62" s="131"/>
    </row>
    <row r="63" spans="2:9" s="172" customFormat="1" ht="20.149999999999999" customHeight="1" thickBot="1">
      <c r="B63" s="128" t="s">
        <v>135</v>
      </c>
      <c r="C63" s="128"/>
      <c r="D63" s="128"/>
      <c r="E63" s="14"/>
      <c r="G63" s="133">
        <f>SUM(G44,G61)</f>
        <v>-328200</v>
      </c>
      <c r="H63" s="131"/>
      <c r="I63" s="133">
        <f>SUM(I44,I61)</f>
        <v>803681</v>
      </c>
    </row>
    <row r="64" spans="2:9" s="172" customFormat="1" ht="5.15" customHeight="1" thickTop="1">
      <c r="B64" s="128"/>
      <c r="C64" s="128"/>
      <c r="D64" s="128"/>
      <c r="E64" s="14"/>
      <c r="G64" s="131"/>
      <c r="H64" s="131"/>
      <c r="I64" s="131"/>
    </row>
    <row r="65" spans="2:9" s="172" customFormat="1" ht="20.149999999999999" customHeight="1">
      <c r="B65" s="173" t="s">
        <v>80</v>
      </c>
      <c r="C65" s="173"/>
      <c r="D65" s="173"/>
      <c r="E65" s="14"/>
      <c r="G65" s="131"/>
      <c r="H65" s="131"/>
      <c r="I65" s="131"/>
    </row>
    <row r="66" spans="2:9" s="172" customFormat="1" ht="20.149999999999999" customHeight="1">
      <c r="B66" s="128"/>
      <c r="C66" s="128" t="s">
        <v>152</v>
      </c>
      <c r="D66" s="128"/>
      <c r="E66" s="17"/>
      <c r="F66" s="132"/>
      <c r="G66" s="232">
        <f>G63-G67</f>
        <v>-317600</v>
      </c>
      <c r="H66" s="131"/>
      <c r="I66" s="232">
        <f>I63-I67</f>
        <v>657614</v>
      </c>
    </row>
    <row r="67" spans="2:9" s="172" customFormat="1" ht="20.149999999999999" customHeight="1">
      <c r="B67" s="173"/>
      <c r="C67" s="173" t="s">
        <v>53</v>
      </c>
      <c r="D67" s="173"/>
      <c r="E67" s="14"/>
      <c r="G67" s="236">
        <v>-10600</v>
      </c>
      <c r="H67" s="237"/>
      <c r="I67" s="168">
        <v>146067</v>
      </c>
    </row>
    <row r="68" spans="2:9" s="172" customFormat="1" ht="20.149999999999999" customHeight="1" thickBot="1">
      <c r="B68" s="128"/>
      <c r="C68" s="128"/>
      <c r="D68" s="128"/>
      <c r="E68" s="14"/>
      <c r="G68" s="234">
        <f>SUM(G66:G67)</f>
        <v>-328200</v>
      </c>
      <c r="H68" s="165"/>
      <c r="I68" s="234">
        <f>SUM(I66:I67)</f>
        <v>803681</v>
      </c>
    </row>
    <row r="69" spans="2:9" s="172" customFormat="1" ht="10.4" customHeight="1" thickTop="1">
      <c r="B69" s="173"/>
      <c r="C69" s="173"/>
      <c r="D69" s="173"/>
      <c r="E69" s="171"/>
      <c r="G69" s="158"/>
      <c r="H69" s="158"/>
      <c r="I69" s="158"/>
    </row>
  </sheetData>
  <mergeCells count="2">
    <mergeCell ref="G6:I6"/>
    <mergeCell ref="G43:I43"/>
  </mergeCells>
  <pageMargins left="0.74803149606299213" right="0.51181102362204722" top="0.74803149606299213" bottom="0.51181102362204722" header="0.51181102362204722" footer="0.23622047244094491"/>
  <pageSetup paperSize="9" firstPageNumber="7" orientation="portrait" blackAndWhite="1" useFirstPageNumber="1" r:id="rId1"/>
  <headerFooter alignWithMargins="0">
    <oddFooter xml:space="preserve">&amp;LThe accompanying notes are an integral part of these interim financial statements.
&amp;C&amp;P
</oddFooter>
  </headerFooter>
  <rowBreaks count="1" manualBreakCount="1">
    <brk id="37" min="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497F-BA22-4DF3-8856-0B0B4A97C418}">
  <dimension ref="B1:Z38"/>
  <sheetViews>
    <sheetView showGridLines="0" zoomScaleNormal="100" zoomScaleSheetLayoutView="70" workbookViewId="0"/>
  </sheetViews>
  <sheetFormatPr defaultColWidth="9.1796875" defaultRowHeight="23.15" customHeight="1"/>
  <cols>
    <col min="1" max="3" width="1.81640625" style="85" customWidth="1"/>
    <col min="4" max="4" width="47.81640625" style="85" customWidth="1"/>
    <col min="5" max="5" width="6.81640625" style="37" customWidth="1"/>
    <col min="6" max="6" width="13.81640625" style="103" customWidth="1"/>
    <col min="7" max="7" width="0.81640625" style="103" customWidth="1"/>
    <col min="8" max="8" width="13.81640625" style="103" customWidth="1"/>
    <col min="9" max="9" width="0.81640625" style="85" customWidth="1"/>
    <col min="10" max="10" width="13.81640625" style="103" customWidth="1"/>
    <col min="11" max="11" width="0.81640625" style="85" customWidth="1"/>
    <col min="12" max="12" width="13.81640625" style="103" customWidth="1"/>
    <col min="13" max="13" width="0.81640625" style="103" customWidth="1"/>
    <col min="14" max="14" width="13.81640625" style="103" customWidth="1"/>
    <col min="15" max="15" width="0.81640625" style="103" customWidth="1"/>
    <col min="16" max="16" width="13.81640625" style="103" customWidth="1"/>
    <col min="17" max="17" width="0.81640625" style="103" customWidth="1"/>
    <col min="18" max="18" width="13.81640625" style="103" customWidth="1"/>
    <col min="19" max="19" width="0.81640625" style="103" customWidth="1"/>
    <col min="20" max="20" width="13.81640625" style="103" customWidth="1"/>
    <col min="21" max="21" width="0.81640625" style="103" customWidth="1"/>
    <col min="22" max="22" width="13.81640625" style="103" customWidth="1"/>
    <col min="23" max="23" width="0.81640625" style="103" customWidth="1"/>
    <col min="24" max="24" width="13.81640625" style="103" customWidth="1"/>
    <col min="25" max="25" width="0.81640625" style="103" customWidth="1"/>
    <col min="26" max="26" width="13.81640625" style="103" customWidth="1"/>
    <col min="27" max="16384" width="9.1796875" style="85"/>
  </cols>
  <sheetData>
    <row r="1" spans="2:26" ht="23.15" customHeight="1">
      <c r="B1" s="126" t="s">
        <v>185</v>
      </c>
      <c r="C1" s="102"/>
      <c r="D1" s="102"/>
      <c r="E1" s="102"/>
      <c r="F1" s="102"/>
      <c r="I1" s="102"/>
      <c r="K1" s="102"/>
      <c r="P1" s="102"/>
      <c r="Q1" s="102"/>
      <c r="T1" s="91"/>
      <c r="U1" s="91"/>
      <c r="V1" s="91"/>
      <c r="W1" s="91"/>
      <c r="X1" s="91"/>
      <c r="Y1" s="91"/>
      <c r="Z1" s="221"/>
    </row>
    <row r="2" spans="2:26" ht="23.15" customHeight="1">
      <c r="B2" s="126" t="s">
        <v>111</v>
      </c>
      <c r="C2" s="179"/>
      <c r="D2" s="179"/>
      <c r="E2" s="180"/>
      <c r="F2" s="106"/>
      <c r="I2" s="179"/>
      <c r="K2" s="179"/>
      <c r="P2" s="106"/>
      <c r="Q2" s="106"/>
      <c r="Z2" s="108"/>
    </row>
    <row r="3" spans="2:26" ht="23.15" customHeight="1">
      <c r="B3" s="128" t="s">
        <v>226</v>
      </c>
      <c r="C3" s="179"/>
    </row>
    <row r="4" spans="2:26" ht="9.65" customHeight="1">
      <c r="B4" s="128"/>
      <c r="C4" s="179"/>
    </row>
    <row r="5" spans="2:26" ht="20.149999999999999" customHeight="1">
      <c r="B5" s="84"/>
      <c r="C5" s="84"/>
      <c r="D5" s="50"/>
      <c r="F5" s="85"/>
      <c r="G5" s="80"/>
      <c r="H5" s="80"/>
      <c r="I5" s="84"/>
      <c r="J5" s="181"/>
      <c r="K5" s="84"/>
      <c r="L5" s="39" t="s">
        <v>13</v>
      </c>
      <c r="M5" s="86"/>
      <c r="N5" s="86"/>
      <c r="O5" s="85"/>
      <c r="P5" s="182" t="s">
        <v>108</v>
      </c>
      <c r="Q5" s="86"/>
      <c r="R5" s="183"/>
      <c r="S5" s="86"/>
      <c r="T5" s="86"/>
      <c r="V5" s="80"/>
      <c r="W5" s="80"/>
      <c r="X5" s="80"/>
      <c r="Y5" s="184"/>
    </row>
    <row r="6" spans="2:26" ht="20.149999999999999" customHeight="1">
      <c r="B6" s="84"/>
      <c r="C6" s="84"/>
      <c r="D6" s="84"/>
      <c r="F6" s="95"/>
      <c r="G6" s="95"/>
      <c r="H6" s="95"/>
      <c r="I6" s="84"/>
      <c r="J6" s="184"/>
      <c r="K6" s="84"/>
      <c r="L6" s="185" t="s">
        <v>2</v>
      </c>
      <c r="M6" s="185"/>
      <c r="N6" s="185" t="s">
        <v>82</v>
      </c>
      <c r="P6" s="80"/>
      <c r="R6" s="95" t="s">
        <v>59</v>
      </c>
      <c r="T6" s="80"/>
    </row>
    <row r="7" spans="2:26" ht="20.149999999999999" customHeight="1">
      <c r="B7" s="84"/>
      <c r="C7" s="84"/>
      <c r="D7" s="84"/>
      <c r="F7" s="95"/>
      <c r="G7" s="95"/>
      <c r="H7" s="95"/>
      <c r="I7" s="84"/>
      <c r="J7" s="184"/>
      <c r="K7" s="84"/>
      <c r="L7" s="184"/>
      <c r="M7" s="184"/>
      <c r="N7" s="184"/>
      <c r="P7" s="80"/>
      <c r="R7" s="95" t="s">
        <v>60</v>
      </c>
      <c r="T7" s="80"/>
    </row>
    <row r="8" spans="2:26" ht="20.149999999999999" customHeight="1">
      <c r="B8" s="84"/>
      <c r="C8" s="84"/>
      <c r="D8" s="84"/>
      <c r="G8" s="80"/>
      <c r="H8" s="95"/>
      <c r="I8" s="84"/>
      <c r="J8" s="184"/>
      <c r="K8" s="84"/>
      <c r="L8" s="184"/>
      <c r="M8" s="184"/>
      <c r="N8" s="184"/>
      <c r="P8" s="80" t="s">
        <v>129</v>
      </c>
      <c r="R8" s="95" t="s">
        <v>81</v>
      </c>
      <c r="T8" s="80" t="s">
        <v>93</v>
      </c>
    </row>
    <row r="9" spans="2:26" ht="20.149999999999999" customHeight="1">
      <c r="B9" s="84"/>
      <c r="C9" s="84"/>
      <c r="D9" s="84"/>
      <c r="F9" s="95"/>
      <c r="G9" s="80"/>
      <c r="H9" s="80"/>
      <c r="I9" s="84"/>
      <c r="J9" s="184"/>
      <c r="K9" s="84"/>
      <c r="L9" s="184"/>
      <c r="M9" s="184"/>
      <c r="N9" s="184"/>
      <c r="P9" s="80" t="s">
        <v>130</v>
      </c>
      <c r="R9" s="186" t="s">
        <v>163</v>
      </c>
      <c r="T9" s="80" t="s">
        <v>94</v>
      </c>
      <c r="V9" s="80" t="s">
        <v>67</v>
      </c>
      <c r="W9" s="80"/>
    </row>
    <row r="10" spans="2:26" s="95" customFormat="1" ht="20.149999999999999" customHeight="1">
      <c r="E10" s="37"/>
      <c r="F10" s="95" t="s">
        <v>7</v>
      </c>
      <c r="G10" s="80"/>
      <c r="H10" s="80"/>
      <c r="I10" s="84"/>
      <c r="J10" s="184"/>
      <c r="K10" s="84"/>
      <c r="L10" s="184"/>
      <c r="M10" s="184"/>
      <c r="N10" s="80"/>
      <c r="O10" s="80"/>
      <c r="P10" s="95" t="s">
        <v>131</v>
      </c>
      <c r="Q10" s="103"/>
      <c r="R10" s="95" t="s">
        <v>126</v>
      </c>
      <c r="S10" s="103"/>
      <c r="T10" s="95" t="s">
        <v>95</v>
      </c>
      <c r="U10" s="103"/>
      <c r="V10" s="95" t="s">
        <v>61</v>
      </c>
      <c r="X10" s="95" t="s">
        <v>62</v>
      </c>
      <c r="Y10" s="85"/>
      <c r="Z10" s="95" t="s">
        <v>34</v>
      </c>
    </row>
    <row r="11" spans="2:26" s="95" customFormat="1" ht="20.149999999999999" customHeight="1">
      <c r="E11" s="44"/>
      <c r="F11" s="95" t="s">
        <v>109</v>
      </c>
      <c r="G11" s="80"/>
      <c r="H11" s="80" t="s">
        <v>120</v>
      </c>
      <c r="I11" s="80"/>
      <c r="J11" s="187" t="s">
        <v>120</v>
      </c>
      <c r="L11" s="95" t="s">
        <v>12</v>
      </c>
      <c r="N11" s="80"/>
      <c r="O11" s="80"/>
      <c r="P11" s="80" t="s">
        <v>107</v>
      </c>
      <c r="Q11" s="103"/>
      <c r="R11" s="95" t="s">
        <v>127</v>
      </c>
      <c r="S11" s="103"/>
      <c r="T11" s="95" t="s">
        <v>66</v>
      </c>
      <c r="U11" s="103"/>
      <c r="V11" s="95" t="s">
        <v>74</v>
      </c>
      <c r="X11" s="95" t="s">
        <v>63</v>
      </c>
      <c r="Y11" s="80"/>
      <c r="Z11" s="95" t="s">
        <v>66</v>
      </c>
    </row>
    <row r="12" spans="2:26" s="95" customFormat="1" ht="20.149999999999999" customHeight="1">
      <c r="E12" s="254" t="s">
        <v>223</v>
      </c>
      <c r="F12" s="184" t="s">
        <v>8</v>
      </c>
      <c r="H12" s="80" t="s">
        <v>141</v>
      </c>
      <c r="J12" s="95" t="s">
        <v>172</v>
      </c>
      <c r="L12" s="80" t="s">
        <v>9</v>
      </c>
      <c r="M12" s="80"/>
      <c r="N12" s="80"/>
      <c r="O12" s="80"/>
      <c r="P12" s="80" t="s">
        <v>132</v>
      </c>
      <c r="Q12" s="103"/>
      <c r="R12" s="95" t="s">
        <v>128</v>
      </c>
      <c r="S12" s="103"/>
      <c r="T12" s="80" t="s">
        <v>35</v>
      </c>
      <c r="U12" s="103"/>
      <c r="V12" s="80" t="s">
        <v>153</v>
      </c>
      <c r="W12" s="80"/>
      <c r="X12" s="95" t="s">
        <v>58</v>
      </c>
      <c r="Y12" s="80"/>
      <c r="Z12" s="95" t="s">
        <v>35</v>
      </c>
    </row>
    <row r="13" spans="2:26" s="95" customFormat="1" ht="20.149999999999999" customHeight="1">
      <c r="E13" s="254"/>
      <c r="F13" s="181" t="s">
        <v>17</v>
      </c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</row>
    <row r="14" spans="2:26" ht="22.4" customHeight="1">
      <c r="B14" s="102" t="s">
        <v>151</v>
      </c>
      <c r="C14" s="102"/>
      <c r="E14" s="253"/>
      <c r="F14" s="188">
        <v>7909000</v>
      </c>
      <c r="G14" s="189"/>
      <c r="H14" s="188">
        <v>100</v>
      </c>
      <c r="I14" s="188"/>
      <c r="J14" s="188">
        <v>-4680415</v>
      </c>
      <c r="K14" s="188"/>
      <c r="L14" s="188">
        <v>130100</v>
      </c>
      <c r="M14" s="188"/>
      <c r="N14" s="188">
        <v>14870120</v>
      </c>
      <c r="O14" s="188"/>
      <c r="P14" s="188">
        <v>-2363329</v>
      </c>
      <c r="Q14" s="188"/>
      <c r="R14" s="188">
        <v>-11938</v>
      </c>
      <c r="S14" s="188"/>
      <c r="T14" s="188">
        <f>SUM(P14:R14)</f>
        <v>-2375267</v>
      </c>
      <c r="U14" s="188"/>
      <c r="V14" s="202">
        <f>SUM(F14:N14,T14)</f>
        <v>15853638</v>
      </c>
      <c r="W14" s="188"/>
      <c r="X14" s="188">
        <v>2970964</v>
      </c>
      <c r="Y14" s="188"/>
      <c r="Z14" s="188">
        <f>SUM(V14:X14)</f>
        <v>18824602</v>
      </c>
    </row>
    <row r="15" spans="2:26" ht="22.4" customHeight="1">
      <c r="B15" s="179" t="s">
        <v>73</v>
      </c>
      <c r="C15" s="179"/>
      <c r="E15" s="253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2:26" ht="22.4" customHeight="1">
      <c r="B16" s="179"/>
      <c r="C16" s="179" t="s">
        <v>72</v>
      </c>
      <c r="E16" s="253"/>
      <c r="F16" s="188"/>
      <c r="G16" s="189"/>
      <c r="H16" s="189"/>
      <c r="I16" s="188"/>
      <c r="J16" s="188"/>
      <c r="K16" s="188"/>
      <c r="L16" s="188"/>
      <c r="M16" s="188"/>
      <c r="N16" s="188"/>
      <c r="O16" s="189"/>
      <c r="P16" s="188"/>
      <c r="Q16" s="188"/>
      <c r="R16" s="189"/>
      <c r="S16" s="188"/>
      <c r="T16" s="188"/>
      <c r="U16" s="188"/>
      <c r="V16" s="188"/>
      <c r="W16" s="188"/>
      <c r="X16" s="188"/>
      <c r="Y16" s="188"/>
      <c r="Z16" s="188"/>
    </row>
    <row r="17" spans="2:26" ht="22.4" customHeight="1">
      <c r="B17" s="190"/>
      <c r="C17" s="204" t="s">
        <v>64</v>
      </c>
      <c r="D17" s="205"/>
      <c r="E17" s="253"/>
      <c r="F17" s="188"/>
      <c r="G17" s="189"/>
      <c r="H17" s="189"/>
      <c r="I17" s="188"/>
      <c r="J17" s="188"/>
      <c r="K17" s="188"/>
      <c r="L17" s="188"/>
      <c r="M17" s="188"/>
      <c r="N17" s="188"/>
      <c r="O17" s="189"/>
      <c r="P17" s="188"/>
      <c r="Q17" s="188"/>
      <c r="R17" s="189"/>
      <c r="S17" s="188"/>
      <c r="T17" s="188"/>
      <c r="U17" s="188"/>
      <c r="V17" s="188"/>
      <c r="W17" s="188"/>
      <c r="X17" s="188"/>
      <c r="Y17" s="188"/>
      <c r="Z17" s="188"/>
    </row>
    <row r="18" spans="2:26" ht="22.4" customHeight="1">
      <c r="B18" s="190"/>
      <c r="C18" s="204"/>
      <c r="D18" s="206" t="s">
        <v>68</v>
      </c>
      <c r="E18" s="253"/>
      <c r="F18" s="188"/>
      <c r="G18" s="189"/>
      <c r="H18" s="189"/>
      <c r="I18" s="188"/>
      <c r="J18" s="188"/>
      <c r="K18" s="188"/>
      <c r="L18" s="188"/>
      <c r="M18" s="188"/>
      <c r="N18" s="188"/>
      <c r="O18" s="189"/>
      <c r="P18" s="188"/>
      <c r="Q18" s="188"/>
      <c r="R18" s="189"/>
      <c r="S18" s="188"/>
      <c r="T18" s="188"/>
      <c r="U18" s="188"/>
      <c r="V18" s="188"/>
      <c r="W18" s="188"/>
      <c r="X18" s="188"/>
      <c r="Y18" s="188"/>
      <c r="Z18" s="188"/>
    </row>
    <row r="19" spans="2:26" ht="22.4" customHeight="1">
      <c r="B19" s="191"/>
      <c r="C19" s="205" t="s">
        <v>181</v>
      </c>
      <c r="D19" s="207"/>
      <c r="E19" s="257">
        <v>7</v>
      </c>
      <c r="F19" s="48">
        <v>4200000</v>
      </c>
      <c r="G19" s="193"/>
      <c r="H19" s="193">
        <v>0</v>
      </c>
      <c r="I19" s="192"/>
      <c r="J19" s="192">
        <v>0</v>
      </c>
      <c r="K19" s="192"/>
      <c r="L19" s="192">
        <v>0</v>
      </c>
      <c r="M19" s="192"/>
      <c r="N19" s="192">
        <v>0</v>
      </c>
      <c r="O19" s="193"/>
      <c r="P19" s="192">
        <v>0</v>
      </c>
      <c r="Q19" s="192"/>
      <c r="R19" s="193">
        <v>0</v>
      </c>
      <c r="S19" s="192"/>
      <c r="T19" s="150">
        <f>SUM(P19,R19)</f>
        <v>0</v>
      </c>
      <c r="U19" s="192"/>
      <c r="V19" s="151">
        <f>SUM(F19:N19,T19)</f>
        <v>4200000</v>
      </c>
      <c r="W19" s="150"/>
      <c r="X19" s="192">
        <v>0</v>
      </c>
      <c r="Y19" s="192"/>
      <c r="Z19" s="151">
        <f>SUM(V19:X19)</f>
        <v>4200000</v>
      </c>
    </row>
    <row r="20" spans="2:26" ht="22.4" customHeight="1">
      <c r="B20" s="191"/>
      <c r="C20" s="222" t="s">
        <v>209</v>
      </c>
      <c r="D20" s="207"/>
      <c r="E20" s="251"/>
      <c r="F20" s="48">
        <v>0</v>
      </c>
      <c r="G20" s="193"/>
      <c r="H20" s="193">
        <v>0</v>
      </c>
      <c r="I20" s="192"/>
      <c r="J20" s="192">
        <v>78908</v>
      </c>
      <c r="K20" s="192"/>
      <c r="L20" s="192">
        <v>0</v>
      </c>
      <c r="M20" s="192"/>
      <c r="N20" s="192">
        <v>0</v>
      </c>
      <c r="O20" s="193"/>
      <c r="P20" s="192">
        <v>0</v>
      </c>
      <c r="Q20" s="192"/>
      <c r="R20" s="193">
        <v>0</v>
      </c>
      <c r="S20" s="192"/>
      <c r="T20" s="150">
        <f>SUM(P20,R20)</f>
        <v>0</v>
      </c>
      <c r="U20" s="192"/>
      <c r="V20" s="151">
        <f>SUM(F20:N20,T20)</f>
        <v>78908</v>
      </c>
      <c r="W20" s="150"/>
      <c r="X20" s="192">
        <v>0</v>
      </c>
      <c r="Y20" s="192"/>
      <c r="Z20" s="151">
        <f>SUM(V20:X20)</f>
        <v>78908</v>
      </c>
    </row>
    <row r="21" spans="2:26" ht="22.4" customHeight="1">
      <c r="C21" s="205" t="s">
        <v>70</v>
      </c>
      <c r="D21" s="205"/>
      <c r="E21" s="257">
        <v>9</v>
      </c>
      <c r="F21" s="203">
        <v>0</v>
      </c>
      <c r="G21" s="193"/>
      <c r="H21" s="193">
        <v>0</v>
      </c>
      <c r="I21" s="192"/>
      <c r="J21" s="193">
        <v>0</v>
      </c>
      <c r="K21" s="192"/>
      <c r="L21" s="193">
        <v>0</v>
      </c>
      <c r="M21" s="192"/>
      <c r="N21" s="193">
        <v>-4080134</v>
      </c>
      <c r="O21" s="193"/>
      <c r="P21" s="193">
        <v>0</v>
      </c>
      <c r="Q21" s="192"/>
      <c r="R21" s="193">
        <v>0</v>
      </c>
      <c r="S21" s="192"/>
      <c r="T21" s="152">
        <f>SUM(P21,R21)</f>
        <v>0</v>
      </c>
      <c r="U21" s="192"/>
      <c r="V21" s="153">
        <f>SUM(F21:N21,T21)</f>
        <v>-4080134</v>
      </c>
      <c r="W21" s="154"/>
      <c r="X21" s="193">
        <v>-109117</v>
      </c>
      <c r="Y21" s="192"/>
      <c r="Z21" s="155">
        <f>SUM(V21:X21)</f>
        <v>-4189251</v>
      </c>
    </row>
    <row r="22" spans="2:26" ht="22.4" customHeight="1">
      <c r="C22" s="204" t="s">
        <v>65</v>
      </c>
      <c r="D22" s="205"/>
      <c r="E22" s="44"/>
      <c r="F22" s="194"/>
      <c r="G22" s="193"/>
      <c r="H22" s="194"/>
      <c r="I22" s="192"/>
      <c r="J22" s="194"/>
      <c r="K22" s="192"/>
      <c r="L22" s="194"/>
      <c r="M22" s="192"/>
      <c r="N22" s="194"/>
      <c r="O22" s="193"/>
      <c r="P22" s="194"/>
      <c r="Q22" s="192"/>
      <c r="R22" s="194"/>
      <c r="S22" s="192"/>
      <c r="T22" s="195"/>
      <c r="U22" s="192"/>
      <c r="V22" s="195"/>
      <c r="W22" s="192"/>
      <c r="X22" s="194"/>
      <c r="Y22" s="192"/>
      <c r="Z22" s="195"/>
    </row>
    <row r="23" spans="2:26" ht="22.4" customHeight="1">
      <c r="B23" s="190"/>
      <c r="C23" s="204"/>
      <c r="D23" s="206" t="s">
        <v>68</v>
      </c>
      <c r="E23" s="44"/>
      <c r="F23" s="156">
        <f>SUM(F19:F21)</f>
        <v>4200000</v>
      </c>
      <c r="G23" s="189"/>
      <c r="H23" s="156">
        <f>SUM(H19:H21)</f>
        <v>0</v>
      </c>
      <c r="I23" s="188"/>
      <c r="J23" s="156">
        <f>SUM(J19:J21)</f>
        <v>78908</v>
      </c>
      <c r="K23" s="188"/>
      <c r="L23" s="156">
        <f>SUM(L19:L21)</f>
        <v>0</v>
      </c>
      <c r="M23" s="188"/>
      <c r="N23" s="156">
        <f>SUM(N19:N21)</f>
        <v>-4080134</v>
      </c>
      <c r="O23" s="189"/>
      <c r="P23" s="156">
        <f>SUM(P19:P21)</f>
        <v>0</v>
      </c>
      <c r="Q23" s="188"/>
      <c r="R23" s="156">
        <f>SUM(R19:R21)</f>
        <v>0</v>
      </c>
      <c r="S23" s="188"/>
      <c r="T23" s="156">
        <f>SUM(T19:T21)</f>
        <v>0</v>
      </c>
      <c r="U23" s="188"/>
      <c r="V23" s="156">
        <f>SUM(V19:V21)</f>
        <v>198774</v>
      </c>
      <c r="W23" s="157"/>
      <c r="X23" s="156">
        <f>SUM(X19:X21)</f>
        <v>-109117</v>
      </c>
      <c r="Y23" s="188"/>
      <c r="Z23" s="156">
        <f>SUM(Z19:Z21)</f>
        <v>89657</v>
      </c>
    </row>
    <row r="24" spans="2:26" ht="22.4" customHeight="1">
      <c r="B24" s="53"/>
      <c r="C24" s="206" t="s">
        <v>83</v>
      </c>
      <c r="D24" s="205"/>
      <c r="E24" s="44"/>
      <c r="F24" s="188"/>
      <c r="G24" s="189"/>
      <c r="H24" s="189"/>
      <c r="I24" s="188"/>
      <c r="J24" s="188"/>
      <c r="K24" s="188"/>
      <c r="L24" s="188"/>
      <c r="M24" s="188"/>
      <c r="N24" s="188"/>
      <c r="O24" s="189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2:26" ht="21" customHeight="1">
      <c r="B25" s="208"/>
      <c r="C25" s="85" t="s">
        <v>210</v>
      </c>
      <c r="E25" s="44"/>
      <c r="F25" s="192">
        <v>0</v>
      </c>
      <c r="G25" s="193"/>
      <c r="H25" s="193">
        <v>0</v>
      </c>
      <c r="I25" s="192"/>
      <c r="J25" s="192">
        <v>531</v>
      </c>
      <c r="K25" s="192"/>
      <c r="L25" s="192">
        <v>0</v>
      </c>
      <c r="M25" s="192"/>
      <c r="N25" s="192">
        <v>0</v>
      </c>
      <c r="O25" s="193"/>
      <c r="P25" s="192">
        <v>0</v>
      </c>
      <c r="Q25" s="192"/>
      <c r="R25" s="192">
        <v>0</v>
      </c>
      <c r="S25" s="192"/>
      <c r="T25" s="150">
        <f>SUM(P25,R25)</f>
        <v>0</v>
      </c>
      <c r="U25" s="223"/>
      <c r="V25" s="154">
        <f>SUM(F25:N25,T25)</f>
        <v>531</v>
      </c>
      <c r="W25" s="223"/>
      <c r="X25" s="223">
        <v>-1032</v>
      </c>
      <c r="Y25" s="223"/>
      <c r="Z25" s="150">
        <f>SUM(V25:X25)</f>
        <v>-501</v>
      </c>
    </row>
    <row r="26" spans="2:26" ht="22.4" customHeight="1">
      <c r="C26" s="85" t="s">
        <v>180</v>
      </c>
      <c r="E26" s="44"/>
      <c r="F26" s="193"/>
      <c r="G26" s="193"/>
      <c r="H26" s="193"/>
      <c r="I26" s="192"/>
      <c r="J26" s="193"/>
      <c r="K26" s="192"/>
      <c r="L26" s="193"/>
      <c r="M26" s="192"/>
      <c r="N26" s="193"/>
      <c r="O26" s="193"/>
      <c r="P26" s="193"/>
      <c r="Q26" s="192"/>
      <c r="R26" s="193"/>
      <c r="S26" s="192"/>
      <c r="T26" s="192"/>
      <c r="U26" s="192"/>
      <c r="V26" s="192"/>
      <c r="W26" s="192"/>
      <c r="X26" s="193"/>
      <c r="Y26" s="192"/>
      <c r="Z26" s="192"/>
    </row>
    <row r="27" spans="2:26" ht="22.4" customHeight="1">
      <c r="D27" s="85" t="s">
        <v>168</v>
      </c>
      <c r="E27" s="44"/>
      <c r="F27" s="193">
        <v>0</v>
      </c>
      <c r="G27" s="193"/>
      <c r="H27" s="193">
        <v>0</v>
      </c>
      <c r="I27" s="192"/>
      <c r="J27" s="193">
        <v>0</v>
      </c>
      <c r="K27" s="192"/>
      <c r="L27" s="193">
        <v>0</v>
      </c>
      <c r="M27" s="192"/>
      <c r="N27" s="193">
        <v>0</v>
      </c>
      <c r="O27" s="193"/>
      <c r="P27" s="193">
        <v>0</v>
      </c>
      <c r="Q27" s="192"/>
      <c r="R27" s="193">
        <v>0</v>
      </c>
      <c r="S27" s="192"/>
      <c r="T27" s="152">
        <f>SUM(P27,R27)</f>
        <v>0</v>
      </c>
      <c r="U27" s="192"/>
      <c r="V27" s="153">
        <f>SUM(F27:N27,T27)</f>
        <v>0</v>
      </c>
      <c r="W27" s="154"/>
      <c r="X27" s="193">
        <v>-154525</v>
      </c>
      <c r="Y27" s="192"/>
      <c r="Z27" s="151">
        <f>SUM(V27:X27)</f>
        <v>-154525</v>
      </c>
    </row>
    <row r="28" spans="2:26" ht="22.4" customHeight="1">
      <c r="C28" s="190" t="s">
        <v>105</v>
      </c>
      <c r="E28" s="44"/>
      <c r="F28" s="195"/>
      <c r="G28" s="193"/>
      <c r="H28" s="194"/>
      <c r="I28" s="192"/>
      <c r="J28" s="195"/>
      <c r="K28" s="192"/>
      <c r="L28" s="195"/>
      <c r="M28" s="192"/>
      <c r="N28" s="195"/>
      <c r="O28" s="193"/>
      <c r="P28" s="195"/>
      <c r="Q28" s="192"/>
      <c r="R28" s="195"/>
      <c r="S28" s="192"/>
      <c r="T28" s="195"/>
      <c r="U28" s="192"/>
      <c r="V28" s="195"/>
      <c r="W28" s="192"/>
      <c r="X28" s="195"/>
      <c r="Y28" s="192"/>
      <c r="Z28" s="195"/>
    </row>
    <row r="29" spans="2:26" ht="22.4" customHeight="1">
      <c r="B29" s="190"/>
      <c r="C29" s="190"/>
      <c r="D29" s="190" t="s">
        <v>106</v>
      </c>
      <c r="E29" s="44"/>
      <c r="F29" s="196">
        <f>SUM(F25:F26,F27)</f>
        <v>0</v>
      </c>
      <c r="G29" s="189"/>
      <c r="H29" s="196">
        <f>SUM(H25:H26,H27)</f>
        <v>0</v>
      </c>
      <c r="I29" s="188"/>
      <c r="J29" s="196">
        <f>SUM(J25:J26,J27)</f>
        <v>531</v>
      </c>
      <c r="K29" s="188"/>
      <c r="L29" s="196">
        <f>SUM(L25:L26,L27)</f>
        <v>0</v>
      </c>
      <c r="M29" s="188"/>
      <c r="N29" s="196">
        <f>SUM(N25:N26,N27)</f>
        <v>0</v>
      </c>
      <c r="O29" s="189"/>
      <c r="P29" s="196">
        <f>SUM(P25:P26,P27)</f>
        <v>0</v>
      </c>
      <c r="Q29" s="188"/>
      <c r="R29" s="196">
        <f>SUM(R25:R26,R27)</f>
        <v>0</v>
      </c>
      <c r="S29" s="188"/>
      <c r="T29" s="196">
        <f>SUM(T25:T26,T27)</f>
        <v>0</v>
      </c>
      <c r="U29" s="188"/>
      <c r="V29" s="196">
        <f>SUM(V25:V26,V27)</f>
        <v>531</v>
      </c>
      <c r="W29" s="188"/>
      <c r="X29" s="196">
        <f>SUM(X25:X26,X27)</f>
        <v>-155557</v>
      </c>
      <c r="Y29" s="188"/>
      <c r="Z29" s="196">
        <f>SUM(Z25:Z26,Z27)</f>
        <v>-155026</v>
      </c>
    </row>
    <row r="30" spans="2:26" ht="22.4" customHeight="1">
      <c r="B30" s="179" t="s">
        <v>71</v>
      </c>
      <c r="C30" s="190"/>
      <c r="E30" s="44"/>
      <c r="F30" s="188"/>
      <c r="G30" s="189"/>
      <c r="H30" s="189"/>
      <c r="I30" s="188"/>
      <c r="J30" s="188"/>
      <c r="K30" s="188"/>
      <c r="L30" s="188"/>
      <c r="M30" s="188"/>
      <c r="N30" s="188"/>
      <c r="O30" s="189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2:26" ht="22.4" customHeight="1">
      <c r="B31" s="179" t="s">
        <v>69</v>
      </c>
      <c r="C31" s="179" t="s">
        <v>72</v>
      </c>
      <c r="E31" s="44"/>
      <c r="F31" s="196">
        <f>SUM(F23,F29)</f>
        <v>4200000</v>
      </c>
      <c r="G31" s="189"/>
      <c r="H31" s="197">
        <f>SUM(H23,H29)</f>
        <v>0</v>
      </c>
      <c r="I31" s="188"/>
      <c r="J31" s="196">
        <f>SUM(J23,J29)</f>
        <v>79439</v>
      </c>
      <c r="K31" s="188"/>
      <c r="L31" s="196">
        <f>SUM(L23,L29)</f>
        <v>0</v>
      </c>
      <c r="M31" s="188"/>
      <c r="N31" s="196">
        <f>SUM(N23,N29)</f>
        <v>-4080134</v>
      </c>
      <c r="O31" s="189"/>
      <c r="P31" s="196">
        <f>SUM(P23,P29)</f>
        <v>0</v>
      </c>
      <c r="Q31" s="188"/>
      <c r="R31" s="196">
        <f>SUM(R23,R29)</f>
        <v>0</v>
      </c>
      <c r="S31" s="188"/>
      <c r="T31" s="196">
        <f>SUM(T23,T29)</f>
        <v>0</v>
      </c>
      <c r="U31" s="188"/>
      <c r="V31" s="196">
        <f>SUM(V23,V29)</f>
        <v>199305</v>
      </c>
      <c r="W31" s="188"/>
      <c r="X31" s="196">
        <f>SUM(X23,X29)</f>
        <v>-264674</v>
      </c>
      <c r="Y31" s="188"/>
      <c r="Z31" s="196">
        <f>SUM(Z23,Z29)</f>
        <v>-65369</v>
      </c>
    </row>
    <row r="32" spans="2:26" ht="22.4" customHeight="1">
      <c r="B32" s="179" t="s">
        <v>136</v>
      </c>
      <c r="C32" s="179"/>
      <c r="E32" s="44"/>
      <c r="F32" s="188"/>
      <c r="G32" s="189"/>
      <c r="H32" s="189"/>
      <c r="I32" s="188"/>
      <c r="J32" s="188"/>
      <c r="K32" s="188"/>
      <c r="L32" s="188"/>
      <c r="M32" s="188"/>
      <c r="N32" s="188"/>
      <c r="O32" s="189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2:26" ht="22.4" customHeight="1">
      <c r="B33" s="179"/>
      <c r="C33" s="198" t="s">
        <v>75</v>
      </c>
      <c r="E33" s="44"/>
      <c r="F33" s="193">
        <v>0</v>
      </c>
      <c r="G33" s="193"/>
      <c r="H33" s="193">
        <v>0</v>
      </c>
      <c r="I33" s="192"/>
      <c r="J33" s="193">
        <v>0</v>
      </c>
      <c r="K33" s="192"/>
      <c r="L33" s="193">
        <v>0</v>
      </c>
      <c r="M33" s="192"/>
      <c r="N33" s="203">
        <f>'3 '!I31</f>
        <v>181888</v>
      </c>
      <c r="O33" s="193"/>
      <c r="P33" s="193">
        <v>0</v>
      </c>
      <c r="Q33" s="192"/>
      <c r="R33" s="193">
        <v>0</v>
      </c>
      <c r="S33" s="192"/>
      <c r="T33" s="150">
        <f>SUM(P33,R33)</f>
        <v>0</v>
      </c>
      <c r="U33" s="192"/>
      <c r="V33" s="151">
        <f>SUM(F33:N33,T33)</f>
        <v>181888</v>
      </c>
      <c r="W33" s="150"/>
      <c r="X33" s="193">
        <f>'3 '!I32</f>
        <v>121769</v>
      </c>
      <c r="Y33" s="192"/>
      <c r="Z33" s="151">
        <f>SUM(V33:X33)</f>
        <v>303657</v>
      </c>
    </row>
    <row r="34" spans="2:26" ht="22.4" customHeight="1">
      <c r="B34" s="179"/>
      <c r="C34" s="198" t="s">
        <v>76</v>
      </c>
      <c r="E34" s="44"/>
      <c r="F34" s="199">
        <v>0</v>
      </c>
      <c r="G34" s="193"/>
      <c r="H34" s="199">
        <v>0</v>
      </c>
      <c r="I34" s="192"/>
      <c r="J34" s="199">
        <v>0</v>
      </c>
      <c r="K34" s="192"/>
      <c r="L34" s="199">
        <v>0</v>
      </c>
      <c r="M34" s="192"/>
      <c r="N34" s="199">
        <v>3459</v>
      </c>
      <c r="O34" s="193"/>
      <c r="P34" s="199">
        <v>468629</v>
      </c>
      <c r="Q34" s="192"/>
      <c r="R34" s="199">
        <f>'3 '!I50</f>
        <v>3638</v>
      </c>
      <c r="S34" s="192"/>
      <c r="T34" s="199">
        <f>SUM(P34,R34)</f>
        <v>472267</v>
      </c>
      <c r="U34" s="192"/>
      <c r="V34" s="152">
        <f>SUM(F34:N34,T34)</f>
        <v>475726</v>
      </c>
      <c r="W34" s="150"/>
      <c r="X34" s="199">
        <v>24298</v>
      </c>
      <c r="Y34" s="192"/>
      <c r="Z34" s="152">
        <f>SUM(V34:X34)</f>
        <v>500024</v>
      </c>
    </row>
    <row r="35" spans="2:26" ht="22.4" customHeight="1">
      <c r="B35" s="179" t="s">
        <v>135</v>
      </c>
      <c r="C35" s="179"/>
      <c r="E35" s="44"/>
      <c r="F35" s="188">
        <f>SUM(F33,F34)</f>
        <v>0</v>
      </c>
      <c r="G35" s="189"/>
      <c r="H35" s="189">
        <f>SUM(H33,H34)</f>
        <v>0</v>
      </c>
      <c r="I35" s="188"/>
      <c r="J35" s="188">
        <f>SUM(J33,J34)</f>
        <v>0</v>
      </c>
      <c r="K35" s="188"/>
      <c r="L35" s="188">
        <f>SUM(L33,L34)</f>
        <v>0</v>
      </c>
      <c r="M35" s="188"/>
      <c r="N35" s="188">
        <f>SUM(N33,N34)</f>
        <v>185347</v>
      </c>
      <c r="O35" s="189"/>
      <c r="P35" s="188">
        <f>SUM(P33,P34)</f>
        <v>468629</v>
      </c>
      <c r="Q35" s="188"/>
      <c r="R35" s="188">
        <f>SUM(R33,R34)</f>
        <v>3638</v>
      </c>
      <c r="S35" s="188"/>
      <c r="T35" s="188">
        <f>SUM(T33,T34)</f>
        <v>472267</v>
      </c>
      <c r="U35" s="188"/>
      <c r="V35" s="188">
        <f>SUM(V33,V34)</f>
        <v>657614</v>
      </c>
      <c r="W35" s="188"/>
      <c r="X35" s="188">
        <f>SUM(X33,X34)</f>
        <v>146067</v>
      </c>
      <c r="Y35" s="188"/>
      <c r="Z35" s="188">
        <f>SUM(Z33,Z34)</f>
        <v>803681</v>
      </c>
    </row>
    <row r="36" spans="2:26" ht="22.4" customHeight="1">
      <c r="B36" s="198"/>
      <c r="C36" s="198" t="s">
        <v>167</v>
      </c>
      <c r="F36" s="199">
        <v>0</v>
      </c>
      <c r="G36" s="193"/>
      <c r="H36" s="200">
        <v>0</v>
      </c>
      <c r="I36" s="192"/>
      <c r="J36" s="199">
        <v>0</v>
      </c>
      <c r="K36" s="192"/>
      <c r="L36" s="152">
        <v>103057</v>
      </c>
      <c r="M36" s="242"/>
      <c r="N36" s="152">
        <v>-103057</v>
      </c>
      <c r="O36" s="193"/>
      <c r="P36" s="199">
        <v>0</v>
      </c>
      <c r="Q36" s="192"/>
      <c r="R36" s="199">
        <v>0</v>
      </c>
      <c r="S36" s="192"/>
      <c r="T36" s="199">
        <v>0</v>
      </c>
      <c r="U36" s="192"/>
      <c r="V36" s="199">
        <v>0</v>
      </c>
      <c r="W36" s="192"/>
      <c r="X36" s="199">
        <v>0</v>
      </c>
      <c r="Y36" s="192"/>
      <c r="Z36" s="199">
        <v>0</v>
      </c>
    </row>
    <row r="37" spans="2:26" ht="22.4" customHeight="1" thickBot="1">
      <c r="B37" s="102" t="s">
        <v>208</v>
      </c>
      <c r="C37" s="102"/>
      <c r="F37" s="201">
        <f>SUM(F14,F31,F35:F36)</f>
        <v>12109000</v>
      </c>
      <c r="G37" s="188"/>
      <c r="H37" s="201">
        <f>SUM(H14,H31,H35:H36)</f>
        <v>100</v>
      </c>
      <c r="I37" s="192"/>
      <c r="J37" s="201">
        <f>SUM(J14,J31,J35:J36)</f>
        <v>-4600976</v>
      </c>
      <c r="K37" s="192"/>
      <c r="L37" s="201">
        <f>SUM(L14,L31,L35:L36)</f>
        <v>233157</v>
      </c>
      <c r="M37" s="188"/>
      <c r="N37" s="201">
        <f>SUM(N14,N31,N35:N36)</f>
        <v>10872276</v>
      </c>
      <c r="O37" s="188"/>
      <c r="P37" s="201">
        <f>SUM(P14,P31,P35:P36)</f>
        <v>-1894700</v>
      </c>
      <c r="Q37" s="188"/>
      <c r="R37" s="201">
        <f>SUM(R14,R31,R35:R36)</f>
        <v>-8300</v>
      </c>
      <c r="S37" s="188"/>
      <c r="T37" s="201">
        <f>SUM(T14,T31,T35:T36)</f>
        <v>-1903000</v>
      </c>
      <c r="U37" s="188"/>
      <c r="V37" s="201">
        <f>SUM(V14,V31,V35:V36)</f>
        <v>16710557</v>
      </c>
      <c r="W37" s="188"/>
      <c r="X37" s="201">
        <f>SUM(X14,X31,X35:X36)</f>
        <v>2852357</v>
      </c>
      <c r="Y37" s="188"/>
      <c r="Z37" s="201">
        <f>SUM(Z14,Z31,Z35:Z36)</f>
        <v>19562914</v>
      </c>
    </row>
    <row r="38" spans="2:26" ht="23.15" customHeight="1" thickTop="1"/>
  </sheetData>
  <printOptions horizontalCentered="1"/>
  <pageMargins left="0.59055118110236227" right="0.59055118110236227" top="0.78740157480314965" bottom="0.39370078740157483" header="0.78740157480314965" footer="0.59055118110236227"/>
  <pageSetup paperSize="9" scale="60" firstPageNumber="9" fitToWidth="0" fitToHeight="0" orientation="landscape" blackAndWhite="1" useFirstPageNumber="1" r:id="rId1"/>
  <headerFooter alignWithMargins="0">
    <oddFooter>&amp;LThe accompanying notes are an integral part of these interim financial statements.
&amp;C&amp;P</oddFooter>
  </headerFooter>
  <ignoredErrors>
    <ignoredError sqref="V19 V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39"/>
  <sheetViews>
    <sheetView showGridLines="0" zoomScaleNormal="100" zoomScaleSheetLayoutView="70" workbookViewId="0"/>
  </sheetViews>
  <sheetFormatPr defaultColWidth="9.1796875" defaultRowHeight="22.75" customHeight="1"/>
  <cols>
    <col min="1" max="3" width="1.81640625" style="85" customWidth="1"/>
    <col min="4" max="4" width="47.81640625" style="85" customWidth="1"/>
    <col min="5" max="5" width="6.81640625" style="37" customWidth="1"/>
    <col min="6" max="6" width="13.81640625" style="103" customWidth="1"/>
    <col min="7" max="7" width="0.81640625" style="88" customWidth="1"/>
    <col min="8" max="8" width="13.81640625" style="94" customWidth="1"/>
    <col min="9" max="9" width="0.81640625" style="85" customWidth="1"/>
    <col min="10" max="10" width="13.81640625" style="103" customWidth="1"/>
    <col min="11" max="11" width="0.81640625" style="85" customWidth="1"/>
    <col min="12" max="12" width="13.81640625" style="103" customWidth="1"/>
    <col min="13" max="13" width="0.81640625" style="88" customWidth="1"/>
    <col min="14" max="14" width="13.81640625" style="103" customWidth="1"/>
    <col min="15" max="15" width="0.81640625" style="88" customWidth="1"/>
    <col min="16" max="16" width="13.81640625" style="103" customWidth="1"/>
    <col min="17" max="17" width="0.81640625" style="88" customWidth="1"/>
    <col min="18" max="18" width="13.81640625" style="88" customWidth="1"/>
    <col min="19" max="19" width="0.81640625" style="88" customWidth="1"/>
    <col min="20" max="20" width="13.81640625" style="103" customWidth="1"/>
    <col min="21" max="21" width="0.81640625" style="88" customWidth="1"/>
    <col min="22" max="22" width="13.81640625" style="103" customWidth="1"/>
    <col min="23" max="23" width="0.81640625" style="88" customWidth="1"/>
    <col min="24" max="24" width="13.81640625" style="103" customWidth="1"/>
    <col min="25" max="25" width="0.81640625" style="88" customWidth="1"/>
    <col min="26" max="26" width="13.81640625" style="91" customWidth="1"/>
    <col min="27" max="16384" width="9.1796875" style="85"/>
  </cols>
  <sheetData>
    <row r="1" spans="2:26" ht="23.15" customHeight="1">
      <c r="B1" s="101" t="s">
        <v>185</v>
      </c>
      <c r="C1" s="102"/>
      <c r="D1" s="102"/>
      <c r="E1" s="102"/>
      <c r="F1" s="102"/>
      <c r="I1" s="102"/>
      <c r="K1" s="102"/>
      <c r="P1" s="102"/>
      <c r="Q1" s="102"/>
      <c r="Z1" s="221"/>
    </row>
    <row r="2" spans="2:26" ht="23.15" customHeight="1">
      <c r="B2" s="101" t="s">
        <v>111</v>
      </c>
      <c r="C2" s="51"/>
      <c r="D2" s="51"/>
      <c r="E2" s="104"/>
      <c r="F2" s="105"/>
      <c r="I2" s="51"/>
      <c r="J2" s="91"/>
      <c r="K2" s="51"/>
      <c r="L2" s="91"/>
      <c r="P2" s="106"/>
      <c r="Q2" s="107"/>
      <c r="Z2" s="108"/>
    </row>
    <row r="3" spans="2:26" ht="23.15" customHeight="1">
      <c r="B3" s="21" t="s">
        <v>227</v>
      </c>
      <c r="C3" s="51"/>
      <c r="D3" s="43"/>
      <c r="E3" s="44"/>
      <c r="F3" s="91"/>
    </row>
    <row r="4" spans="2:26" ht="12" customHeight="1">
      <c r="B4" s="21"/>
      <c r="C4" s="51"/>
      <c r="G4" s="103"/>
      <c r="H4" s="103"/>
    </row>
    <row r="5" spans="2:26" ht="20.149999999999999" customHeight="1">
      <c r="B5" s="84"/>
      <c r="C5" s="84"/>
      <c r="D5" s="50"/>
      <c r="F5" s="85"/>
      <c r="G5" s="56"/>
      <c r="H5" s="56"/>
      <c r="I5" s="84"/>
      <c r="J5" s="40"/>
      <c r="K5" s="84"/>
      <c r="L5" s="39" t="s">
        <v>13</v>
      </c>
      <c r="M5" s="86"/>
      <c r="N5" s="86"/>
      <c r="O5" s="87"/>
      <c r="P5" s="38" t="s">
        <v>108</v>
      </c>
      <c r="Q5" s="82"/>
      <c r="R5" s="83"/>
      <c r="S5" s="86"/>
      <c r="T5" s="86"/>
      <c r="V5" s="56"/>
      <c r="W5" s="56"/>
      <c r="X5" s="89"/>
      <c r="Y5" s="90"/>
    </row>
    <row r="6" spans="2:26" ht="20.149999999999999" customHeight="1">
      <c r="B6" s="84"/>
      <c r="C6" s="84"/>
      <c r="D6" s="84"/>
      <c r="F6" s="92"/>
      <c r="G6" s="95"/>
      <c r="H6" s="49"/>
      <c r="I6" s="84"/>
      <c r="J6" s="96"/>
      <c r="K6" s="84"/>
      <c r="L6" s="93" t="s">
        <v>2</v>
      </c>
      <c r="M6" s="93"/>
      <c r="N6" s="93" t="s">
        <v>82</v>
      </c>
      <c r="O6" s="94"/>
      <c r="P6" s="109"/>
      <c r="Q6" s="94"/>
      <c r="R6" s="49" t="s">
        <v>59</v>
      </c>
      <c r="T6" s="109"/>
    </row>
    <row r="7" spans="2:26" ht="20.149999999999999" customHeight="1">
      <c r="B7" s="84"/>
      <c r="C7" s="84"/>
      <c r="D7" s="84"/>
      <c r="F7" s="92"/>
      <c r="G7" s="95"/>
      <c r="H7" s="49"/>
      <c r="I7" s="84"/>
      <c r="J7" s="96"/>
      <c r="K7" s="84"/>
      <c r="L7" s="96"/>
      <c r="M7" s="96"/>
      <c r="N7" s="96"/>
      <c r="O7" s="94"/>
      <c r="P7" s="109"/>
      <c r="Q7" s="94"/>
      <c r="R7" s="49" t="s">
        <v>60</v>
      </c>
      <c r="T7" s="109"/>
    </row>
    <row r="8" spans="2:26" ht="20.149999999999999" customHeight="1">
      <c r="B8" s="84"/>
      <c r="C8" s="84"/>
      <c r="D8" s="84"/>
      <c r="G8" s="56"/>
      <c r="H8" s="49"/>
      <c r="I8" s="84"/>
      <c r="J8" s="96"/>
      <c r="K8" s="84"/>
      <c r="L8" s="96"/>
      <c r="M8" s="96"/>
      <c r="N8" s="96"/>
      <c r="O8" s="94"/>
      <c r="P8" s="109" t="s">
        <v>129</v>
      </c>
      <c r="Q8" s="94"/>
      <c r="R8" s="49" t="s">
        <v>81</v>
      </c>
      <c r="T8" s="109" t="s">
        <v>93</v>
      </c>
    </row>
    <row r="9" spans="2:26" ht="20.149999999999999" customHeight="1">
      <c r="B9" s="84"/>
      <c r="C9" s="84"/>
      <c r="D9" s="84"/>
      <c r="F9" s="92"/>
      <c r="G9" s="56"/>
      <c r="H9" s="56"/>
      <c r="I9" s="84"/>
      <c r="J9" s="96"/>
      <c r="K9" s="84"/>
      <c r="L9" s="96"/>
      <c r="M9" s="96"/>
      <c r="N9" s="96"/>
      <c r="O9" s="94"/>
      <c r="P9" s="109" t="s">
        <v>130</v>
      </c>
      <c r="Q9" s="94"/>
      <c r="R9" s="142" t="s">
        <v>163</v>
      </c>
      <c r="T9" s="56" t="s">
        <v>94</v>
      </c>
      <c r="V9" s="56" t="s">
        <v>67</v>
      </c>
      <c r="W9" s="56"/>
    </row>
    <row r="10" spans="2:26" s="95" customFormat="1" ht="20.149999999999999" customHeight="1">
      <c r="E10" s="37"/>
      <c r="F10" s="92" t="s">
        <v>7</v>
      </c>
      <c r="G10" s="56"/>
      <c r="H10" s="56"/>
      <c r="I10" s="84"/>
      <c r="J10" s="96"/>
      <c r="K10" s="84"/>
      <c r="L10" s="96"/>
      <c r="M10" s="96"/>
      <c r="N10" s="56"/>
      <c r="O10" s="56"/>
      <c r="P10" s="57" t="s">
        <v>131</v>
      </c>
      <c r="Q10" s="94"/>
      <c r="R10" s="57" t="s">
        <v>126</v>
      </c>
      <c r="S10" s="88"/>
      <c r="T10" s="57" t="s">
        <v>95</v>
      </c>
      <c r="U10" s="88"/>
      <c r="V10" s="57" t="s">
        <v>61</v>
      </c>
      <c r="W10" s="57"/>
      <c r="X10" s="49" t="s">
        <v>62</v>
      </c>
      <c r="Y10" s="97"/>
      <c r="Z10" s="95" t="s">
        <v>34</v>
      </c>
    </row>
    <row r="11" spans="2:26" s="95" customFormat="1" ht="20.149999999999999" customHeight="1">
      <c r="D11" s="49"/>
      <c r="E11" s="44"/>
      <c r="F11" s="92" t="s">
        <v>109</v>
      </c>
      <c r="G11" s="56"/>
      <c r="H11" s="80" t="s">
        <v>120</v>
      </c>
      <c r="I11" s="80"/>
      <c r="J11" s="149" t="s">
        <v>120</v>
      </c>
      <c r="L11" s="92" t="s">
        <v>12</v>
      </c>
      <c r="M11" s="92"/>
      <c r="N11" s="56"/>
      <c r="O11" s="56"/>
      <c r="P11" s="56" t="s">
        <v>107</v>
      </c>
      <c r="Q11" s="94"/>
      <c r="R11" s="57" t="s">
        <v>127</v>
      </c>
      <c r="S11" s="88"/>
      <c r="T11" s="49" t="s">
        <v>66</v>
      </c>
      <c r="U11" s="88"/>
      <c r="V11" s="49" t="s">
        <v>74</v>
      </c>
      <c r="W11" s="57"/>
      <c r="X11" s="57" t="s">
        <v>63</v>
      </c>
      <c r="Y11" s="89"/>
      <c r="Z11" s="49" t="s">
        <v>66</v>
      </c>
    </row>
    <row r="12" spans="2:26" s="95" customFormat="1" ht="20.149999999999999" customHeight="1">
      <c r="D12" s="49"/>
      <c r="E12" s="256" t="s">
        <v>223</v>
      </c>
      <c r="F12" s="90" t="s">
        <v>8</v>
      </c>
      <c r="G12" s="57"/>
      <c r="H12" s="80" t="s">
        <v>141</v>
      </c>
      <c r="J12" s="95" t="s">
        <v>172</v>
      </c>
      <c r="L12" s="89" t="s">
        <v>9</v>
      </c>
      <c r="M12" s="89"/>
      <c r="N12" s="56"/>
      <c r="O12" s="56"/>
      <c r="P12" s="56" t="s">
        <v>132</v>
      </c>
      <c r="Q12" s="94"/>
      <c r="R12" s="57" t="s">
        <v>128</v>
      </c>
      <c r="S12" s="88"/>
      <c r="T12" s="56" t="s">
        <v>35</v>
      </c>
      <c r="U12" s="88"/>
      <c r="V12" s="56" t="s">
        <v>153</v>
      </c>
      <c r="W12" s="56"/>
      <c r="X12" s="49" t="s">
        <v>58</v>
      </c>
      <c r="Y12" s="89"/>
      <c r="Z12" s="57" t="s">
        <v>35</v>
      </c>
    </row>
    <row r="13" spans="2:26" s="95" customFormat="1" ht="20.149999999999999" customHeight="1">
      <c r="B13" s="49"/>
      <c r="C13" s="49"/>
      <c r="D13" s="49"/>
      <c r="E13" s="257"/>
      <c r="F13" s="40" t="s">
        <v>17</v>
      </c>
      <c r="G13" s="41"/>
      <c r="H13" s="41"/>
      <c r="I13" s="40"/>
      <c r="J13" s="40"/>
      <c r="K13" s="40"/>
      <c r="L13" s="40"/>
      <c r="M13" s="40"/>
      <c r="N13" s="40"/>
      <c r="O13" s="41"/>
      <c r="P13" s="41"/>
      <c r="Q13" s="41"/>
      <c r="R13" s="41"/>
      <c r="S13" s="40"/>
      <c r="T13" s="41"/>
      <c r="U13" s="40"/>
      <c r="V13" s="41"/>
      <c r="W13" s="41"/>
      <c r="X13" s="40"/>
      <c r="Y13" s="40"/>
      <c r="Z13" s="40"/>
    </row>
    <row r="14" spans="2:26" s="43" customFormat="1" ht="22" customHeight="1">
      <c r="B14" s="42" t="s">
        <v>184</v>
      </c>
      <c r="C14" s="42"/>
      <c r="E14" s="257"/>
      <c r="F14" s="46">
        <v>16500000</v>
      </c>
      <c r="G14" s="47"/>
      <c r="H14" s="46">
        <v>583727</v>
      </c>
      <c r="I14" s="46"/>
      <c r="J14" s="46">
        <v>-5709310</v>
      </c>
      <c r="K14" s="46"/>
      <c r="L14" s="46">
        <v>284182</v>
      </c>
      <c r="M14" s="46"/>
      <c r="N14" s="46">
        <v>10996686</v>
      </c>
      <c r="O14" s="46"/>
      <c r="P14" s="46">
        <v>-2949933</v>
      </c>
      <c r="Q14" s="46"/>
      <c r="R14" s="46">
        <v>-8636</v>
      </c>
      <c r="S14" s="46"/>
      <c r="T14" s="46">
        <f>SUM(P14:R14)</f>
        <v>-2958569</v>
      </c>
      <c r="U14" s="46"/>
      <c r="V14" s="46">
        <f>SUM(F14:N14,T14)</f>
        <v>19696716</v>
      </c>
      <c r="W14" s="46"/>
      <c r="X14" s="46">
        <v>1615203</v>
      </c>
      <c r="Y14" s="46"/>
      <c r="Z14" s="46">
        <f>SUM(V14:X14)</f>
        <v>21311919</v>
      </c>
    </row>
    <row r="15" spans="2:26" s="43" customFormat="1" ht="22" customHeight="1">
      <c r="B15" s="51" t="s">
        <v>73</v>
      </c>
      <c r="C15" s="51"/>
      <c r="E15" s="257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147"/>
      <c r="X15" s="44"/>
      <c r="Y15" s="44"/>
      <c r="Z15" s="44"/>
    </row>
    <row r="16" spans="2:26" s="43" customFormat="1" ht="22" customHeight="1">
      <c r="B16" s="51"/>
      <c r="C16" s="51" t="s">
        <v>72</v>
      </c>
      <c r="E16" s="257"/>
      <c r="F16" s="45"/>
      <c r="G16" s="47"/>
      <c r="H16" s="47"/>
      <c r="I16" s="45"/>
      <c r="J16" s="45"/>
      <c r="K16" s="45"/>
      <c r="L16" s="45"/>
      <c r="M16" s="46"/>
      <c r="N16" s="45"/>
      <c r="O16" s="47"/>
      <c r="P16" s="45"/>
      <c r="Q16" s="46"/>
      <c r="R16" s="47"/>
      <c r="S16" s="46"/>
      <c r="T16" s="45"/>
      <c r="U16" s="46"/>
      <c r="V16" s="45"/>
      <c r="W16" s="46"/>
      <c r="X16" s="45"/>
      <c r="Y16" s="46"/>
      <c r="Z16" s="46"/>
    </row>
    <row r="17" spans="2:26" s="43" customFormat="1" ht="22" customHeight="1">
      <c r="B17" s="52"/>
      <c r="C17" s="52" t="s">
        <v>64</v>
      </c>
      <c r="E17" s="257"/>
      <c r="F17" s="45"/>
      <c r="G17" s="47"/>
      <c r="H17" s="47"/>
      <c r="I17" s="45"/>
      <c r="J17" s="45"/>
      <c r="K17" s="45"/>
      <c r="L17" s="45"/>
      <c r="M17" s="46"/>
      <c r="N17" s="45"/>
      <c r="O17" s="47"/>
      <c r="P17" s="45"/>
      <c r="Q17" s="46"/>
      <c r="R17" s="47"/>
      <c r="S17" s="46"/>
      <c r="T17" s="45"/>
      <c r="U17" s="46"/>
      <c r="V17" s="45"/>
      <c r="W17" s="46"/>
      <c r="X17" s="45"/>
      <c r="Y17" s="46"/>
      <c r="Z17" s="46"/>
    </row>
    <row r="18" spans="2:26" s="43" customFormat="1" ht="22" customHeight="1">
      <c r="B18" s="52"/>
      <c r="C18" s="52"/>
      <c r="D18" s="55" t="s">
        <v>68</v>
      </c>
      <c r="E18" s="257"/>
      <c r="F18" s="210"/>
      <c r="G18" s="212"/>
      <c r="H18" s="212"/>
      <c r="I18" s="210"/>
      <c r="J18" s="210"/>
      <c r="K18" s="210"/>
      <c r="L18" s="210"/>
      <c r="M18" s="211"/>
      <c r="N18" s="210"/>
      <c r="O18" s="212"/>
      <c r="P18" s="210"/>
      <c r="Q18" s="211"/>
      <c r="R18" s="212"/>
      <c r="S18" s="211"/>
      <c r="T18" s="210"/>
      <c r="U18" s="211"/>
      <c r="V18" s="210"/>
      <c r="W18" s="211"/>
      <c r="X18" s="210"/>
      <c r="Y18" s="211"/>
      <c r="Z18" s="211"/>
    </row>
    <row r="19" spans="2:26" ht="22" customHeight="1">
      <c r="C19" s="43" t="s">
        <v>70</v>
      </c>
      <c r="D19" s="43"/>
      <c r="E19" s="257">
        <v>9</v>
      </c>
      <c r="F19" s="148">
        <v>0</v>
      </c>
      <c r="G19" s="99"/>
      <c r="H19" s="148">
        <v>0</v>
      </c>
      <c r="I19" s="48"/>
      <c r="J19" s="148">
        <v>0</v>
      </c>
      <c r="K19" s="48"/>
      <c r="L19" s="148">
        <v>0</v>
      </c>
      <c r="M19" s="98"/>
      <c r="N19" s="148">
        <v>-412500</v>
      </c>
      <c r="O19" s="99"/>
      <c r="P19" s="148">
        <v>0</v>
      </c>
      <c r="Q19" s="98"/>
      <c r="R19" s="148">
        <v>0</v>
      </c>
      <c r="S19" s="98"/>
      <c r="T19" s="100">
        <f>SUM(P19:R19)</f>
        <v>0</v>
      </c>
      <c r="U19" s="98"/>
      <c r="V19" s="153">
        <f>SUM(F19:N19,T19)</f>
        <v>-412500</v>
      </c>
      <c r="W19" s="154"/>
      <c r="X19" s="148">
        <v>-25028</v>
      </c>
      <c r="Y19" s="98"/>
      <c r="Z19" s="155">
        <f>SUM(V19:X19)</f>
        <v>-437528</v>
      </c>
    </row>
    <row r="20" spans="2:26" s="43" customFormat="1" ht="22" customHeight="1">
      <c r="B20" s="51"/>
      <c r="C20" s="216" t="s">
        <v>65</v>
      </c>
      <c r="D20" s="209"/>
      <c r="E20" s="257"/>
      <c r="F20" s="211"/>
      <c r="G20" s="212"/>
      <c r="H20" s="212"/>
      <c r="I20" s="211"/>
      <c r="J20" s="211"/>
      <c r="K20" s="211"/>
      <c r="L20" s="211"/>
      <c r="M20" s="211"/>
      <c r="N20" s="211"/>
      <c r="O20" s="212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2:26" s="43" customFormat="1" ht="22" customHeight="1">
      <c r="B21" s="51"/>
      <c r="C21" s="216"/>
      <c r="D21" s="217" t="s">
        <v>68</v>
      </c>
      <c r="E21" s="257"/>
      <c r="F21" s="213">
        <f>SUM(F19)</f>
        <v>0</v>
      </c>
      <c r="G21" s="212"/>
      <c r="H21" s="213">
        <f>SUM(H19)</f>
        <v>0</v>
      </c>
      <c r="I21" s="210"/>
      <c r="J21" s="213">
        <f>SUM(J19)</f>
        <v>0</v>
      </c>
      <c r="K21" s="210"/>
      <c r="L21" s="213">
        <f>SUM(L19)</f>
        <v>0</v>
      </c>
      <c r="M21" s="211"/>
      <c r="N21" s="213">
        <f>SUM(N19)</f>
        <v>-412500</v>
      </c>
      <c r="O21" s="212"/>
      <c r="P21" s="213">
        <f>SUM(P19)</f>
        <v>0</v>
      </c>
      <c r="Q21" s="211"/>
      <c r="R21" s="213">
        <f>SUM(R19)</f>
        <v>0</v>
      </c>
      <c r="S21" s="211"/>
      <c r="T21" s="213">
        <f>SUM(T19)</f>
        <v>0</v>
      </c>
      <c r="U21" s="211"/>
      <c r="V21" s="213">
        <f>SUM(V19)</f>
        <v>-412500</v>
      </c>
      <c r="W21" s="211"/>
      <c r="X21" s="213">
        <f>SUM(X19)</f>
        <v>-25028</v>
      </c>
      <c r="Y21" s="211"/>
      <c r="Z21" s="213">
        <f>SUM(Z19)</f>
        <v>-437528</v>
      </c>
    </row>
    <row r="22" spans="2:26" s="43" customFormat="1" ht="22" customHeight="1">
      <c r="C22" s="208" t="s">
        <v>83</v>
      </c>
      <c r="E22" s="257"/>
      <c r="F22" s="211"/>
      <c r="G22" s="212"/>
      <c r="H22" s="211"/>
      <c r="I22" s="210"/>
      <c r="J22" s="211"/>
      <c r="K22" s="210"/>
      <c r="L22" s="211"/>
      <c r="M22" s="211"/>
      <c r="N22" s="211"/>
      <c r="O22" s="212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2:26" s="209" customFormat="1" ht="22" customHeight="1">
      <c r="C23" s="220" t="s">
        <v>205</v>
      </c>
      <c r="E23" s="44"/>
      <c r="F23" s="152">
        <v>0</v>
      </c>
      <c r="G23" s="151"/>
      <c r="H23" s="152">
        <v>0</v>
      </c>
      <c r="I23" s="151"/>
      <c r="J23" s="152">
        <v>-13185</v>
      </c>
      <c r="K23" s="151"/>
      <c r="L23" s="152">
        <v>0</v>
      </c>
      <c r="M23" s="211"/>
      <c r="N23" s="152">
        <v>0</v>
      </c>
      <c r="O23" s="151"/>
      <c r="P23" s="152">
        <v>0</v>
      </c>
      <c r="Q23" s="219"/>
      <c r="R23" s="152">
        <v>0</v>
      </c>
      <c r="S23" s="151"/>
      <c r="T23" s="152">
        <v>0</v>
      </c>
      <c r="U23" s="211"/>
      <c r="V23" s="153">
        <f>SUM(F23:N23,T23)</f>
        <v>-13185</v>
      </c>
      <c r="W23" s="211"/>
      <c r="X23" s="218">
        <v>-188</v>
      </c>
      <c r="Y23" s="211"/>
      <c r="Z23" s="155">
        <f>SUM(V23:X23)</f>
        <v>-13373</v>
      </c>
    </row>
    <row r="24" spans="2:26" s="43" customFormat="1" ht="22" customHeight="1">
      <c r="C24" s="216" t="s">
        <v>198</v>
      </c>
      <c r="E24" s="44"/>
      <c r="F24" s="213">
        <f>SUM(F23)</f>
        <v>0</v>
      </c>
      <c r="G24" s="212"/>
      <c r="H24" s="213">
        <f>SUM(H23)</f>
        <v>0</v>
      </c>
      <c r="I24" s="210"/>
      <c r="J24" s="213">
        <f>SUM(J23)</f>
        <v>-13185</v>
      </c>
      <c r="K24" s="210"/>
      <c r="L24" s="213">
        <f>SUM(L23)</f>
        <v>0</v>
      </c>
      <c r="M24" s="211"/>
      <c r="N24" s="213">
        <f>SUM(N23)</f>
        <v>0</v>
      </c>
      <c r="O24" s="212"/>
      <c r="P24" s="213">
        <f>SUM(P23)</f>
        <v>0</v>
      </c>
      <c r="Q24" s="211"/>
      <c r="R24" s="213">
        <f>SUM(R23)</f>
        <v>0</v>
      </c>
      <c r="S24" s="211"/>
      <c r="T24" s="213">
        <f>SUM(T23)</f>
        <v>0</v>
      </c>
      <c r="U24" s="211"/>
      <c r="V24" s="213">
        <f>SUM(V23)</f>
        <v>-13185</v>
      </c>
      <c r="W24" s="211"/>
      <c r="X24" s="213">
        <f>SUM(X23)</f>
        <v>-188</v>
      </c>
      <c r="Y24" s="211"/>
      <c r="Z24" s="213">
        <f>SUM(Z23)</f>
        <v>-13373</v>
      </c>
    </row>
    <row r="25" spans="2:26" s="43" customFormat="1" ht="22" customHeight="1">
      <c r="B25" s="215" t="s">
        <v>71</v>
      </c>
      <c r="C25" s="216"/>
      <c r="D25" s="209"/>
      <c r="E25" s="44"/>
      <c r="F25" s="211"/>
      <c r="G25" s="212"/>
      <c r="H25" s="211"/>
      <c r="I25" s="210"/>
      <c r="J25" s="211"/>
      <c r="K25" s="210"/>
      <c r="L25" s="211"/>
      <c r="M25" s="211"/>
      <c r="N25" s="211"/>
      <c r="O25" s="212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2:26" s="43" customFormat="1" ht="22" customHeight="1">
      <c r="B26" s="215" t="s">
        <v>69</v>
      </c>
      <c r="C26" s="215" t="s">
        <v>72</v>
      </c>
      <c r="D26" s="209"/>
      <c r="E26" s="44"/>
      <c r="F26" s="213">
        <f>SUM(F24,F21)</f>
        <v>0</v>
      </c>
      <c r="G26" s="212"/>
      <c r="H26" s="213">
        <f>SUM(H24,H21)</f>
        <v>0</v>
      </c>
      <c r="I26" s="210"/>
      <c r="J26" s="213">
        <f>SUM(J24,J21)</f>
        <v>-13185</v>
      </c>
      <c r="K26" s="210"/>
      <c r="L26" s="213">
        <f>SUM(L24,L21)</f>
        <v>0</v>
      </c>
      <c r="M26" s="211"/>
      <c r="N26" s="213">
        <f>SUM(N24,N21)</f>
        <v>-412500</v>
      </c>
      <c r="O26" s="212"/>
      <c r="P26" s="213">
        <f>SUM(P24,P21)</f>
        <v>0</v>
      </c>
      <c r="Q26" s="211"/>
      <c r="R26" s="213">
        <f>SUM(R24,R21)</f>
        <v>0</v>
      </c>
      <c r="S26" s="211"/>
      <c r="T26" s="213">
        <f>SUM(T24,T21)</f>
        <v>0</v>
      </c>
      <c r="U26" s="211"/>
      <c r="V26" s="213">
        <f>SUM(V24,V21)</f>
        <v>-425685</v>
      </c>
      <c r="W26" s="211"/>
      <c r="X26" s="213">
        <f>SUM(X24,X21)</f>
        <v>-25216</v>
      </c>
      <c r="Y26" s="211"/>
      <c r="Z26" s="213">
        <f>SUM(Z24,Z21)</f>
        <v>-450901</v>
      </c>
    </row>
    <row r="27" spans="2:26" s="43" customFormat="1" ht="22" customHeight="1">
      <c r="B27" s="51" t="s">
        <v>136</v>
      </c>
      <c r="C27" s="51"/>
      <c r="E27" s="44"/>
      <c r="F27" s="211"/>
      <c r="G27" s="212"/>
      <c r="H27" s="212"/>
      <c r="I27" s="210"/>
      <c r="J27" s="211"/>
      <c r="K27" s="210"/>
      <c r="L27" s="211"/>
      <c r="M27" s="211"/>
      <c r="N27" s="211"/>
      <c r="O27" s="212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2:26" s="43" customFormat="1" ht="22" customHeight="1">
      <c r="B28" s="51"/>
      <c r="C28" s="54" t="s">
        <v>75</v>
      </c>
      <c r="E28" s="44"/>
      <c r="F28" s="99">
        <v>0</v>
      </c>
      <c r="G28" s="99"/>
      <c r="H28" s="99">
        <v>0</v>
      </c>
      <c r="I28" s="48"/>
      <c r="J28" s="99">
        <v>0</v>
      </c>
      <c r="K28" s="48"/>
      <c r="L28" s="99">
        <v>0</v>
      </c>
      <c r="M28" s="98"/>
      <c r="N28" s="99">
        <v>730263</v>
      </c>
      <c r="O28" s="99"/>
      <c r="P28" s="239">
        <v>0</v>
      </c>
      <c r="Q28" s="98"/>
      <c r="R28" s="99">
        <v>0</v>
      </c>
      <c r="S28" s="98"/>
      <c r="T28" s="98">
        <f>SUM(P28:R28)</f>
        <v>0</v>
      </c>
      <c r="U28" s="98"/>
      <c r="V28" s="151">
        <f>SUM(F28:N28,T28)</f>
        <v>730263</v>
      </c>
      <c r="W28" s="150"/>
      <c r="X28" s="99">
        <f>'3 '!G32</f>
        <v>14968</v>
      </c>
      <c r="Y28" s="98"/>
      <c r="Z28" s="151">
        <f>SUM(V28:X28)</f>
        <v>745231</v>
      </c>
    </row>
    <row r="29" spans="2:26" s="43" customFormat="1" ht="22" customHeight="1">
      <c r="B29" s="51"/>
      <c r="C29" s="54" t="s">
        <v>76</v>
      </c>
      <c r="E29" s="44"/>
      <c r="F29" s="100">
        <v>0</v>
      </c>
      <c r="G29" s="99"/>
      <c r="H29" s="100">
        <v>0</v>
      </c>
      <c r="I29" s="48"/>
      <c r="J29" s="100">
        <v>0</v>
      </c>
      <c r="K29" s="48"/>
      <c r="L29" s="100">
        <v>0</v>
      </c>
      <c r="M29" s="98"/>
      <c r="N29" s="100">
        <v>0</v>
      </c>
      <c r="O29" s="99"/>
      <c r="P29" s="100">
        <v>-1056499</v>
      </c>
      <c r="Q29" s="98"/>
      <c r="R29" s="100">
        <v>8636</v>
      </c>
      <c r="S29" s="98"/>
      <c r="T29" s="100">
        <v>-1047863</v>
      </c>
      <c r="U29" s="98"/>
      <c r="V29" s="152">
        <f t="shared" ref="V29" si="0">SUM(F29:N29,T29)</f>
        <v>-1047863</v>
      </c>
      <c r="W29" s="150"/>
      <c r="X29" s="100">
        <v>-25568</v>
      </c>
      <c r="Y29" s="98"/>
      <c r="Z29" s="152">
        <f t="shared" ref="Z29" si="1">SUM(V29:X29)</f>
        <v>-1073431</v>
      </c>
    </row>
    <row r="30" spans="2:26" s="43" customFormat="1" ht="22" customHeight="1">
      <c r="B30" s="51" t="s">
        <v>135</v>
      </c>
      <c r="C30" s="51"/>
      <c r="E30" s="44"/>
      <c r="F30" s="240">
        <f>SUM(F28,F29)</f>
        <v>0</v>
      </c>
      <c r="G30" s="212"/>
      <c r="H30" s="241">
        <f>SUM(H28,H29)</f>
        <v>0</v>
      </c>
      <c r="I30" s="210"/>
      <c r="J30" s="240">
        <f>SUM(J28,J29)</f>
        <v>0</v>
      </c>
      <c r="K30" s="210"/>
      <c r="L30" s="240">
        <f>SUM(L28,L29)</f>
        <v>0</v>
      </c>
      <c r="M30" s="211"/>
      <c r="N30" s="240">
        <f>SUM(N28,N29)</f>
        <v>730263</v>
      </c>
      <c r="O30" s="212"/>
      <c r="P30" s="240">
        <f>SUM(P28,P29)</f>
        <v>-1056499</v>
      </c>
      <c r="Q30" s="211"/>
      <c r="R30" s="240">
        <f>SUM(R28,R29)</f>
        <v>8636</v>
      </c>
      <c r="S30" s="211"/>
      <c r="T30" s="240">
        <f>SUM(T28,T29)</f>
        <v>-1047863</v>
      </c>
      <c r="U30" s="211"/>
      <c r="V30" s="240">
        <f>SUM(V28,V29)</f>
        <v>-317600</v>
      </c>
      <c r="W30" s="211"/>
      <c r="X30" s="240">
        <f>SUM(X28,X29)</f>
        <v>-10600</v>
      </c>
      <c r="Y30" s="211"/>
      <c r="Z30" s="240">
        <f>SUM(Z28,Z29)</f>
        <v>-328200</v>
      </c>
    </row>
    <row r="31" spans="2:26" s="209" customFormat="1" ht="22" customHeight="1">
      <c r="B31" s="215"/>
      <c r="C31" s="54" t="s">
        <v>167</v>
      </c>
      <c r="E31" s="44"/>
      <c r="F31" s="100">
        <v>0</v>
      </c>
      <c r="G31" s="99"/>
      <c r="H31" s="100">
        <v>0</v>
      </c>
      <c r="I31" s="48"/>
      <c r="J31" s="100">
        <v>0</v>
      </c>
      <c r="K31" s="48"/>
      <c r="L31" s="100">
        <v>76556</v>
      </c>
      <c r="M31" s="98"/>
      <c r="N31" s="100">
        <v>-76556</v>
      </c>
      <c r="O31" s="99"/>
      <c r="P31" s="100">
        <v>0</v>
      </c>
      <c r="Q31" s="98"/>
      <c r="R31" s="100">
        <v>0</v>
      </c>
      <c r="S31" s="98"/>
      <c r="T31" s="100">
        <f>SUM(P31:R31)</f>
        <v>0</v>
      </c>
      <c r="U31" s="98"/>
      <c r="V31" s="152">
        <v>0</v>
      </c>
      <c r="W31" s="150"/>
      <c r="X31" s="100">
        <v>0</v>
      </c>
      <c r="Y31" s="98"/>
      <c r="Z31" s="100">
        <f>SUM(V31:X31)</f>
        <v>0</v>
      </c>
    </row>
    <row r="32" spans="2:26" ht="22" customHeight="1" thickBot="1">
      <c r="B32" s="42" t="s">
        <v>211</v>
      </c>
      <c r="C32" s="42"/>
      <c r="D32" s="43"/>
      <c r="E32" s="44"/>
      <c r="F32" s="214">
        <f>SUM(F14,F30:F30,F26)</f>
        <v>16500000</v>
      </c>
      <c r="G32" s="211"/>
      <c r="H32" s="214">
        <f>SUM(H14,H30:H30,H26)</f>
        <v>583727</v>
      </c>
      <c r="I32" s="48"/>
      <c r="J32" s="214">
        <f>SUM(J14,J30:J30,J26)</f>
        <v>-5722495</v>
      </c>
      <c r="K32" s="48"/>
      <c r="L32" s="214">
        <f>SUM(L14,L30:L30,L26,L31)</f>
        <v>360738</v>
      </c>
      <c r="M32" s="211"/>
      <c r="N32" s="214">
        <f>SUM(N14,N30:N30,N26,N31)</f>
        <v>11237893</v>
      </c>
      <c r="O32" s="211"/>
      <c r="P32" s="214">
        <f>SUM(P14,P30:P30,P26)</f>
        <v>-4006432</v>
      </c>
      <c r="Q32" s="211"/>
      <c r="R32" s="214">
        <f>SUM(R14,R30:R30,R26)</f>
        <v>0</v>
      </c>
      <c r="S32" s="211"/>
      <c r="T32" s="214">
        <f>SUM(T14,T30:T30,T26)</f>
        <v>-4006432</v>
      </c>
      <c r="U32" s="211"/>
      <c r="V32" s="214">
        <f>SUM(V14,V30:V30,V26)</f>
        <v>18953431</v>
      </c>
      <c r="W32" s="211"/>
      <c r="X32" s="214">
        <f>SUM(X14,X30:X30,X26)</f>
        <v>1579387</v>
      </c>
      <c r="Y32" s="211"/>
      <c r="Z32" s="214">
        <f>SUM(Z14,Z30:Z30,Z26)</f>
        <v>20532818</v>
      </c>
    </row>
    <row r="33" spans="4:26" ht="10" customHeight="1" thickTop="1">
      <c r="E33" s="44"/>
      <c r="H33" s="88"/>
    </row>
    <row r="36" spans="4:26" ht="22.75" customHeight="1">
      <c r="D36" s="222"/>
    </row>
    <row r="37" spans="4:26" ht="22.75" customHeight="1">
      <c r="D37" s="222" t="s">
        <v>204</v>
      </c>
    </row>
    <row r="39" spans="4:26" ht="22.75" customHeight="1">
      <c r="G39" s="103"/>
      <c r="H39" s="103"/>
      <c r="I39" s="103"/>
      <c r="K39" s="103"/>
      <c r="M39" s="103"/>
      <c r="O39" s="103"/>
      <c r="Q39" s="103"/>
      <c r="R39" s="103"/>
      <c r="S39" s="103"/>
      <c r="U39" s="103"/>
      <c r="W39" s="103"/>
      <c r="Y39" s="103"/>
      <c r="Z39" s="103"/>
    </row>
  </sheetData>
  <printOptions horizontalCentered="1"/>
  <pageMargins left="0.59055118110236227" right="0.59055118110236227" top="0.78740157480314965" bottom="0.59055118110236227" header="0.78740157480314965" footer="0.59055118110236227"/>
  <pageSetup paperSize="9" scale="61" firstPageNumber="10" fitToHeight="2" orientation="landscape" blackAndWhite="1" useFirstPageNumber="1" r:id="rId1"/>
  <headerFooter alignWithMargins="0">
    <oddFooter>&amp;LThe accompanying notes are an integral part of these interim financial statements.
&amp;C&amp;P</oddFooter>
  </headerFooter>
  <customProperties>
    <customPr name="EpmWorksheetKeyString_GUID" r:id="rId2"/>
  </customProperties>
  <ignoredErrors>
    <ignoredError sqref="V19" formulaRange="1"/>
    <ignoredError sqref="Z3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95"/>
  <sheetViews>
    <sheetView showGridLines="0" zoomScaleNormal="100" zoomScaleSheetLayoutView="85" workbookViewId="0"/>
  </sheetViews>
  <sheetFormatPr defaultColWidth="9.1796875" defaultRowHeight="20.25" customHeight="1"/>
  <cols>
    <col min="1" max="3" width="1.81640625" style="8" customWidth="1"/>
    <col min="4" max="4" width="46.81640625" style="8" customWidth="1"/>
    <col min="5" max="5" width="6.81640625" style="8" customWidth="1"/>
    <col min="6" max="6" width="1.81640625" style="8" customWidth="1"/>
    <col min="7" max="7" width="13.81640625" style="63" customWidth="1"/>
    <col min="8" max="8" width="1.81640625" style="8" customWidth="1"/>
    <col min="9" max="9" width="13.81640625" style="8" customWidth="1"/>
    <col min="10" max="12" width="9.1796875" style="8"/>
    <col min="13" max="13" width="9.54296875" style="8" bestFit="1" customWidth="1"/>
    <col min="14" max="16384" width="9.1796875" style="8"/>
  </cols>
  <sheetData>
    <row r="1" spans="2:13" s="31" customFormat="1" ht="23.15" customHeight="1">
      <c r="B1" s="3" t="s">
        <v>185</v>
      </c>
      <c r="C1" s="3"/>
      <c r="D1" s="3"/>
      <c r="E1" s="3"/>
      <c r="F1" s="3"/>
      <c r="G1" s="63"/>
      <c r="H1" s="35"/>
      <c r="I1" s="221"/>
    </row>
    <row r="2" spans="2:13" ht="23.15" customHeight="1">
      <c r="B2" s="4" t="s">
        <v>79</v>
      </c>
      <c r="C2" s="4"/>
      <c r="D2" s="4"/>
      <c r="E2" s="4"/>
      <c r="F2" s="4"/>
      <c r="G2" s="2" t="s">
        <v>14</v>
      </c>
      <c r="H2" s="1"/>
      <c r="I2" s="2" t="s">
        <v>14</v>
      </c>
    </row>
    <row r="3" spans="2:13" s="110" customFormat="1" ht="23.15" customHeight="1">
      <c r="B3" s="125" t="s">
        <v>226</v>
      </c>
      <c r="C3" s="140"/>
      <c r="D3" s="140"/>
      <c r="E3" s="78"/>
      <c r="F3" s="78"/>
    </row>
    <row r="4" spans="2:13" s="31" customFormat="1" ht="23.15" customHeight="1">
      <c r="B4" s="5"/>
      <c r="C4" s="5"/>
      <c r="D4" s="5"/>
      <c r="E4" s="5"/>
      <c r="F4" s="5"/>
      <c r="G4" s="77"/>
      <c r="H4" s="32"/>
      <c r="I4" s="32"/>
    </row>
    <row r="5" spans="2:13" ht="23.15" customHeight="1">
      <c r="B5" s="2"/>
      <c r="C5" s="2"/>
      <c r="D5" s="2"/>
      <c r="E5" s="261"/>
      <c r="F5" s="2"/>
      <c r="G5" s="65">
        <f>'2'!G5</f>
        <v>2024</v>
      </c>
      <c r="H5" s="60"/>
      <c r="I5" s="61">
        <f>'2'!I5</f>
        <v>2023</v>
      </c>
    </row>
    <row r="6" spans="2:13" s="31" customFormat="1" ht="23.15" customHeight="1">
      <c r="B6" s="2"/>
      <c r="C6" s="2"/>
      <c r="D6" s="2"/>
      <c r="E6" s="255"/>
      <c r="F6" s="2"/>
      <c r="G6" s="263" t="s">
        <v>17</v>
      </c>
      <c r="H6" s="263"/>
      <c r="I6" s="263"/>
    </row>
    <row r="7" spans="2:13" s="36" customFormat="1" ht="23.15" customHeight="1">
      <c r="B7" s="6" t="s">
        <v>31</v>
      </c>
      <c r="C7" s="6"/>
      <c r="D7" s="6"/>
      <c r="E7" s="259"/>
      <c r="F7" s="6"/>
      <c r="G7" s="7"/>
      <c r="H7" s="7"/>
      <c r="I7" s="7"/>
    </row>
    <row r="8" spans="2:13" s="31" customFormat="1" ht="23.15" customHeight="1">
      <c r="B8" s="63" t="s">
        <v>189</v>
      </c>
      <c r="C8" s="63"/>
      <c r="D8" s="63"/>
      <c r="E8" s="258"/>
      <c r="F8" s="63"/>
      <c r="G8" s="70">
        <f>'3 '!G44</f>
        <v>745231</v>
      </c>
      <c r="H8" s="70"/>
      <c r="I8" s="70">
        <f>'3 '!I44</f>
        <v>303657</v>
      </c>
      <c r="M8" s="34"/>
    </row>
    <row r="9" spans="2:13" s="31" customFormat="1" ht="23.15" customHeight="1">
      <c r="B9" s="6" t="s">
        <v>28</v>
      </c>
      <c r="C9" s="6"/>
      <c r="D9" s="6"/>
      <c r="E9" s="259"/>
      <c r="F9" s="6"/>
      <c r="G9" s="70"/>
      <c r="H9" s="70"/>
      <c r="I9" s="70"/>
    </row>
    <row r="10" spans="2:13" s="31" customFormat="1" ht="23.15" customHeight="1">
      <c r="B10" s="63" t="s">
        <v>55</v>
      </c>
      <c r="C10" s="63"/>
      <c r="D10" s="63"/>
      <c r="E10" s="258"/>
      <c r="F10" s="63"/>
      <c r="G10" s="70">
        <v>225852</v>
      </c>
      <c r="H10" s="70"/>
      <c r="I10" s="70">
        <v>361546</v>
      </c>
      <c r="M10" s="34"/>
    </row>
    <row r="11" spans="2:13" s="31" customFormat="1" ht="23.15" customHeight="1">
      <c r="B11" s="63" t="s">
        <v>117</v>
      </c>
      <c r="C11" s="63"/>
      <c r="D11" s="63"/>
      <c r="E11" s="258"/>
      <c r="F11" s="63"/>
      <c r="G11" s="70">
        <v>1182911</v>
      </c>
      <c r="H11" s="70"/>
      <c r="I11" s="70">
        <v>1144981</v>
      </c>
      <c r="M11" s="34"/>
    </row>
    <row r="12" spans="2:13" s="31" customFormat="1" ht="23.15" customHeight="1">
      <c r="B12" s="63" t="s">
        <v>217</v>
      </c>
      <c r="C12" s="63"/>
      <c r="D12" s="63"/>
      <c r="E12" s="258"/>
      <c r="F12" s="63"/>
      <c r="G12" s="70">
        <v>-35975</v>
      </c>
      <c r="H12" s="70"/>
      <c r="I12" s="70">
        <v>16913</v>
      </c>
      <c r="M12" s="34"/>
    </row>
    <row r="13" spans="2:13" s="31" customFormat="1" ht="23.15" customHeight="1">
      <c r="B13" s="63" t="s">
        <v>142</v>
      </c>
      <c r="C13" s="63"/>
      <c r="D13" s="63"/>
      <c r="E13" s="258"/>
      <c r="F13" s="63"/>
      <c r="G13" s="70">
        <v>64336</v>
      </c>
      <c r="H13" s="70"/>
      <c r="I13" s="70">
        <v>63560</v>
      </c>
      <c r="M13" s="34"/>
    </row>
    <row r="14" spans="2:13" s="31" customFormat="1" ht="23.15" customHeight="1">
      <c r="B14" s="63" t="s">
        <v>215</v>
      </c>
      <c r="C14" s="63"/>
      <c r="D14" s="63"/>
      <c r="E14" s="258"/>
      <c r="F14" s="63"/>
      <c r="G14" s="70">
        <v>-14405</v>
      </c>
      <c r="H14" s="70"/>
      <c r="I14" s="70">
        <v>6347</v>
      </c>
      <c r="M14" s="34"/>
    </row>
    <row r="15" spans="2:13" s="31" customFormat="1" ht="23.15" customHeight="1">
      <c r="B15" s="63" t="s">
        <v>164</v>
      </c>
      <c r="C15" s="63"/>
      <c r="D15" s="63"/>
      <c r="E15" s="258"/>
      <c r="F15" s="63"/>
      <c r="G15" s="70">
        <v>-2989</v>
      </c>
      <c r="H15" s="70"/>
      <c r="I15" s="70">
        <v>-1303</v>
      </c>
      <c r="M15" s="34"/>
    </row>
    <row r="16" spans="2:13" s="31" customFormat="1" ht="23.15" customHeight="1">
      <c r="B16" s="63" t="s">
        <v>42</v>
      </c>
      <c r="C16" s="63"/>
      <c r="D16" s="63"/>
      <c r="E16" s="258"/>
      <c r="F16" s="63"/>
      <c r="G16" s="70">
        <v>-259532</v>
      </c>
      <c r="H16" s="70"/>
      <c r="I16" s="70">
        <v>-282818</v>
      </c>
      <c r="M16" s="34"/>
    </row>
    <row r="17" spans="2:13" s="31" customFormat="1" ht="23.15" customHeight="1">
      <c r="B17" s="63" t="s">
        <v>44</v>
      </c>
      <c r="C17" s="63"/>
      <c r="D17" s="63"/>
      <c r="E17" s="258"/>
      <c r="F17" s="63"/>
      <c r="G17" s="70">
        <v>379333</v>
      </c>
      <c r="H17" s="70"/>
      <c r="I17" s="70">
        <v>414887</v>
      </c>
      <c r="M17" s="34"/>
    </row>
    <row r="18" spans="2:13" s="31" customFormat="1" ht="23.15" customHeight="1">
      <c r="B18" s="63" t="s">
        <v>165</v>
      </c>
      <c r="C18" s="63"/>
      <c r="D18" s="63"/>
      <c r="E18" s="258"/>
      <c r="F18" s="63"/>
      <c r="G18" s="70">
        <v>-3251</v>
      </c>
      <c r="H18" s="70"/>
      <c r="I18" s="70">
        <v>3698</v>
      </c>
      <c r="M18" s="34"/>
    </row>
    <row r="19" spans="2:13" s="31" customFormat="1" ht="23.15" customHeight="1">
      <c r="B19" s="258" t="s">
        <v>216</v>
      </c>
      <c r="C19" s="258"/>
      <c r="D19" s="258"/>
      <c r="E19" s="260"/>
      <c r="F19" s="258"/>
      <c r="G19" s="74">
        <v>-8820</v>
      </c>
      <c r="H19" s="70"/>
      <c r="I19" s="70">
        <v>223954</v>
      </c>
      <c r="M19" s="34"/>
    </row>
    <row r="20" spans="2:13" ht="23.15" customHeight="1">
      <c r="B20" s="2" t="s">
        <v>96</v>
      </c>
      <c r="C20" s="2"/>
      <c r="D20" s="2"/>
      <c r="E20" s="255"/>
      <c r="F20" s="2"/>
      <c r="G20" s="71"/>
      <c r="H20" s="70"/>
      <c r="I20" s="71"/>
      <c r="J20" s="31"/>
      <c r="M20" s="34"/>
    </row>
    <row r="21" spans="2:13" ht="23.15" customHeight="1">
      <c r="B21" s="2"/>
      <c r="C21" s="2" t="s">
        <v>92</v>
      </c>
      <c r="D21" s="2"/>
      <c r="E21" s="255"/>
      <c r="F21" s="2"/>
      <c r="G21" s="10">
        <f>SUM(G8:G19)</f>
        <v>2272691</v>
      </c>
      <c r="H21" s="70"/>
      <c r="I21" s="10">
        <f t="shared" ref="I21" si="0">SUM(I8:I19)</f>
        <v>2255422</v>
      </c>
      <c r="M21" s="34"/>
    </row>
    <row r="22" spans="2:13" ht="10" customHeight="1">
      <c r="B22" s="2"/>
      <c r="C22" s="2"/>
      <c r="D22" s="2"/>
      <c r="E22" s="255"/>
      <c r="F22" s="2"/>
      <c r="G22" s="11"/>
      <c r="H22" s="70"/>
      <c r="I22" s="11"/>
      <c r="M22" s="34"/>
    </row>
    <row r="23" spans="2:13" s="31" customFormat="1" ht="23.15" customHeight="1">
      <c r="B23" s="6" t="s">
        <v>38</v>
      </c>
      <c r="C23" s="6"/>
      <c r="D23" s="6"/>
      <c r="E23" s="259"/>
      <c r="F23" s="6"/>
      <c r="G23" s="70"/>
      <c r="H23" s="70"/>
      <c r="I23" s="70"/>
      <c r="M23" s="34"/>
    </row>
    <row r="24" spans="2:13" s="31" customFormat="1" ht="23.15" customHeight="1">
      <c r="B24" s="63" t="s">
        <v>182</v>
      </c>
      <c r="C24" s="63"/>
      <c r="D24" s="63"/>
      <c r="E24" s="258"/>
      <c r="F24" s="63"/>
      <c r="G24" s="70">
        <v>-44574</v>
      </c>
      <c r="H24" s="70"/>
      <c r="I24" s="70">
        <v>-508016</v>
      </c>
      <c r="M24" s="34"/>
    </row>
    <row r="25" spans="2:13" s="31" customFormat="1" ht="23.15" customHeight="1">
      <c r="B25" s="63" t="s">
        <v>36</v>
      </c>
      <c r="C25" s="63"/>
      <c r="D25" s="63"/>
      <c r="E25" s="258"/>
      <c r="F25" s="63"/>
      <c r="G25" s="70">
        <v>51009</v>
      </c>
      <c r="H25" s="70"/>
      <c r="I25" s="70">
        <v>228092</v>
      </c>
      <c r="M25" s="34"/>
    </row>
    <row r="26" spans="2:13" s="31" customFormat="1" ht="23.15" customHeight="1">
      <c r="B26" s="63" t="s">
        <v>156</v>
      </c>
      <c r="C26" s="63"/>
      <c r="D26" s="63"/>
      <c r="E26" s="258"/>
      <c r="F26" s="63"/>
      <c r="G26" s="70">
        <v>0</v>
      </c>
      <c r="H26" s="70"/>
      <c r="I26" s="70">
        <v>35417</v>
      </c>
      <c r="M26" s="34"/>
    </row>
    <row r="27" spans="2:13" s="31" customFormat="1" ht="23.15" customHeight="1">
      <c r="B27" s="63" t="s">
        <v>116</v>
      </c>
      <c r="C27" s="63"/>
      <c r="D27" s="63"/>
      <c r="E27" s="258"/>
      <c r="F27" s="63"/>
      <c r="G27" s="70">
        <v>-1832</v>
      </c>
      <c r="H27" s="70"/>
      <c r="I27" s="70">
        <v>28424</v>
      </c>
      <c r="M27" s="34"/>
    </row>
    <row r="28" spans="2:13" ht="23.15" customHeight="1">
      <c r="B28" s="27" t="s">
        <v>219</v>
      </c>
      <c r="C28" s="2"/>
      <c r="D28" s="2"/>
      <c r="E28" s="255"/>
      <c r="F28" s="2"/>
      <c r="G28" s="12">
        <f>SUM(G24:G27)</f>
        <v>4603</v>
      </c>
      <c r="H28" s="70"/>
      <c r="I28" s="12">
        <f t="shared" ref="I28" si="1">SUM(I24:I27)</f>
        <v>-216083</v>
      </c>
      <c r="M28" s="34"/>
    </row>
    <row r="29" spans="2:13" ht="23.15" customHeight="1">
      <c r="B29" s="2"/>
      <c r="C29" s="2"/>
      <c r="D29" s="2"/>
      <c r="E29" s="255"/>
      <c r="F29" s="2"/>
      <c r="G29" s="70"/>
      <c r="H29" s="70"/>
      <c r="I29" s="70"/>
    </row>
    <row r="30" spans="2:13" ht="10" customHeight="1">
      <c r="B30" s="2"/>
      <c r="C30" s="2"/>
      <c r="D30" s="2"/>
      <c r="E30" s="255"/>
      <c r="F30" s="2"/>
      <c r="G30" s="70"/>
      <c r="H30" s="70"/>
      <c r="I30" s="70"/>
    </row>
    <row r="31" spans="2:13" s="31" customFormat="1" ht="23.15" customHeight="1">
      <c r="B31" s="3" t="s">
        <v>185</v>
      </c>
      <c r="C31" s="3"/>
      <c r="D31" s="3"/>
      <c r="E31" s="3"/>
      <c r="F31" s="3"/>
      <c r="G31" s="63"/>
      <c r="H31" s="72"/>
      <c r="I31" s="221"/>
    </row>
    <row r="32" spans="2:13" ht="23.15" customHeight="1">
      <c r="B32" s="4" t="s">
        <v>79</v>
      </c>
      <c r="C32" s="4"/>
      <c r="D32" s="4"/>
      <c r="E32" s="4"/>
      <c r="F32" s="4"/>
      <c r="G32" s="2" t="s">
        <v>14</v>
      </c>
      <c r="H32" s="72"/>
      <c r="I32" s="2" t="s">
        <v>14</v>
      </c>
    </row>
    <row r="33" spans="2:13" s="31" customFormat="1" ht="23.15" customHeight="1">
      <c r="B33" s="62" t="str">
        <f>B3</f>
        <v>For the nine-month period ended 30 September 2024 (Unaudited)</v>
      </c>
      <c r="C33" s="62"/>
      <c r="D33" s="62"/>
      <c r="E33" s="62"/>
      <c r="F33" s="62"/>
      <c r="G33" s="63"/>
      <c r="H33" s="63"/>
      <c r="I33" s="63"/>
    </row>
    <row r="34" spans="2:13" s="31" customFormat="1" ht="23.15" customHeight="1">
      <c r="B34" s="62"/>
      <c r="C34" s="62"/>
      <c r="D34" s="62"/>
      <c r="E34" s="62"/>
      <c r="F34" s="62"/>
      <c r="G34" s="63"/>
      <c r="H34" s="63"/>
      <c r="I34" s="63"/>
    </row>
    <row r="35" spans="2:13" s="31" customFormat="1" ht="23.15" customHeight="1">
      <c r="B35" s="2"/>
      <c r="C35" s="2"/>
      <c r="D35" s="2"/>
      <c r="E35" s="261"/>
      <c r="F35" s="68"/>
      <c r="G35" s="65">
        <f>G5</f>
        <v>2024</v>
      </c>
      <c r="H35" s="66"/>
      <c r="I35" s="67">
        <f>I5</f>
        <v>2023</v>
      </c>
    </row>
    <row r="36" spans="2:13" s="31" customFormat="1" ht="23.15" customHeight="1">
      <c r="B36" s="2"/>
      <c r="C36" s="2"/>
      <c r="D36" s="2"/>
      <c r="E36" s="255"/>
      <c r="F36" s="2"/>
      <c r="G36" s="263" t="s">
        <v>17</v>
      </c>
      <c r="H36" s="263"/>
      <c r="I36" s="263"/>
    </row>
    <row r="37" spans="2:13" s="31" customFormat="1" ht="23.15" customHeight="1">
      <c r="B37" s="6" t="s">
        <v>39</v>
      </c>
      <c r="C37" s="6"/>
      <c r="D37" s="6"/>
      <c r="E37" s="259"/>
      <c r="F37" s="6"/>
      <c r="G37" s="73"/>
      <c r="H37" s="73"/>
      <c r="I37" s="73"/>
    </row>
    <row r="38" spans="2:13" s="31" customFormat="1" ht="23.15" customHeight="1">
      <c r="B38" s="63" t="s">
        <v>183</v>
      </c>
      <c r="C38" s="63"/>
      <c r="D38" s="63"/>
      <c r="E38" s="258"/>
      <c r="F38" s="63"/>
      <c r="G38" s="70">
        <v>121241</v>
      </c>
      <c r="H38" s="70"/>
      <c r="I38" s="70">
        <v>864089</v>
      </c>
      <c r="M38" s="34"/>
    </row>
    <row r="39" spans="2:13" s="31" customFormat="1" ht="23.15" customHeight="1">
      <c r="B39" s="63" t="s">
        <v>89</v>
      </c>
      <c r="C39" s="63"/>
      <c r="D39" s="63"/>
      <c r="E39" s="258"/>
      <c r="F39" s="63"/>
      <c r="G39" s="70">
        <v>-19222</v>
      </c>
      <c r="H39" s="70"/>
      <c r="I39" s="70">
        <v>-13264</v>
      </c>
      <c r="M39" s="34"/>
    </row>
    <row r="40" spans="2:13" ht="23.15" customHeight="1">
      <c r="B40" s="63" t="s">
        <v>115</v>
      </c>
      <c r="C40" s="63"/>
      <c r="D40" s="63"/>
      <c r="E40" s="255"/>
      <c r="F40" s="2"/>
      <c r="G40" s="70">
        <v>-21737</v>
      </c>
      <c r="H40" s="70"/>
      <c r="I40" s="70">
        <v>-37824</v>
      </c>
      <c r="M40" s="34"/>
    </row>
    <row r="41" spans="2:13" ht="23.15" customHeight="1">
      <c r="B41" s="2" t="s">
        <v>200</v>
      </c>
      <c r="C41" s="2"/>
      <c r="D41" s="2"/>
      <c r="E41" s="255"/>
      <c r="F41" s="2"/>
      <c r="G41" s="12">
        <f>SUM(G38:G40)</f>
        <v>80282</v>
      </c>
      <c r="H41" s="70"/>
      <c r="I41" s="12">
        <f t="shared" ref="I41" si="2">SUM(I38:I40)</f>
        <v>813001</v>
      </c>
      <c r="M41" s="34"/>
    </row>
    <row r="42" spans="2:13" ht="10" customHeight="1">
      <c r="B42" s="2"/>
      <c r="C42" s="2"/>
      <c r="D42" s="2"/>
      <c r="E42" s="255"/>
      <c r="F42" s="2"/>
      <c r="G42" s="11"/>
      <c r="H42" s="70"/>
      <c r="I42" s="11"/>
      <c r="M42" s="34"/>
    </row>
    <row r="43" spans="2:13" ht="23.15" customHeight="1">
      <c r="B43" s="2" t="s">
        <v>97</v>
      </c>
      <c r="C43" s="2"/>
      <c r="D43" s="2"/>
      <c r="E43" s="255"/>
      <c r="F43" s="2"/>
      <c r="G43" s="13">
        <f>SUM(G21,G28,G41)</f>
        <v>2357576</v>
      </c>
      <c r="H43" s="13">
        <f t="shared" ref="H43:I43" si="3">SUM(H21,H28,H41)</f>
        <v>0</v>
      </c>
      <c r="I43" s="13">
        <f t="shared" si="3"/>
        <v>2852340</v>
      </c>
      <c r="M43" s="34"/>
    </row>
    <row r="44" spans="2:13" ht="23.15" customHeight="1">
      <c r="B44" s="63" t="s">
        <v>47</v>
      </c>
      <c r="C44" s="63"/>
      <c r="D44" s="63"/>
      <c r="E44" s="258"/>
      <c r="F44" s="63"/>
      <c r="G44" s="74">
        <v>-366071</v>
      </c>
      <c r="H44" s="13"/>
      <c r="I44" s="74">
        <v>-384735</v>
      </c>
      <c r="M44" s="34"/>
    </row>
    <row r="45" spans="2:13" ht="23.15" customHeight="1">
      <c r="B45" s="2" t="s">
        <v>98</v>
      </c>
      <c r="C45" s="2"/>
      <c r="D45" s="2"/>
      <c r="E45" s="255"/>
      <c r="F45" s="2"/>
      <c r="G45" s="10">
        <f>SUM(G43:G44)</f>
        <v>1991505</v>
      </c>
      <c r="H45" s="13">
        <f t="shared" ref="H45" si="4">SUM(H23,H30,H43)</f>
        <v>0</v>
      </c>
      <c r="I45" s="10">
        <f t="shared" ref="I45" si="5">SUM(I43:I44)</f>
        <v>2467605</v>
      </c>
      <c r="J45" s="31"/>
      <c r="M45" s="34"/>
    </row>
    <row r="46" spans="2:13" s="31" customFormat="1" ht="23.15" customHeight="1">
      <c r="B46" s="5" t="s">
        <v>69</v>
      </c>
      <c r="C46" s="5"/>
      <c r="D46" s="5"/>
      <c r="E46" s="5"/>
      <c r="F46" s="5"/>
      <c r="G46" s="75"/>
      <c r="H46" s="13">
        <f t="shared" ref="H46" si="6">SUM(H24,H31,H44)</f>
        <v>0</v>
      </c>
      <c r="I46" s="75"/>
      <c r="M46" s="34"/>
    </row>
    <row r="47" spans="2:13" s="31" customFormat="1" ht="23.15" customHeight="1">
      <c r="B47" s="6" t="s">
        <v>32</v>
      </c>
      <c r="C47" s="6"/>
      <c r="D47" s="6"/>
      <c r="E47" s="259"/>
      <c r="F47" s="6"/>
      <c r="G47" s="70"/>
      <c r="H47" s="13">
        <f t="shared" ref="H47" si="7">SUM(H25,H32,H45)</f>
        <v>0</v>
      </c>
      <c r="I47" s="70"/>
    </row>
    <row r="48" spans="2:13" s="31" customFormat="1" ht="23.15" customHeight="1">
      <c r="B48" s="63" t="s">
        <v>157</v>
      </c>
      <c r="C48" s="63"/>
      <c r="D48" s="81"/>
      <c r="E48" s="260"/>
      <c r="F48" s="63"/>
      <c r="G48" s="70">
        <v>0</v>
      </c>
      <c r="H48" s="70"/>
      <c r="I48" s="70">
        <v>245650</v>
      </c>
      <c r="M48" s="34"/>
    </row>
    <row r="49" spans="2:13" s="31" customFormat="1" ht="23.15" customHeight="1">
      <c r="B49" s="63" t="s">
        <v>202</v>
      </c>
      <c r="C49" s="63"/>
      <c r="D49" s="81"/>
      <c r="E49" s="260"/>
      <c r="F49" s="63"/>
      <c r="G49" s="70">
        <v>12875</v>
      </c>
      <c r="H49" s="70"/>
      <c r="I49" s="70">
        <v>0</v>
      </c>
      <c r="M49" s="34"/>
    </row>
    <row r="50" spans="2:13" s="31" customFormat="1" ht="23.15" customHeight="1">
      <c r="B50" s="63" t="s">
        <v>193</v>
      </c>
      <c r="C50" s="63"/>
      <c r="D50" s="63"/>
      <c r="E50" s="260"/>
      <c r="F50" s="63"/>
      <c r="G50" s="70">
        <v>0</v>
      </c>
      <c r="H50" s="70"/>
      <c r="I50" s="70">
        <v>235861</v>
      </c>
      <c r="M50" s="34"/>
    </row>
    <row r="51" spans="2:13" s="31" customFormat="1" ht="23.15" customHeight="1">
      <c r="B51" s="63" t="s">
        <v>194</v>
      </c>
      <c r="C51" s="63"/>
      <c r="D51" s="63"/>
      <c r="E51" s="260"/>
      <c r="F51" s="63"/>
      <c r="G51" s="70">
        <v>-297270</v>
      </c>
      <c r="H51" s="70"/>
      <c r="I51" s="70">
        <v>0</v>
      </c>
      <c r="M51" s="34"/>
    </row>
    <row r="52" spans="2:13" s="31" customFormat="1" ht="23.15" customHeight="1">
      <c r="B52" s="63" t="s">
        <v>143</v>
      </c>
      <c r="C52" s="63"/>
      <c r="D52" s="63"/>
      <c r="E52" s="258"/>
      <c r="F52" s="63"/>
      <c r="G52" s="70">
        <v>9559</v>
      </c>
      <c r="H52" s="70"/>
      <c r="I52" s="70">
        <v>40198</v>
      </c>
      <c r="M52" s="34"/>
    </row>
    <row r="53" spans="2:13" s="31" customFormat="1" ht="23.15" customHeight="1">
      <c r="B53" s="63" t="s">
        <v>155</v>
      </c>
      <c r="C53" s="63"/>
      <c r="D53" s="63"/>
      <c r="F53" s="63"/>
      <c r="G53" s="70">
        <v>-1459997</v>
      </c>
      <c r="H53" s="70"/>
      <c r="I53" s="70">
        <v>-1277445</v>
      </c>
      <c r="M53" s="34"/>
    </row>
    <row r="54" spans="2:13" s="31" customFormat="1" ht="23.15" customHeight="1">
      <c r="B54" s="63" t="s">
        <v>158</v>
      </c>
      <c r="C54" s="63"/>
      <c r="D54" s="63"/>
      <c r="F54" s="63"/>
      <c r="G54" s="70">
        <v>-24119</v>
      </c>
      <c r="H54" s="70"/>
      <c r="I54" s="70">
        <v>-15948</v>
      </c>
      <c r="M54" s="34"/>
    </row>
    <row r="55" spans="2:13" s="31" customFormat="1" ht="23.15" customHeight="1">
      <c r="B55" s="63" t="s">
        <v>192</v>
      </c>
      <c r="D55" s="63"/>
      <c r="E55" s="260"/>
      <c r="F55" s="63"/>
      <c r="G55" s="70">
        <v>0</v>
      </c>
      <c r="H55" s="70"/>
      <c r="I55" s="70">
        <v>102032</v>
      </c>
      <c r="M55" s="34"/>
    </row>
    <row r="56" spans="2:13" s="31" customFormat="1" ht="23.15" customHeight="1">
      <c r="B56" s="63" t="s">
        <v>43</v>
      </c>
      <c r="C56" s="63"/>
      <c r="D56" s="63"/>
      <c r="E56" s="258"/>
      <c r="F56" s="63"/>
      <c r="G56" s="70">
        <v>337843</v>
      </c>
      <c r="H56" s="70"/>
      <c r="I56" s="70">
        <v>298048</v>
      </c>
      <c r="M56" s="34"/>
    </row>
    <row r="57" spans="2:13" ht="23.15" customHeight="1">
      <c r="B57" s="2" t="s">
        <v>195</v>
      </c>
      <c r="C57" s="2"/>
      <c r="D57" s="2"/>
      <c r="E57" s="255"/>
      <c r="F57" s="2"/>
      <c r="G57" s="12">
        <f>SUM(G48:G56)</f>
        <v>-1421109</v>
      </c>
      <c r="H57" s="70"/>
      <c r="I57" s="12">
        <f>SUM(I48:I56)</f>
        <v>-371604</v>
      </c>
      <c r="M57" s="34"/>
    </row>
    <row r="58" spans="2:13" s="31" customFormat="1" ht="10" customHeight="1">
      <c r="B58" s="2"/>
      <c r="C58" s="2"/>
      <c r="D58" s="2"/>
      <c r="E58" s="3"/>
      <c r="F58" s="3"/>
      <c r="G58" s="76"/>
      <c r="H58" s="76"/>
      <c r="I58" s="76"/>
    </row>
    <row r="59" spans="2:13" s="31" customFormat="1" ht="23.15" customHeight="1">
      <c r="B59" s="3" t="s">
        <v>185</v>
      </c>
      <c r="C59" s="3"/>
      <c r="D59" s="3"/>
      <c r="E59" s="4"/>
      <c r="F59" s="4"/>
      <c r="G59" s="63"/>
      <c r="H59" s="72"/>
      <c r="I59" s="221"/>
    </row>
    <row r="60" spans="2:13" ht="23.15" customHeight="1">
      <c r="B60" s="4" t="s">
        <v>79</v>
      </c>
      <c r="C60" s="4"/>
      <c r="D60" s="4"/>
      <c r="E60" s="62"/>
      <c r="F60" s="62"/>
      <c r="G60" s="2" t="s">
        <v>14</v>
      </c>
      <c r="H60" s="72"/>
      <c r="I60" s="2" t="s">
        <v>14</v>
      </c>
    </row>
    <row r="61" spans="2:13" s="31" customFormat="1" ht="23.15" customHeight="1">
      <c r="B61" s="62" t="str">
        <f>B3</f>
        <v>For the nine-month period ended 30 September 2024 (Unaudited)</v>
      </c>
      <c r="C61" s="62"/>
      <c r="D61" s="62"/>
      <c r="E61" s="5"/>
      <c r="F61" s="5"/>
      <c r="G61" s="63"/>
      <c r="H61" s="63"/>
      <c r="I61" s="63"/>
    </row>
    <row r="62" spans="2:13" ht="23.15" customHeight="1">
      <c r="B62" s="5"/>
      <c r="C62" s="5"/>
      <c r="D62" s="5"/>
      <c r="E62" s="255"/>
      <c r="F62" s="2"/>
      <c r="G62" s="77"/>
      <c r="H62" s="77"/>
      <c r="I62" s="77"/>
    </row>
    <row r="63" spans="2:13" ht="21" customHeight="1">
      <c r="B63" s="2"/>
      <c r="C63" s="2"/>
      <c r="D63" s="2"/>
      <c r="E63" s="261" t="s">
        <v>223</v>
      </c>
      <c r="F63" s="2"/>
      <c r="G63" s="65">
        <f>G35</f>
        <v>2024</v>
      </c>
      <c r="H63" s="66"/>
      <c r="I63" s="67">
        <f>I35</f>
        <v>2023</v>
      </c>
    </row>
    <row r="64" spans="2:13" s="31" customFormat="1" ht="21" customHeight="1">
      <c r="B64" s="2"/>
      <c r="C64" s="2"/>
      <c r="D64" s="2"/>
      <c r="E64" s="259"/>
      <c r="F64" s="6"/>
      <c r="G64" s="263" t="s">
        <v>17</v>
      </c>
      <c r="H64" s="263"/>
      <c r="I64" s="263"/>
    </row>
    <row r="65" spans="2:13" s="31" customFormat="1" ht="21" customHeight="1">
      <c r="B65" s="6" t="s">
        <v>33</v>
      </c>
      <c r="C65" s="6"/>
      <c r="D65" s="6"/>
      <c r="E65" s="259"/>
      <c r="F65" s="6"/>
      <c r="G65" s="76"/>
      <c r="H65" s="76"/>
      <c r="I65" s="76"/>
    </row>
    <row r="66" spans="2:13" ht="21" customHeight="1">
      <c r="B66" s="144" t="s">
        <v>166</v>
      </c>
      <c r="C66" s="144"/>
      <c r="D66" s="144"/>
      <c r="E66" s="260">
        <v>7</v>
      </c>
      <c r="F66" s="63"/>
      <c r="G66" s="70">
        <v>0</v>
      </c>
      <c r="H66" s="70"/>
      <c r="I66" s="70">
        <v>4200000</v>
      </c>
    </row>
    <row r="67" spans="2:13" ht="21" customHeight="1">
      <c r="B67" s="224" t="s">
        <v>212</v>
      </c>
      <c r="C67" s="224"/>
      <c r="D67" s="224"/>
      <c r="E67" s="260"/>
      <c r="F67" s="63"/>
      <c r="G67" s="70">
        <v>0</v>
      </c>
      <c r="H67" s="70"/>
      <c r="I67" s="70">
        <v>78908</v>
      </c>
    </row>
    <row r="68" spans="2:13" ht="21" customHeight="1">
      <c r="B68" s="224" t="s">
        <v>213</v>
      </c>
      <c r="C68" s="224"/>
      <c r="D68" s="224"/>
      <c r="E68" s="260"/>
      <c r="F68" s="63"/>
      <c r="G68" s="70"/>
      <c r="H68" s="70"/>
      <c r="I68" s="70"/>
    </row>
    <row r="69" spans="2:13" ht="21" customHeight="1">
      <c r="B69" s="224"/>
      <c r="C69" s="224" t="s">
        <v>214</v>
      </c>
      <c r="D69" s="224"/>
      <c r="E69" s="260"/>
      <c r="F69" s="63"/>
      <c r="G69" s="70">
        <v>0</v>
      </c>
      <c r="H69" s="70"/>
      <c r="I69" s="70">
        <v>-2643</v>
      </c>
    </row>
    <row r="70" spans="2:13" s="31" customFormat="1" ht="21" customHeight="1">
      <c r="B70" s="6" t="s">
        <v>99</v>
      </c>
      <c r="C70" s="6"/>
      <c r="D70" s="6"/>
      <c r="E70" s="260"/>
      <c r="F70" s="63"/>
      <c r="G70" s="76"/>
      <c r="H70" s="76"/>
      <c r="I70" s="76"/>
      <c r="M70" s="34"/>
    </row>
    <row r="71" spans="2:13" s="31" customFormat="1" ht="21" customHeight="1">
      <c r="B71" s="144" t="s">
        <v>222</v>
      </c>
      <c r="C71" s="6"/>
      <c r="D71" s="6"/>
      <c r="E71" s="260"/>
      <c r="F71" s="63"/>
      <c r="G71" s="76"/>
      <c r="H71" s="76"/>
      <c r="I71" s="76"/>
      <c r="M71" s="34"/>
    </row>
    <row r="72" spans="2:13" s="31" customFormat="1" ht="21" customHeight="1">
      <c r="B72" s="144"/>
      <c r="C72" s="144" t="s">
        <v>177</v>
      </c>
      <c r="D72" s="144"/>
      <c r="E72" s="260">
        <v>5</v>
      </c>
      <c r="F72" s="63"/>
      <c r="G72" s="70">
        <v>6565625</v>
      </c>
      <c r="H72" s="70"/>
      <c r="I72" s="70">
        <v>-66638</v>
      </c>
      <c r="M72" s="34"/>
    </row>
    <row r="73" spans="2:13" s="31" customFormat="1" ht="21" customHeight="1">
      <c r="B73" s="146" t="s">
        <v>197</v>
      </c>
      <c r="C73" s="145"/>
      <c r="D73" s="144"/>
      <c r="E73" s="260"/>
      <c r="F73" s="63"/>
      <c r="G73" s="63"/>
      <c r="H73" s="70"/>
      <c r="M73" s="34"/>
    </row>
    <row r="74" spans="2:13" s="31" customFormat="1" ht="21" customHeight="1">
      <c r="B74" s="145"/>
      <c r="C74" s="146" t="s">
        <v>196</v>
      </c>
      <c r="D74" s="63"/>
      <c r="E74" s="260"/>
      <c r="F74" s="63"/>
      <c r="G74" s="70">
        <v>-7192949</v>
      </c>
      <c r="H74" s="70"/>
      <c r="I74" s="70">
        <v>-738937</v>
      </c>
      <c r="M74" s="34"/>
    </row>
    <row r="75" spans="2:13" s="31" customFormat="1" ht="21" customHeight="1">
      <c r="B75" s="63" t="s">
        <v>122</v>
      </c>
      <c r="C75" s="63"/>
      <c r="D75" s="63"/>
      <c r="E75" s="260"/>
      <c r="F75" s="63"/>
      <c r="G75" s="70">
        <v>-203076</v>
      </c>
      <c r="H75" s="70"/>
      <c r="I75" s="70">
        <v>-221524</v>
      </c>
      <c r="M75" s="34"/>
    </row>
    <row r="76" spans="2:13" ht="21" customHeight="1">
      <c r="B76" s="2" t="s">
        <v>220</v>
      </c>
      <c r="C76" s="2"/>
      <c r="D76" s="2"/>
      <c r="E76" s="252"/>
      <c r="F76" s="2"/>
      <c r="G76" s="12">
        <f>SUM(G72:G75)</f>
        <v>-830400</v>
      </c>
      <c r="H76" s="70"/>
      <c r="I76" s="12">
        <f>SUM(I72:I75)</f>
        <v>-1027099</v>
      </c>
      <c r="M76" s="34"/>
    </row>
    <row r="77" spans="2:13" ht="21" customHeight="1">
      <c r="B77" s="2" t="s">
        <v>159</v>
      </c>
      <c r="C77" s="2"/>
      <c r="D77" s="2"/>
      <c r="E77" s="252"/>
      <c r="F77" s="2"/>
      <c r="G77" s="11"/>
      <c r="H77" s="13"/>
      <c r="I77" s="11"/>
      <c r="M77" s="34"/>
    </row>
    <row r="78" spans="2:13" ht="21" customHeight="1">
      <c r="B78" s="63" t="s">
        <v>178</v>
      </c>
      <c r="C78" s="2"/>
      <c r="D78" s="2"/>
      <c r="E78" s="260"/>
      <c r="F78" s="2"/>
      <c r="G78" s="79">
        <v>-412456</v>
      </c>
      <c r="H78" s="13"/>
      <c r="I78" s="79">
        <v>-4080134</v>
      </c>
      <c r="M78" s="34"/>
    </row>
    <row r="79" spans="2:13" ht="21" customHeight="1">
      <c r="B79" s="63" t="s">
        <v>57</v>
      </c>
      <c r="C79" s="63"/>
      <c r="D79" s="63"/>
      <c r="E79" s="260"/>
      <c r="F79" s="63"/>
      <c r="G79" s="74">
        <v>-23314</v>
      </c>
      <c r="H79" s="70"/>
      <c r="I79" s="74">
        <v>-109117</v>
      </c>
      <c r="M79" s="34"/>
    </row>
    <row r="80" spans="2:13" ht="21" customHeight="1">
      <c r="B80" s="2" t="s">
        <v>160</v>
      </c>
      <c r="C80" s="2"/>
      <c r="D80" s="2"/>
      <c r="E80" s="252"/>
      <c r="F80" s="2"/>
      <c r="G80" s="11">
        <f>SUM(G78:G79)</f>
        <v>-435770</v>
      </c>
      <c r="H80" s="11"/>
      <c r="I80" s="11">
        <f>SUM(I78:I79)</f>
        <v>-4189251</v>
      </c>
      <c r="M80" s="34"/>
    </row>
    <row r="81" spans="2:13" ht="21" customHeight="1">
      <c r="B81" s="63" t="s">
        <v>139</v>
      </c>
      <c r="C81" s="2"/>
      <c r="D81" s="2"/>
      <c r="E81" s="252"/>
      <c r="F81" s="2"/>
      <c r="G81" s="74">
        <v>-385631</v>
      </c>
      <c r="H81" s="13"/>
      <c r="I81" s="74">
        <v>-406601</v>
      </c>
      <c r="M81" s="34"/>
    </row>
    <row r="82" spans="2:13" ht="21" customHeight="1">
      <c r="B82" s="2" t="s">
        <v>221</v>
      </c>
      <c r="C82" s="2"/>
      <c r="D82" s="2"/>
      <c r="E82" s="252"/>
      <c r="F82" s="2"/>
      <c r="G82" s="130">
        <f>SUM(G66,G76,G80:G81,G67,G69)</f>
        <v>-1651801</v>
      </c>
      <c r="H82" s="11"/>
      <c r="I82" s="130">
        <f>SUM(I66,I76,I80:I81,I67,I69)</f>
        <v>-1346686</v>
      </c>
      <c r="M82" s="34"/>
    </row>
    <row r="83" spans="2:13" ht="21" customHeight="1">
      <c r="B83" s="2" t="s">
        <v>201</v>
      </c>
      <c r="C83" s="2"/>
      <c r="D83" s="2"/>
      <c r="E83" s="252"/>
      <c r="F83" s="2"/>
      <c r="G83" s="13">
        <f>SUM(G45,G57,G82)</f>
        <v>-1081405</v>
      </c>
      <c r="H83" s="13"/>
      <c r="I83" s="13">
        <f>SUM(I45,I57,I82)</f>
        <v>749315</v>
      </c>
      <c r="M83" s="34"/>
    </row>
    <row r="84" spans="2:13" ht="10" customHeight="1">
      <c r="B84" s="2"/>
      <c r="C84" s="2"/>
      <c r="D84" s="2"/>
      <c r="E84" s="260"/>
      <c r="F84" s="63"/>
      <c r="G84" s="70"/>
      <c r="H84" s="70"/>
      <c r="I84" s="70"/>
      <c r="M84" s="34"/>
    </row>
    <row r="85" spans="2:13" ht="21" customHeight="1">
      <c r="B85" s="63" t="s">
        <v>119</v>
      </c>
      <c r="C85" s="63"/>
      <c r="D85" s="2"/>
      <c r="E85" s="260"/>
      <c r="F85" s="63"/>
      <c r="G85" s="79">
        <v>-57572</v>
      </c>
      <c r="H85" s="79"/>
      <c r="I85" s="79">
        <v>13605</v>
      </c>
      <c r="M85" s="34"/>
    </row>
    <row r="86" spans="2:13" ht="21" customHeight="1">
      <c r="B86" s="63" t="s">
        <v>137</v>
      </c>
      <c r="C86" s="63"/>
      <c r="D86" s="63"/>
      <c r="E86" s="252"/>
      <c r="F86" s="2"/>
      <c r="G86" s="74">
        <f>'1'!I10</f>
        <v>5203255</v>
      </c>
      <c r="H86" s="79"/>
      <c r="I86" s="74">
        <v>1816521</v>
      </c>
      <c r="M86" s="34"/>
    </row>
    <row r="87" spans="2:13" ht="3.5" customHeight="1">
      <c r="B87" s="2"/>
      <c r="C87" s="2"/>
      <c r="D87" s="2"/>
      <c r="E87" s="252"/>
      <c r="F87" s="2"/>
      <c r="G87" s="70"/>
      <c r="H87" s="79"/>
      <c r="I87" s="70"/>
      <c r="M87" s="34"/>
    </row>
    <row r="88" spans="2:13" ht="21" customHeight="1" thickBot="1">
      <c r="B88" s="2" t="s">
        <v>138</v>
      </c>
      <c r="C88" s="2"/>
      <c r="D88" s="2"/>
      <c r="E88" s="252"/>
      <c r="F88" s="2"/>
      <c r="G88" s="15">
        <f>SUM(G83:G86)</f>
        <v>4064278</v>
      </c>
      <c r="H88" s="79"/>
      <c r="I88" s="15">
        <f t="shared" ref="I88" si="8">SUM(I83:I86)</f>
        <v>2579441</v>
      </c>
      <c r="M88" s="34"/>
    </row>
    <row r="89" spans="2:13" s="31" customFormat="1" ht="3.5" customHeight="1" thickTop="1">
      <c r="B89" s="2"/>
      <c r="C89" s="2"/>
      <c r="D89" s="2"/>
      <c r="E89" s="259"/>
      <c r="F89" s="6"/>
      <c r="G89" s="73"/>
      <c r="H89" s="79"/>
      <c r="I89" s="33"/>
      <c r="J89" s="8"/>
    </row>
    <row r="90" spans="2:13" ht="21" customHeight="1">
      <c r="B90" s="6" t="s">
        <v>77</v>
      </c>
      <c r="C90" s="6"/>
      <c r="D90" s="6"/>
      <c r="E90" s="69"/>
      <c r="F90" s="58"/>
      <c r="H90" s="79"/>
    </row>
    <row r="91" spans="2:13" ht="21" customHeight="1">
      <c r="B91" s="58" t="s">
        <v>187</v>
      </c>
      <c r="C91" s="58"/>
      <c r="D91" s="58"/>
      <c r="E91" s="143"/>
      <c r="F91" s="59"/>
    </row>
    <row r="92" spans="2:13" ht="21" customHeight="1">
      <c r="B92" s="58"/>
      <c r="C92" s="58"/>
      <c r="D92" s="58" t="s">
        <v>188</v>
      </c>
      <c r="E92" s="143"/>
      <c r="F92" s="59"/>
    </row>
    <row r="93" spans="2:13" ht="21" customHeight="1">
      <c r="B93" s="8" t="s">
        <v>91</v>
      </c>
      <c r="E93" s="36"/>
      <c r="G93" s="164">
        <v>135088</v>
      </c>
      <c r="H93" s="22"/>
      <c r="I93" s="22">
        <v>107825</v>
      </c>
      <c r="M93" s="34"/>
    </row>
    <row r="94" spans="2:13" ht="21" customHeight="1">
      <c r="B94" s="8" t="s">
        <v>121</v>
      </c>
      <c r="E94" s="36"/>
      <c r="G94" s="164">
        <v>4034</v>
      </c>
      <c r="H94" s="22"/>
      <c r="I94" s="22">
        <v>2481</v>
      </c>
      <c r="M94" s="34"/>
    </row>
    <row r="95" spans="2:13" ht="20.25" customHeight="1">
      <c r="M95" s="34"/>
    </row>
  </sheetData>
  <mergeCells count="3">
    <mergeCell ref="G6:I6"/>
    <mergeCell ref="G36:I36"/>
    <mergeCell ref="G64:I64"/>
  </mergeCells>
  <phoneticPr fontId="0" type="noConversion"/>
  <pageMargins left="0.74803149606299213" right="0.51181102362204722" top="0.74803149606299213" bottom="0.51181102362204722" header="0.51181102362204722" footer="0.23622047244094491"/>
  <pageSetup paperSize="9" firstPageNumber="11" fitToHeight="3" orientation="portrait" blackAndWhite="1" useFirstPageNumber="1" r:id="rId1"/>
  <headerFooter alignWithMargins="0">
    <oddFooter xml:space="preserve">&amp;LThe accompanying notes are an integral part of these interim financial statements.
&amp;C&amp;P
</oddFooter>
  </headerFooter>
  <rowBreaks count="2" manualBreakCount="2">
    <brk id="30" max="16383" man="1"/>
    <brk id="58" max="16383" man="1"/>
  </rowBreaks>
  <customProperties>
    <customPr name="FPMExcelClientCellBasedFunctionStatus" r:id="rId2"/>
  </customProperties>
  <ignoredErrors>
    <ignoredError sqref="H4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7D68CBB-DA84-4535-95EC-C4A5F95B6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E4189-6103-4E17-9F78-3E2AD89C994B}">
  <ds:schemaRefs>
    <ds:schemaRef ds:uri="http://schemas.openxmlformats.org/package/2006/metadata/core-properties"/>
    <ds:schemaRef ds:uri="http://www.w3.org/XML/1998/namespace"/>
    <ds:schemaRef ds:uri="http://purl.org/dc/dcmitype/"/>
    <ds:schemaRef ds:uri="05716746-add9-412a-97a9-1b5167d151a3"/>
    <ds:schemaRef ds:uri="http://schemas.microsoft.com/office/infopath/2007/PartnerControls"/>
    <ds:schemaRef ds:uri="f6ba49b0-bcda-4796-8236-5b5cc1493ace"/>
    <ds:schemaRef ds:uri="http://purl.org/dc/elements/1.1/"/>
    <ds:schemaRef ds:uri="http://purl.org/dc/terms/"/>
    <ds:schemaRef ds:uri="http://schemas.microsoft.com/office/2006/documentManagement/types"/>
    <ds:schemaRef ds:uri="4243d5be-521d-4052-81ca-f0f31ea6f2d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 </vt:lpstr>
      <vt:lpstr>4</vt:lpstr>
      <vt:lpstr>5</vt:lpstr>
      <vt:lpstr>6</vt:lpstr>
      <vt:lpstr>'1'!Print_Area</vt:lpstr>
      <vt:lpstr>'2'!Print_Area</vt:lpstr>
      <vt:lpstr>'3 '!Print_Area</vt:lpstr>
      <vt:lpstr>'4'!Print_Area</vt:lpstr>
      <vt:lpstr>'5'!Print_Area</vt:lpstr>
      <vt:lpstr>'6'!Print_Area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2024-11-01T04:10:33Z</cp:lastPrinted>
  <dcterms:created xsi:type="dcterms:W3CDTF">2005-01-07T06:58:28Z</dcterms:created>
  <dcterms:modified xsi:type="dcterms:W3CDTF">2024-11-05T08:16:45Z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0x010100FC3C573FF70E394A86433F5E112C33AA</vt:lpwstr>
  </property>
  <property fmtid="{D5CDD505-2E9C-101B-9397-08002B2CF9AE}" pid="7" name="MediaServiceImageTags">
    <vt:lpwstr/>
  </property>
</Properties>
</file>