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OneDrive - The Siam Cement Public Company Limited\SCGD-2024\09. September Q3\KPMG\FS\SET - Separate\TH\"/>
    </mc:Choice>
  </mc:AlternateContent>
  <xr:revisionPtr revIDLastSave="24" documentId="8_{83A2BEDE-8D25-4383-BA28-1BCE429938B0}" xr6:coauthVersionLast="36" xr6:coauthVersionMax="36" xr10:uidLastSave="{C7E20350-1152-4CC3-B1A8-23B0C8841C45}"/>
  <bookViews>
    <workbookView xWindow="0" yWindow="0" windowWidth="19200" windowHeight="7720" xr2:uid="{27D0D46B-8AEE-44EF-B2AF-F68A34B24808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definedNames>
    <definedName name="_xlnm.Print_Area" localSheetId="0">'1'!$A$1:$F$72</definedName>
    <definedName name="_xlnm.Print_Area" localSheetId="1">'2'!$A$1:$F$36</definedName>
    <definedName name="_xlnm.Print_Area" localSheetId="2">'3'!$A$1:$F$37</definedName>
    <definedName name="_xlnm.Print_Area" localSheetId="3">'4'!$A$1:$R$24</definedName>
    <definedName name="_xlnm.Print_Area" localSheetId="4">'5'!$A$1:$P$21</definedName>
    <definedName name="_xlnm.Print_Area" localSheetId="5">'6'!$A$1:$G$75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0" i="1" l="1"/>
  <c r="E68" i="6"/>
  <c r="G62" i="6"/>
  <c r="G65" i="6" s="1"/>
  <c r="E62" i="6"/>
  <c r="E65" i="6" s="1"/>
  <c r="E54" i="6"/>
  <c r="A52" i="6"/>
  <c r="G48" i="6"/>
  <c r="E48" i="6"/>
  <c r="G35" i="6"/>
  <c r="E35" i="6"/>
  <c r="E30" i="6"/>
  <c r="A28" i="6"/>
  <c r="G24" i="6"/>
  <c r="E24" i="6"/>
  <c r="G18" i="6"/>
  <c r="G8" i="6"/>
  <c r="G20" i="6" s="1"/>
  <c r="N20" i="5"/>
  <c r="L19" i="5"/>
  <c r="J19" i="5"/>
  <c r="H19" i="5"/>
  <c r="F19" i="5"/>
  <c r="P18" i="5"/>
  <c r="L15" i="5"/>
  <c r="J15" i="5"/>
  <c r="J21" i="5" s="1"/>
  <c r="H15" i="5"/>
  <c r="H21" i="5" s="1"/>
  <c r="F15" i="5"/>
  <c r="P13" i="5"/>
  <c r="R23" i="4"/>
  <c r="P22" i="4"/>
  <c r="P24" i="4" s="1"/>
  <c r="L22" i="4"/>
  <c r="L24" i="4" s="1"/>
  <c r="J22" i="4"/>
  <c r="J24" i="4" s="1"/>
  <c r="H22" i="4"/>
  <c r="H24" i="4" s="1"/>
  <c r="F22" i="4"/>
  <c r="R21" i="4"/>
  <c r="N20" i="4"/>
  <c r="R20" i="4" s="1"/>
  <c r="P18" i="4"/>
  <c r="N18" i="4"/>
  <c r="L18" i="4"/>
  <c r="J18" i="4"/>
  <c r="H18" i="4"/>
  <c r="F18" i="4"/>
  <c r="R16" i="4"/>
  <c r="R15" i="4"/>
  <c r="R12" i="4"/>
  <c r="F34" i="3"/>
  <c r="F36" i="3" s="1"/>
  <c r="F32" i="3"/>
  <c r="D32" i="3"/>
  <c r="A30" i="3"/>
  <c r="A28" i="3"/>
  <c r="F20" i="3"/>
  <c r="D14" i="3"/>
  <c r="D11" i="3"/>
  <c r="D16" i="3" s="1"/>
  <c r="F32" i="2"/>
  <c r="D32" i="2"/>
  <c r="A30" i="2"/>
  <c r="A28" i="2"/>
  <c r="E20" i="2"/>
  <c r="F14" i="2"/>
  <c r="F11" i="2"/>
  <c r="F70" i="1"/>
  <c r="A54" i="1"/>
  <c r="F50" i="1"/>
  <c r="F48" i="1"/>
  <c r="D48" i="1"/>
  <c r="F42" i="1"/>
  <c r="D42" i="1"/>
  <c r="D50" i="1" s="1"/>
  <c r="F24" i="1"/>
  <c r="F26" i="1" s="1"/>
  <c r="D24" i="1"/>
  <c r="F14" i="1"/>
  <c r="D14" i="1"/>
  <c r="F72" i="1" l="1"/>
  <c r="G37" i="6"/>
  <c r="G39" i="6" s="1"/>
  <c r="G67" i="6"/>
  <c r="G69" i="6" s="1"/>
  <c r="F24" i="4"/>
  <c r="F21" i="5"/>
  <c r="L21" i="5"/>
  <c r="F16" i="2"/>
  <c r="F20" i="2" s="1"/>
  <c r="F24" i="2" s="1"/>
  <c r="F34" i="2" s="1"/>
  <c r="F36" i="2" s="1"/>
  <c r="D14" i="2"/>
  <c r="D20" i="3"/>
  <c r="D24" i="3" s="1"/>
  <c r="D26" i="1"/>
  <c r="D72" i="1"/>
  <c r="N15" i="5"/>
  <c r="N22" i="4"/>
  <c r="N24" i="4" s="1"/>
  <c r="P15" i="5"/>
  <c r="D11" i="2"/>
  <c r="R18" i="4"/>
  <c r="R22" i="4" l="1"/>
  <c r="R24" i="4" s="1"/>
  <c r="D16" i="2"/>
  <c r="D20" i="2" s="1"/>
  <c r="D24" i="2" s="1"/>
  <c r="D34" i="2" s="1"/>
  <c r="D36" i="2" s="1"/>
  <c r="E8" i="6"/>
  <c r="E20" i="6" s="1"/>
  <c r="E37" i="6" s="1"/>
  <c r="E39" i="6" s="1"/>
  <c r="E67" i="6" s="1"/>
  <c r="E69" i="6" s="1"/>
  <c r="D34" i="3"/>
  <c r="D36" i="3" s="1"/>
  <c r="N17" i="5"/>
  <c r="N19" i="5" l="1"/>
  <c r="P17" i="5"/>
  <c r="P19" i="5" l="1"/>
  <c r="N21" i="5"/>
  <c r="P21" i="5" l="1"/>
</calcChain>
</file>

<file path=xl/sharedStrings.xml><?xml version="1.0" encoding="utf-8"?>
<sst xmlns="http://schemas.openxmlformats.org/spreadsheetml/2006/main" count="242" uniqueCount="157">
  <si>
    <t>บริษัทเอสซีจี เดคคอร์ จำกัด (มหาชน)</t>
  </si>
  <si>
    <t>งบฐานะการเงิน</t>
  </si>
  <si>
    <t>ณ วันที่ 30 กันยายน 2567</t>
  </si>
  <si>
    <t>สินทรัพย์</t>
  </si>
  <si>
    <t>หมายเหตุ</t>
  </si>
  <si>
    <t>30 กันยายน</t>
  </si>
  <si>
    <t>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</si>
  <si>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</si>
  <si>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</si>
  <si>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</si>
  <si>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</si>
  <si>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</si>
  <si>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</si>
  <si>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</si>
  <si>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</si>
  <si>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</si>
  <si>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</si>
  <si>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</si>
  <si>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</si>
  <si>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</si>
  <si>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</si>
  <si>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</si>
  <si>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</si>
  <si>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</si>
  <si>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</si>
  <si>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</si>
  <si>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</si>
  <si>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</si>
  <si>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</si>
  <si>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</si>
  <si>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</si>
  <si>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</si>
  <si>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</si>
  <si>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</si>
  <si>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</si>
  <si>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</si>
  <si>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</si>
  <si>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</si>
  <si>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</si>
  <si>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</si>
  <si>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</si>
  <si>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</si>
  <si>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</si>
  <si>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</si>
  <si>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</si>
  <si>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</si>
  <si>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 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</si>
  <si>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</si>
  <si>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</si>
  <si>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</si>
  <si>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</si>
  <si>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</si>
  <si>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กันยายน 2567 (ไม่ได้ตรวจสอบ)</t>
  </si>
  <si>
    <t>เงินปันผลรับ</t>
  </si>
  <si>
    <t>รายได้ค่าธรรมเนียมการจัดการ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</si>
  <si>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</si>
  <si>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</si>
  <si>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</si>
  <si>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</si>
  <si>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</si>
  <si>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</si>
  <si>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</si>
  <si>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</si>
  <si>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</si>
  <si>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</si>
  <si>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</si>
  <si>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</si>
  <si>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</si>
  <si>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</si>
  <si>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</si>
  <si>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สำหรับงวดเก้าเดือนสิ้นสุดวันที่ 30 กันยายน 2567 (ไม่ได้ตรวจสอบ)</t>
  </si>
  <si>
    <t>กำไรจากการดำเนินงาน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</si>
  <si>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</si>
  <si>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</si>
  <si>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</si>
  <si>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</si>
  <si>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</t>
  </si>
  <si>
    <t xml:space="preserve">องค์ประกอบอื่น </t>
  </si>
  <si>
    <t xml:space="preserve">กำไรสะสม  </t>
  </si>
  <si>
    <t>ของส่วนของผู้ถือหุ้น</t>
  </si>
  <si>
    <t>จัดสรรแล้ว</t>
  </si>
  <si>
    <t>ยังไม่ได้จัดสรร</t>
  </si>
  <si>
    <t>ผลกำไร</t>
  </si>
  <si>
    <t>/ (ขาดทุนสะสม)</t>
  </si>
  <si>
    <t>จากการวัดมูลค่า</t>
  </si>
  <si>
    <t>ทุนที่ออก</t>
  </si>
  <si>
    <t>ส่วนเกิน</t>
  </si>
  <si>
    <t>ส่วนต่ำกว่า</t>
  </si>
  <si>
    <t>ทุนสำรอง</t>
  </si>
  <si>
    <t>ยุติธรรมเงินลงทุน</t>
  </si>
  <si>
    <t>รวมส่วน</t>
  </si>
  <si>
    <t>และชำระแล้ว</t>
  </si>
  <si>
    <t>มูลค่าหุ้น</t>
  </si>
  <si>
    <t>ทุนอื่น</t>
  </si>
  <si>
    <t>ตามกฎหมาย</t>
  </si>
  <si>
    <t>ในตราสารทุน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</si>
  <si>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</si>
  <si>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</si>
  <si>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</si>
  <si>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 และการจัดสรรส่วนทุนให้ผู้ถือหุ้น</t>
  </si>
  <si>
    <t>การเพิ่มหุ้นสามัญ</t>
  </si>
  <si>
    <t>เงินปันผล</t>
  </si>
  <si>
    <t>รวมเงินทุนที่ได้รับจากผู้ถือหุ้น</t>
  </si>
  <si>
    <t>และการจัดสรรส่วนทุนให้ผู้ถือหุ้น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</si>
  <si>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</si>
  <si>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</si>
  <si>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</si>
  <si>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</si>
  <si>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</si>
  <si>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</si>
  <si>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</si>
  <si>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</si>
  <si>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</si>
  <si>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</si>
  <si>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(รายได้) ค่าใช้จ่ายภาษีเงินได้</t>
  </si>
  <si>
    <t>ค่าเสื่อมราคาและค่าตัดจำหน่าย</t>
  </si>
  <si>
    <t>ค่าใช้จ่ายประมาณการหนี้สินไม่หมุนเวียน</t>
  </si>
  <si>
    <t>สำหรับผลประโยชน์พนักงาน</t>
  </si>
  <si>
    <t>ขาดทุน (กำไร) จากอัตราแลกเปลี่ยน</t>
  </si>
  <si>
    <t>ขาดทุน (กำไร) จากการจำหน่ายสินทรัพย์ 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</si>
  <si>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</si>
  <si>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</si>
  <si>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</si>
  <si>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ลูกหนี้อื่น</t>
  </si>
  <si>
    <t>สินทรัพย์ดำเนินงานลดลง (เพิ่มขึ้น) - สุทธิ</t>
  </si>
  <si>
    <t>หนี้สินดำเนินงานเพิ่มขึ้น (ลดลง)</t>
  </si>
  <si>
    <t>เจ้าหนี้หมุนเวียนอื่น</t>
  </si>
  <si>
    <t>ประมาณการหนี้สินสำหรับผลประโยชน์พนักงาน</t>
  </si>
  <si>
    <t>หนี้สินดำเนินงานลดลง - สุทธิ</t>
  </si>
  <si>
    <t>กระแสเงินสดสุทธิใช้ไปในการดำเนินงาน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</si>
  <si>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</si>
  <si>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</si>
  <si>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</si>
  <si>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</si>
  <si>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 xml:space="preserve">เงินสดจ่ายเพื่อซื้อที่ดิน อาคารและอุปกรณ์ และสินทรัพย์ไม่มีตัวตน </t>
  </si>
  <si>
    <t>เงินสดรับชำระคืนจาก (จ่ายเพื่อ) เงินให้กู้ยืมระยะสั้น</t>
  </si>
  <si>
    <t>แก่กิจการที่เกี่ยวข้องกันสุทธิ</t>
  </si>
  <si>
    <t>รับเงินปันผล</t>
  </si>
  <si>
    <t>รับดอกเบี้ย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</si>
  <si>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</si>
  <si>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</si>
  <si>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เงินสดรับจากการออกหุ้นเพิ่มทุน</t>
  </si>
  <si>
    <t>เงินสดรับจาก (จ่ายเพื่อชำระ) เงินกู้ยืม</t>
  </si>
  <si>
    <t>เงินเบิกเกินบัญชีและเงินกู้ยืมระยะสั้นเพิ่มขึ้น (ลดลง) - สุทธิ</t>
  </si>
  <si>
    <t>เงินกู้ยืมระยะสั้นจากกิจการที่เกี่ยวข้องกันลดลง - สุทธิ</t>
  </si>
  <si>
    <t>เงินสดจ่ายเพื่อชำระหนี้สินตามสัญญาเช่า</t>
  </si>
  <si>
    <t>เงินกู้ยืมเพิ่มขึ้น (ลดลง) - สุทธิ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</si>
  <si>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</si>
  <si>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</si>
  <si>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</si>
  <si>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</si>
  <si>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</si>
  <si>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</si>
  <si>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</si>
  <si>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</si>
  <si>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เงินปันผลค้างรับ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</si>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</sst>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\ ;\(#,##0\)"/>
    <numFmt numFmtId="188" formatCode="#,##0.00;\(#,##0.00\)"/>
    <numFmt numFmtId="189" formatCode="_(* #,##0_);_(* \(#,##0\);_(* &quot;-&quot;??_);_(@_)"/>
    <numFmt numFmtId="190" formatCode="_(* #,##0.00_);_(* \(#,##0.00\);_(* &quot;-&quot;??_);_(@_)"/>
    <numFmt numFmtId="191" formatCode="_(* #,##0_);_(* \(#,##0\);_(* &quot;-&quot;_);_(@_)"/>
  </numFmts>
  <fonts count="12" x14ac:knownFonts="1">
    <font>
      <sz val="8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</cellStyleXfs>
  <cellXfs count="167">
    <xf numFmtId="0" fontId="0" fillId="0" borderId="0" xfId="0"/>
    <xf numFmtId="49" fontId="2" fillId="0" borderId="0" xfId="0" applyNumberFormat="1" applyFont="1" applyFill="1" applyAlignment="1"/>
    <xf numFmtId="187" fontId="3" fillId="0" borderId="0" xfId="0" applyNumberFormat="1" applyFont="1" applyFill="1" applyAlignment="1"/>
    <xf numFmtId="43" fontId="3" fillId="0" borderId="0" xfId="1" applyFont="1" applyFill="1" applyAlignment="1"/>
    <xf numFmtId="0" fontId="3" fillId="0" borderId="0" xfId="0" applyFont="1" applyFill="1" applyAlignment="1">
      <alignment vertical="top"/>
    </xf>
    <xf numFmtId="37" fontId="2" fillId="0" borderId="0" xfId="0" applyNumberFormat="1" applyFont="1" applyAlignment="1">
      <alignment horizontal="justify"/>
    </xf>
    <xf numFmtId="37" fontId="2" fillId="0" borderId="0" xfId="0" applyNumberFormat="1" applyFont="1" applyFill="1" applyAlignment="1">
      <alignment horizontal="justify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16" fontId="5" fillId="0" borderId="0" xfId="1" quotePrefix="1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0" fontId="5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7" fillId="0" borderId="0" xfId="0" applyNumberFormat="1" applyFont="1" applyFill="1" applyAlignment="1"/>
    <xf numFmtId="187" fontId="6" fillId="0" borderId="0" xfId="0" applyNumberFormat="1" applyFont="1" applyFill="1" applyAlignment="1"/>
    <xf numFmtId="0" fontId="5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188" fontId="5" fillId="0" borderId="0" xfId="0" applyNumberFormat="1" applyFont="1" applyFill="1" applyAlignment="1"/>
    <xf numFmtId="189" fontId="5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189" fontId="6" fillId="0" borderId="1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/>
    <xf numFmtId="189" fontId="6" fillId="0" borderId="0" xfId="0" applyNumberFormat="1" applyFont="1" applyFill="1" applyAlignment="1">
      <alignment horizontal="right"/>
    </xf>
    <xf numFmtId="189" fontId="5" fillId="0" borderId="2" xfId="1" applyNumberFormat="1" applyFont="1" applyFill="1" applyBorder="1" applyAlignment="1"/>
    <xf numFmtId="189" fontId="5" fillId="0" borderId="0" xfId="1" applyNumberFormat="1" applyFont="1" applyFill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89" fontId="6" fillId="0" borderId="0" xfId="0" applyNumberFormat="1" applyFont="1" applyFill="1" applyAlignment="1"/>
    <xf numFmtId="0" fontId="2" fillId="0" borderId="0" xfId="0" applyNumberFormat="1" applyFont="1" applyFill="1" applyAlignment="1"/>
    <xf numFmtId="43" fontId="5" fillId="0" borderId="0" xfId="1" applyFont="1" applyFill="1" applyAlignment="1"/>
    <xf numFmtId="187" fontId="5" fillId="0" borderId="0" xfId="0" applyNumberFormat="1" applyFont="1" applyFill="1" applyAlignment="1"/>
    <xf numFmtId="189" fontId="5" fillId="0" borderId="0" xfId="0" applyNumberFormat="1" applyFont="1" applyFill="1" applyAlignment="1"/>
    <xf numFmtId="0" fontId="2" fillId="0" borderId="0" xfId="0" applyNumberFormat="1" applyFont="1" applyFill="1" applyAlignment="1">
      <alignment horizontal="justify"/>
    </xf>
    <xf numFmtId="0" fontId="2" fillId="0" borderId="0" xfId="0" applyNumberFormat="1" applyFont="1" applyFill="1" applyAlignment="1">
      <alignment vertical="center"/>
    </xf>
    <xf numFmtId="188" fontId="6" fillId="0" borderId="0" xfId="0" applyNumberFormat="1" applyFont="1" applyFill="1" applyAlignment="1"/>
    <xf numFmtId="0" fontId="3" fillId="0" borderId="0" xfId="0" applyNumberFormat="1" applyFont="1" applyFill="1" applyAlignment="1"/>
    <xf numFmtId="189" fontId="5" fillId="0" borderId="0" xfId="1" applyNumberFormat="1" applyFont="1" applyFill="1" applyAlignment="1">
      <alignment horizontal="center"/>
    </xf>
    <xf numFmtId="0" fontId="5" fillId="0" borderId="0" xfId="0" applyNumberFormat="1" applyFont="1" applyFill="1" applyAlignment="1"/>
    <xf numFmtId="189" fontId="6" fillId="0" borderId="1" xfId="1" quotePrefix="1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/>
    <xf numFmtId="49" fontId="6" fillId="0" borderId="0" xfId="0" applyNumberFormat="1" applyFont="1" applyFill="1" applyAlignment="1">
      <alignment vertical="top"/>
    </xf>
    <xf numFmtId="187" fontId="3" fillId="0" borderId="0" xfId="0" applyNumberFormat="1" applyFont="1" applyFill="1" applyAlignment="1">
      <alignment vertical="top"/>
    </xf>
    <xf numFmtId="189" fontId="6" fillId="0" borderId="0" xfId="1" applyNumberFormat="1" applyFont="1" applyFill="1" applyBorder="1" applyAlignment="1">
      <alignment horizontal="right" vertical="top"/>
    </xf>
    <xf numFmtId="189" fontId="6" fillId="0" borderId="0" xfId="0" applyNumberFormat="1" applyFont="1" applyFill="1" applyAlignment="1">
      <alignment horizontal="right" vertical="top"/>
    </xf>
    <xf numFmtId="49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189" fontId="5" fillId="0" borderId="0" xfId="0" applyNumberFormat="1" applyFont="1" applyFill="1" applyAlignment="1">
      <alignment vertical="top"/>
    </xf>
    <xf numFmtId="43" fontId="3" fillId="0" borderId="0" xfId="1" applyFont="1" applyFill="1" applyAlignment="1">
      <alignment vertical="top"/>
    </xf>
    <xf numFmtId="187" fontId="4" fillId="0" borderId="0" xfId="0" applyNumberFormat="1" applyFont="1" applyFill="1" applyAlignment="1"/>
    <xf numFmtId="187" fontId="8" fillId="0" borderId="0" xfId="0" applyNumberFormat="1" applyFont="1" applyFill="1" applyAlignment="1"/>
    <xf numFmtId="43" fontId="8" fillId="0" borderId="0" xfId="1" applyFont="1" applyFill="1" applyAlignment="1"/>
    <xf numFmtId="0" fontId="8" fillId="0" borderId="0" xfId="0" applyFont="1" applyFill="1" applyAlignment="1"/>
    <xf numFmtId="189" fontId="8" fillId="0" borderId="0" xfId="1" applyNumberFormat="1" applyFont="1" applyFill="1" applyAlignment="1"/>
    <xf numFmtId="189" fontId="8" fillId="0" borderId="0" xfId="0" applyNumberFormat="1" applyFont="1" applyFill="1" applyAlignment="1"/>
    <xf numFmtId="0" fontId="2" fillId="0" borderId="0" xfId="0" applyFont="1" applyAlignment="1">
      <alignment vertical="center"/>
    </xf>
    <xf numFmtId="0" fontId="2" fillId="0" borderId="0" xfId="0" applyFont="1" applyFill="1" applyAlignment="1"/>
    <xf numFmtId="49" fontId="8" fillId="0" borderId="0" xfId="0" applyNumberFormat="1" applyFont="1" applyFill="1" applyAlignment="1"/>
    <xf numFmtId="0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3" fontId="5" fillId="0" borderId="0" xfId="1" applyFont="1" applyFill="1" applyBorder="1" applyAlignment="1">
      <alignment horizontal="right"/>
    </xf>
    <xf numFmtId="0" fontId="6" fillId="0" borderId="0" xfId="0" applyFont="1" applyFill="1" applyAlignment="1"/>
    <xf numFmtId="189" fontId="6" fillId="0" borderId="0" xfId="2" applyNumberFormat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/>
    <xf numFmtId="43" fontId="5" fillId="0" borderId="0" xfId="1" applyFont="1" applyFill="1" applyAlignment="1">
      <alignment horizontal="right"/>
    </xf>
    <xf numFmtId="37" fontId="6" fillId="0" borderId="0" xfId="1" applyNumberFormat="1" applyFont="1" applyFill="1" applyAlignment="1">
      <alignment horizontal="right"/>
    </xf>
    <xf numFmtId="0" fontId="6" fillId="0" borderId="0" xfId="0" applyFont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Alignment="1">
      <alignment vertical="center"/>
    </xf>
    <xf numFmtId="190" fontId="6" fillId="0" borderId="4" xfId="1" applyNumberFormat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6" fillId="0" borderId="0" xfId="1" applyNumberFormat="1" applyFont="1" applyFill="1" applyAlignment="1"/>
    <xf numFmtId="49" fontId="7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3" xfId="0" applyNumberFormat="1" applyFont="1" applyFill="1" applyBorder="1" applyAlignment="1">
      <alignment horizontal="right"/>
    </xf>
    <xf numFmtId="187" fontId="1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91" fontId="8" fillId="0" borderId="0" xfId="0" applyNumberFormat="1" applyFont="1" applyFill="1" applyAlignment="1"/>
    <xf numFmtId="0" fontId="2" fillId="0" borderId="0" xfId="0" applyFont="1"/>
    <xf numFmtId="0" fontId="6" fillId="0" borderId="0" xfId="0" applyFont="1" applyFill="1" applyAlignment="1">
      <alignment horizontal="left"/>
    </xf>
    <xf numFmtId="191" fontId="5" fillId="0" borderId="0" xfId="0" applyNumberFormat="1" applyFont="1" applyFill="1" applyAlignment="1"/>
    <xf numFmtId="0" fontId="5" fillId="0" borderId="0" xfId="0" applyFont="1" applyFill="1" applyBorder="1" applyAlignment="1"/>
    <xf numFmtId="191" fontId="5" fillId="0" borderId="0" xfId="0" applyNumberFormat="1" applyFont="1" applyFill="1" applyBorder="1" applyAlignment="1"/>
    <xf numFmtId="191" fontId="4" fillId="0" borderId="0" xfId="0" applyNumberFormat="1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191" fontId="4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readingOrder="2"/>
    </xf>
    <xf numFmtId="0" fontId="5" fillId="0" borderId="0" xfId="0" applyFont="1" applyFill="1" applyBorder="1" applyAlignment="1">
      <alignment horizontal="center"/>
    </xf>
    <xf numFmtId="191" fontId="5" fillId="0" borderId="2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191" fontId="5" fillId="0" borderId="2" xfId="0" applyNumberFormat="1" applyFont="1" applyBorder="1" applyAlignment="1">
      <alignment horizontal="center" vertical="center"/>
    </xf>
    <xf numFmtId="191" fontId="5" fillId="0" borderId="0" xfId="0" applyNumberFormat="1" applyFont="1" applyFill="1" applyAlignment="1">
      <alignment horizontal="center"/>
    </xf>
    <xf numFmtId="0" fontId="5" fillId="0" borderId="0" xfId="3" applyFont="1" applyAlignment="1">
      <alignment horizontal="center"/>
    </xf>
    <xf numFmtId="189" fontId="6" fillId="0" borderId="0" xfId="0" applyNumberFormat="1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189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center"/>
    </xf>
    <xf numFmtId="189" fontId="5" fillId="0" borderId="3" xfId="0" applyNumberFormat="1" applyFont="1" applyFill="1" applyBorder="1" applyAlignment="1"/>
    <xf numFmtId="191" fontId="5" fillId="0" borderId="0" xfId="1" applyNumberFormat="1" applyFont="1" applyFill="1" applyBorder="1" applyAlignment="1">
      <alignment horizontal="center"/>
    </xf>
    <xf numFmtId="189" fontId="6" fillId="0" borderId="3" xfId="0" applyNumberFormat="1" applyFont="1" applyFill="1" applyBorder="1" applyAlignment="1"/>
    <xf numFmtId="191" fontId="6" fillId="0" borderId="0" xfId="1" applyNumberFormat="1" applyFont="1" applyFill="1" applyAlignment="1"/>
    <xf numFmtId="191" fontId="5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189" fontId="6" fillId="0" borderId="1" xfId="0" applyNumberFormat="1" applyFont="1" applyFill="1" applyBorder="1" applyAlignment="1"/>
    <xf numFmtId="191" fontId="6" fillId="0" borderId="1" xfId="1" applyNumberFormat="1" applyFont="1" applyFill="1" applyBorder="1" applyAlignment="1"/>
    <xf numFmtId="191" fontId="5" fillId="0" borderId="0" xfId="1" applyNumberFormat="1" applyFont="1" applyFill="1" applyBorder="1" applyAlignment="1"/>
    <xf numFmtId="189" fontId="6" fillId="0" borderId="5" xfId="0" applyNumberFormat="1" applyFont="1" applyFill="1" applyBorder="1" applyAlignment="1"/>
    <xf numFmtId="191" fontId="4" fillId="0" borderId="0" xfId="0" applyNumberFormat="1" applyFont="1" applyFill="1" applyAlignment="1">
      <alignment horizontal="center"/>
    </xf>
    <xf numFmtId="187" fontId="8" fillId="0" borderId="0" xfId="0" applyNumberFormat="1" applyFont="1" applyFill="1" applyBorder="1" applyAlignment="1"/>
    <xf numFmtId="191" fontId="8" fillId="0" borderId="0" xfId="0" applyNumberFormat="1" applyFont="1" applyFill="1" applyBorder="1" applyAlignment="1"/>
    <xf numFmtId="191" fontId="4" fillId="0" borderId="2" xfId="0" applyNumberFormat="1" applyFont="1" applyFill="1" applyBorder="1" applyAlignment="1">
      <alignment horizontal="center"/>
    </xf>
    <xf numFmtId="191" fontId="4" fillId="0" borderId="2" xfId="0" applyNumberFormat="1" applyFont="1" applyFill="1" applyBorder="1" applyAlignment="1"/>
    <xf numFmtId="191" fontId="5" fillId="0" borderId="0" xfId="0" applyNumberFormat="1" applyFont="1" applyBorder="1" applyAlignment="1">
      <alignment horizontal="center" vertical="center"/>
    </xf>
    <xf numFmtId="191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9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89" fontId="6" fillId="0" borderId="2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9" fontId="6" fillId="0" borderId="4" xfId="0" applyNumberFormat="1" applyFont="1" applyFill="1" applyBorder="1" applyAlignment="1"/>
    <xf numFmtId="49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189" fontId="5" fillId="0" borderId="2" xfId="0" applyNumberFormat="1" applyFont="1" applyFill="1" applyBorder="1" applyAlignment="1">
      <alignment horizontal="right"/>
    </xf>
    <xf numFmtId="189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9" fontId="5" fillId="0" borderId="0" xfId="4" applyFont="1" applyFill="1" applyAlignment="1"/>
    <xf numFmtId="9" fontId="6" fillId="0" borderId="0" xfId="4" applyFont="1" applyFill="1" applyAlignment="1"/>
    <xf numFmtId="0" fontId="11" fillId="0" borderId="0" xfId="0" applyFont="1" applyFill="1" applyAlignment="1">
      <alignment horizontal="left"/>
    </xf>
    <xf numFmtId="189" fontId="6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37" fontId="5" fillId="0" borderId="0" xfId="0" applyNumberFormat="1" applyFont="1" applyFill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9" fontId="6" fillId="0" borderId="4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wrapText="1"/>
    </xf>
    <xf numFmtId="189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91" fontId="4" fillId="0" borderId="3" xfId="0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</cellXfs>
  <cellStyles count="5">
    <cellStyle name="Comma" xfId="1" builtinId="3"/>
    <cellStyle name="Comma 2 2" xfId="2" xr:uid="{A780121C-41CF-4263-BA2E-65DF5D7CFDB0}"/>
    <cellStyle name="Normal" xfId="0" builtinId="0"/>
    <cellStyle name="Normal 114" xfId="3" xr:uid="{5CACE0DF-1FDD-4C0C-9771-B987684644A0}"/>
    <cellStyle name="Percent 2" xfId="4" xr:uid="{2FE9B537-A256-482F-8514-D6C5351087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B5016-364E-4232-B0EE-B93A041F2643}">
  <dimension ref="A1:F74"/>
  <sheetViews>
    <sheetView tabSelected="1" zoomScaleNormal="100" zoomScaleSheetLayoutView="100" workbookViewId="0"/>
  </sheetViews>
  <sheetFormatPr defaultColWidth="10.44140625" defaultRowHeight="23.15" customHeight="1" x14ac:dyDescent="0.2"/>
  <cols>
    <col min="1" max="1" width="63.44140625" style="4" customWidth="1"/>
    <col min="2" max="2" width="10.77734375" style="4" customWidth="1"/>
    <col min="3" max="3" width="0.77734375" style="48" customWidth="1"/>
    <col min="4" max="4" width="15.77734375" style="54" customWidth="1"/>
    <col min="5" max="5" width="0.77734375" style="48" customWidth="1"/>
    <col min="6" max="6" width="15.77734375" style="54" customWidth="1"/>
    <col min="7" max="16384" width="10.44140625" style="4"/>
  </cols>
  <sheetData>
    <row r="1" spans="1:6" ht="23.15" customHeight="1" x14ac:dyDescent="0.7">
      <c r="A1" s="1" t="s">
        <v>0</v>
      </c>
      <c r="B1" s="1"/>
      <c r="C1" s="2"/>
      <c r="D1" s="3"/>
      <c r="E1" s="2"/>
      <c r="F1" s="3"/>
    </row>
    <row r="2" spans="1:6" ht="23.15" customHeight="1" x14ac:dyDescent="0.7">
      <c r="A2" s="1" t="s">
        <v>1</v>
      </c>
      <c r="B2" s="1"/>
      <c r="C2" s="2"/>
      <c r="D2" s="3"/>
      <c r="E2" s="2"/>
      <c r="F2" s="3"/>
    </row>
    <row r="3" spans="1:6" ht="23.15" customHeight="1" x14ac:dyDescent="0.7">
      <c r="A3" s="5" t="s">
        <v>2</v>
      </c>
      <c r="B3" s="5"/>
      <c r="C3" s="2"/>
      <c r="D3" s="3"/>
      <c r="E3" s="2"/>
      <c r="F3" s="3"/>
    </row>
    <row r="4" spans="1:6" ht="23.15" customHeight="1" x14ac:dyDescent="0.7">
      <c r="A4" s="6"/>
      <c r="B4" s="6"/>
      <c r="C4" s="2"/>
      <c r="D4" s="7"/>
      <c r="E4" s="7"/>
      <c r="F4" s="7"/>
    </row>
    <row r="5" spans="1:6" ht="23.15" customHeight="1" x14ac:dyDescent="0.7">
      <c r="A5" s="1" t="s">
        <v>3</v>
      </c>
      <c r="B5" s="8" t="s">
        <v>4</v>
      </c>
      <c r="C5" s="2"/>
      <c r="D5" s="9" t="s">
        <v>5</v>
      </c>
      <c r="E5" s="10"/>
      <c r="F5" s="11" t="s">
        <v>6</v>
      </c>
    </row>
    <row r="6" spans="1:6" ht="23.15" customHeight="1" x14ac:dyDescent="0.7">
      <c r="A6" s="1"/>
      <c r="B6" s="1"/>
      <c r="C6" s="2"/>
      <c r="D6" s="11">
        <v>2567</v>
      </c>
      <c r="E6" s="10"/>
      <c r="F6" s="11">
        <v>2566</v>
      </c>
    </row>
    <row r="7" spans="1:6" ht="23.15" customHeight="1" x14ac:dyDescent="0.7">
      <c r="A7" s="1"/>
      <c r="B7" s="1"/>
      <c r="C7" s="2"/>
      <c r="D7" s="11" t="s">
        <v>7</v>
      </c>
      <c r="E7" s="10"/>
      <c r="F7" s="11"/>
    </row>
    <row r="8" spans="1:6" ht="23.15" customHeight="1" x14ac:dyDescent="0.65">
      <c r="A8" s="12"/>
      <c r="B8" s="12"/>
      <c r="C8" s="2"/>
      <c r="D8" s="158" t="s">
        <v>8</v>
      </c>
      <c r="E8" s="158"/>
      <c r="F8" s="158"/>
    </row>
    <row r="9" spans="1:6" ht="23.15" customHeight="1" x14ac:dyDescent="0.7">
      <c r="A9" s="13" t="s">
        <v>9</v>
      </c>
      <c r="B9" s="13"/>
      <c r="C9" s="14"/>
      <c r="D9" s="15"/>
      <c r="E9" s="16"/>
      <c r="F9" s="17"/>
    </row>
    <row r="10" spans="1:6" ht="23.15" customHeight="1" x14ac:dyDescent="0.7">
      <c r="A10" s="18" t="s">
        <v>10</v>
      </c>
      <c r="B10" s="18"/>
      <c r="C10" s="2"/>
      <c r="D10" s="19">
        <v>3438567</v>
      </c>
      <c r="E10" s="20"/>
      <c r="F10" s="19">
        <v>2708541</v>
      </c>
    </row>
    <row r="11" spans="1:6" ht="23.15" customHeight="1" x14ac:dyDescent="0.7">
      <c r="A11" s="15" t="s">
        <v>11</v>
      </c>
      <c r="B11" s="15"/>
      <c r="C11" s="2"/>
      <c r="D11" s="19">
        <v>84196</v>
      </c>
      <c r="E11" s="20"/>
      <c r="F11" s="19">
        <v>49997</v>
      </c>
    </row>
    <row r="12" spans="1:6" ht="23.15" customHeight="1" x14ac:dyDescent="0.7">
      <c r="A12" s="18" t="s">
        <v>12</v>
      </c>
      <c r="B12" s="21">
        <v>3</v>
      </c>
      <c r="C12" s="2"/>
      <c r="D12" s="19">
        <v>2274767</v>
      </c>
      <c r="E12" s="20"/>
      <c r="F12" s="19">
        <v>2365041</v>
      </c>
    </row>
    <row r="13" spans="1:6" ht="23.15" customHeight="1" x14ac:dyDescent="0.7">
      <c r="A13" s="18" t="s">
        <v>13</v>
      </c>
      <c r="B13" s="18"/>
      <c r="C13" s="2"/>
      <c r="D13" s="19">
        <v>41999</v>
      </c>
      <c r="E13" s="20"/>
      <c r="F13" s="19">
        <v>4915</v>
      </c>
    </row>
    <row r="14" spans="1:6" ht="23.15" customHeight="1" x14ac:dyDescent="0.7">
      <c r="A14" s="22" t="s">
        <v>14</v>
      </c>
      <c r="B14" s="22"/>
      <c r="C14" s="2"/>
      <c r="D14" s="23">
        <f>SUM(D10:D13)</f>
        <v>5839529</v>
      </c>
      <c r="E14" s="20"/>
      <c r="F14" s="24">
        <f>SUM(F10:F13)</f>
        <v>5128494</v>
      </c>
    </row>
    <row r="15" spans="1:6" ht="23.15" customHeight="1" x14ac:dyDescent="0.7">
      <c r="A15" s="22"/>
      <c r="B15" s="22"/>
      <c r="C15" s="2"/>
      <c r="D15" s="25"/>
      <c r="E15" s="26"/>
      <c r="F15" s="27"/>
    </row>
    <row r="16" spans="1:6" ht="23.15" customHeight="1" x14ac:dyDescent="0.7">
      <c r="A16" s="13" t="s">
        <v>15</v>
      </c>
      <c r="B16" s="13"/>
      <c r="C16" s="2"/>
      <c r="D16" s="28"/>
      <c r="E16" s="26"/>
      <c r="F16" s="28"/>
    </row>
    <row r="17" spans="1:6" ht="23.15" customHeight="1" x14ac:dyDescent="0.7">
      <c r="A17" s="18" t="s">
        <v>16</v>
      </c>
      <c r="B17" s="18"/>
      <c r="C17" s="2"/>
      <c r="D17" s="19">
        <v>20034212</v>
      </c>
      <c r="E17" s="20"/>
      <c r="F17" s="19">
        <v>20034212</v>
      </c>
    </row>
    <row r="18" spans="1:6" ht="23.15" customHeight="1" x14ac:dyDescent="0.7">
      <c r="A18" s="18" t="s">
        <v>17</v>
      </c>
      <c r="B18" s="18"/>
      <c r="C18" s="2"/>
      <c r="D18" s="19">
        <v>19000</v>
      </c>
      <c r="E18" s="20"/>
      <c r="F18" s="19">
        <v>20067</v>
      </c>
    </row>
    <row r="19" spans="1:6" ht="23.15" customHeight="1" x14ac:dyDescent="0.7">
      <c r="A19" s="18" t="s">
        <v>18</v>
      </c>
      <c r="B19" s="18"/>
      <c r="C19" s="2"/>
      <c r="D19" s="19">
        <v>11564</v>
      </c>
      <c r="E19" s="20"/>
      <c r="F19" s="19">
        <v>14491</v>
      </c>
    </row>
    <row r="20" spans="1:6" ht="23.15" customHeight="1" x14ac:dyDescent="0.7">
      <c r="A20" s="18" t="s">
        <v>19</v>
      </c>
      <c r="B20" s="18"/>
      <c r="C20" s="2"/>
      <c r="D20" s="19">
        <v>8299</v>
      </c>
      <c r="E20" s="20"/>
      <c r="F20" s="19">
        <v>7099</v>
      </c>
    </row>
    <row r="21" spans="1:6" ht="23.15" customHeight="1" x14ac:dyDescent="0.7">
      <c r="A21" s="18" t="s">
        <v>20</v>
      </c>
      <c r="B21" s="18"/>
      <c r="C21" s="2"/>
      <c r="D21" s="19">
        <v>103704</v>
      </c>
      <c r="E21" s="20"/>
      <c r="F21" s="19">
        <v>24565</v>
      </c>
    </row>
    <row r="22" spans="1:6" ht="23.15" customHeight="1" x14ac:dyDescent="0.7">
      <c r="A22" s="18" t="s">
        <v>21</v>
      </c>
      <c r="B22" s="18"/>
      <c r="C22" s="2"/>
      <c r="D22" s="19">
        <v>24363</v>
      </c>
      <c r="E22" s="20"/>
      <c r="F22" s="19">
        <v>20629</v>
      </c>
    </row>
    <row r="23" spans="1:6" ht="23.15" customHeight="1" x14ac:dyDescent="0.7">
      <c r="A23" s="18" t="s">
        <v>22</v>
      </c>
      <c r="B23" s="18"/>
      <c r="C23" s="2"/>
      <c r="D23" s="29">
        <v>3068</v>
      </c>
      <c r="E23" s="20"/>
      <c r="F23" s="29">
        <v>2954</v>
      </c>
    </row>
    <row r="24" spans="1:6" ht="23.15" customHeight="1" x14ac:dyDescent="0.7">
      <c r="A24" s="22" t="s">
        <v>23</v>
      </c>
      <c r="B24" s="22"/>
      <c r="C24" s="2"/>
      <c r="D24" s="30">
        <f>SUM(D17:D23)</f>
        <v>20204210</v>
      </c>
      <c r="E24" s="20"/>
      <c r="F24" s="30">
        <f>SUM(F17:F23)</f>
        <v>20124017</v>
      </c>
    </row>
    <row r="25" spans="1:6" ht="23.15" customHeight="1" x14ac:dyDescent="0.7">
      <c r="A25" s="22"/>
      <c r="B25" s="22"/>
      <c r="C25" s="2"/>
      <c r="D25" s="20"/>
      <c r="E25" s="26"/>
      <c r="F25" s="20"/>
    </row>
    <row r="26" spans="1:6" ht="23.15" customHeight="1" thickBot="1" x14ac:dyDescent="0.75">
      <c r="A26" s="22" t="s">
        <v>24</v>
      </c>
      <c r="B26" s="22"/>
      <c r="C26" s="2"/>
      <c r="D26" s="31">
        <f>SUM(D14,D24)</f>
        <v>26043739</v>
      </c>
      <c r="E26" s="20"/>
      <c r="F26" s="31">
        <f>SUM(F14,F24)</f>
        <v>25252511</v>
      </c>
    </row>
    <row r="27" spans="1:6" ht="23.15" customHeight="1" thickTop="1" x14ac:dyDescent="0.7">
      <c r="A27" s="22"/>
      <c r="B27" s="22"/>
      <c r="C27" s="2"/>
      <c r="D27" s="32"/>
      <c r="E27" s="33"/>
      <c r="F27" s="32"/>
    </row>
    <row r="28" spans="1:6" ht="23.15" customHeight="1" x14ac:dyDescent="0.7">
      <c r="A28" s="34" t="s">
        <v>0</v>
      </c>
      <c r="B28" s="34"/>
      <c r="C28" s="2"/>
      <c r="D28" s="35"/>
      <c r="E28" s="36"/>
      <c r="F28" s="35"/>
    </row>
    <row r="29" spans="1:6" ht="23.15" customHeight="1" x14ac:dyDescent="0.7">
      <c r="A29" s="34" t="s">
        <v>1</v>
      </c>
      <c r="B29" s="34"/>
      <c r="C29" s="2"/>
      <c r="D29" s="25"/>
      <c r="E29" s="37"/>
      <c r="F29" s="25"/>
    </row>
    <row r="30" spans="1:6" ht="23.15" customHeight="1" x14ac:dyDescent="0.7">
      <c r="A30" s="5" t="s">
        <v>2</v>
      </c>
      <c r="B30" s="5"/>
      <c r="C30" s="2"/>
      <c r="D30" s="25"/>
      <c r="E30" s="37"/>
      <c r="F30" s="25"/>
    </row>
    <row r="31" spans="1:6" ht="23.15" customHeight="1" x14ac:dyDescent="0.7">
      <c r="A31" s="38"/>
      <c r="B31" s="38"/>
      <c r="C31" s="2"/>
      <c r="D31" s="15"/>
      <c r="E31" s="15"/>
      <c r="F31" s="15"/>
    </row>
    <row r="32" spans="1:6" ht="23.15" customHeight="1" x14ac:dyDescent="0.7">
      <c r="A32" s="39" t="s">
        <v>25</v>
      </c>
      <c r="B32" s="8" t="s">
        <v>4</v>
      </c>
      <c r="C32" s="2"/>
      <c r="D32" s="9" t="s">
        <v>5</v>
      </c>
      <c r="E32" s="10"/>
      <c r="F32" s="11" t="s">
        <v>6</v>
      </c>
    </row>
    <row r="33" spans="1:6" ht="23.15" customHeight="1" x14ac:dyDescent="0.7">
      <c r="A33" s="40"/>
      <c r="B33" s="40"/>
      <c r="C33" s="2"/>
      <c r="D33" s="11">
        <v>2567</v>
      </c>
      <c r="E33" s="10"/>
      <c r="F33" s="11">
        <v>2566</v>
      </c>
    </row>
    <row r="34" spans="1:6" ht="23.15" customHeight="1" x14ac:dyDescent="0.7">
      <c r="A34" s="40"/>
      <c r="B34" s="40"/>
      <c r="C34" s="2"/>
      <c r="D34" s="11" t="s">
        <v>7</v>
      </c>
      <c r="E34" s="10"/>
      <c r="F34" s="11"/>
    </row>
    <row r="35" spans="1:6" ht="23.15" customHeight="1" x14ac:dyDescent="0.65">
      <c r="A35" s="41"/>
      <c r="B35" s="41"/>
      <c r="C35" s="2"/>
      <c r="D35" s="159" t="s">
        <v>8</v>
      </c>
      <c r="E35" s="159"/>
      <c r="F35" s="159"/>
    </row>
    <row r="36" spans="1:6" ht="23.15" customHeight="1" x14ac:dyDescent="0.7">
      <c r="A36" s="13" t="s">
        <v>26</v>
      </c>
      <c r="B36" s="13"/>
      <c r="C36" s="2"/>
      <c r="D36" s="28"/>
      <c r="E36" s="26"/>
      <c r="F36" s="28"/>
    </row>
    <row r="37" spans="1:6" ht="23.15" customHeight="1" x14ac:dyDescent="0.7">
      <c r="A37" s="18" t="s">
        <v>27</v>
      </c>
      <c r="B37" s="21">
        <v>4</v>
      </c>
      <c r="C37" s="2"/>
      <c r="D37" s="42">
        <v>6500000</v>
      </c>
      <c r="E37" s="26"/>
      <c r="F37" s="42">
        <v>0</v>
      </c>
    </row>
    <row r="38" spans="1:6" ht="23.15" customHeight="1" x14ac:dyDescent="0.7">
      <c r="A38" s="18" t="s">
        <v>28</v>
      </c>
      <c r="B38" s="18"/>
      <c r="C38" s="2"/>
      <c r="D38" s="42">
        <v>73441</v>
      </c>
      <c r="E38" s="26"/>
      <c r="F38" s="42">
        <v>127187</v>
      </c>
    </row>
    <row r="39" spans="1:6" ht="23.15" customHeight="1" x14ac:dyDescent="0.7">
      <c r="A39" s="18" t="s">
        <v>29</v>
      </c>
      <c r="B39" s="18"/>
      <c r="C39" s="2"/>
      <c r="D39" s="42">
        <v>3387</v>
      </c>
      <c r="E39" s="26"/>
      <c r="F39" s="42">
        <v>3314</v>
      </c>
    </row>
    <row r="40" spans="1:6" ht="23.15" customHeight="1" x14ac:dyDescent="0.7">
      <c r="A40" s="18" t="s">
        <v>30</v>
      </c>
      <c r="B40" s="21">
        <v>3</v>
      </c>
      <c r="C40" s="2"/>
      <c r="D40" s="42">
        <v>7208895</v>
      </c>
      <c r="E40" s="26"/>
      <c r="F40" s="42">
        <v>13896020</v>
      </c>
    </row>
    <row r="41" spans="1:6" ht="23.15" customHeight="1" x14ac:dyDescent="0.7">
      <c r="A41" s="18" t="s">
        <v>31</v>
      </c>
      <c r="B41" s="18"/>
      <c r="C41" s="2"/>
      <c r="D41" s="42">
        <v>2445</v>
      </c>
      <c r="E41" s="26"/>
      <c r="F41" s="42">
        <v>2445</v>
      </c>
    </row>
    <row r="42" spans="1:6" ht="23.15" customHeight="1" x14ac:dyDescent="0.7">
      <c r="A42" s="22" t="s">
        <v>32</v>
      </c>
      <c r="B42" s="22"/>
      <c r="C42" s="2"/>
      <c r="D42" s="23">
        <f>SUM(D37:D41)</f>
        <v>13788168</v>
      </c>
      <c r="E42" s="26"/>
      <c r="F42" s="23">
        <f>SUM(F37:F41)</f>
        <v>14028966</v>
      </c>
    </row>
    <row r="43" spans="1:6" ht="23.15" customHeight="1" x14ac:dyDescent="0.7">
      <c r="A43" s="43"/>
      <c r="B43" s="43"/>
      <c r="C43" s="2"/>
      <c r="D43" s="19"/>
      <c r="E43" s="26"/>
      <c r="F43" s="19"/>
    </row>
    <row r="44" spans="1:6" ht="23.15" customHeight="1" x14ac:dyDescent="0.7">
      <c r="A44" s="13" t="s">
        <v>33</v>
      </c>
      <c r="B44" s="13"/>
      <c r="C44" s="2"/>
      <c r="D44" s="28"/>
      <c r="E44" s="26"/>
      <c r="F44" s="28"/>
    </row>
    <row r="45" spans="1:6" ht="23.15" customHeight="1" x14ac:dyDescent="0.7">
      <c r="A45" s="18" t="s">
        <v>34</v>
      </c>
      <c r="B45" s="18"/>
      <c r="C45" s="2"/>
      <c r="D45" s="19">
        <v>3525</v>
      </c>
      <c r="E45" s="26"/>
      <c r="F45" s="19">
        <v>6074</v>
      </c>
    </row>
    <row r="46" spans="1:6" ht="23.15" customHeight="1" x14ac:dyDescent="0.7">
      <c r="A46" s="18" t="s">
        <v>35</v>
      </c>
      <c r="B46" s="18"/>
      <c r="C46" s="2"/>
      <c r="D46" s="19">
        <v>48721</v>
      </c>
      <c r="E46" s="26"/>
      <c r="F46" s="19">
        <v>45933</v>
      </c>
    </row>
    <row r="47" spans="1:6" ht="23.15" customHeight="1" x14ac:dyDescent="0.7">
      <c r="A47" s="18" t="s">
        <v>36</v>
      </c>
      <c r="B47" s="18"/>
      <c r="C47" s="2"/>
      <c r="D47" s="42">
        <v>53</v>
      </c>
      <c r="E47" s="26"/>
      <c r="F47" s="42">
        <v>53</v>
      </c>
    </row>
    <row r="48" spans="1:6" ht="23.15" customHeight="1" x14ac:dyDescent="0.7">
      <c r="A48" s="22" t="s">
        <v>37</v>
      </c>
      <c r="B48" s="22"/>
      <c r="C48" s="2"/>
      <c r="D48" s="44">
        <f>SUM(D45:D47)</f>
        <v>52299</v>
      </c>
      <c r="E48" s="26"/>
      <c r="F48" s="44">
        <f>SUM(F45:F47)</f>
        <v>52060</v>
      </c>
    </row>
    <row r="49" spans="1:6" ht="23.15" customHeight="1" x14ac:dyDescent="0.7">
      <c r="A49" s="22"/>
      <c r="B49" s="22"/>
      <c r="C49" s="2"/>
      <c r="D49" s="24"/>
      <c r="E49" s="26"/>
      <c r="F49" s="24"/>
    </row>
    <row r="50" spans="1:6" ht="23.15" customHeight="1" x14ac:dyDescent="0.7">
      <c r="A50" s="22" t="s">
        <v>38</v>
      </c>
      <c r="B50" s="22"/>
      <c r="C50" s="2"/>
      <c r="D50" s="30">
        <f>SUM(D42,D48)</f>
        <v>13840467</v>
      </c>
      <c r="E50" s="26"/>
      <c r="F50" s="30">
        <f>SUM(F42,F48)</f>
        <v>14081026</v>
      </c>
    </row>
    <row r="51" spans="1:6" ht="23.15" customHeight="1" x14ac:dyDescent="0.7">
      <c r="A51" s="22"/>
      <c r="B51" s="22"/>
      <c r="C51" s="2"/>
      <c r="D51" s="32"/>
      <c r="E51" s="26"/>
      <c r="F51" s="32"/>
    </row>
    <row r="52" spans="1:6" ht="23.15" customHeight="1" x14ac:dyDescent="0.7">
      <c r="A52" s="34" t="s">
        <v>0</v>
      </c>
      <c r="B52" s="34"/>
      <c r="C52" s="2"/>
      <c r="D52" s="35"/>
      <c r="E52" s="36"/>
      <c r="F52" s="35"/>
    </row>
    <row r="53" spans="1:6" ht="23.15" customHeight="1" x14ac:dyDescent="0.7">
      <c r="A53" s="34" t="s">
        <v>1</v>
      </c>
      <c r="B53" s="34"/>
      <c r="C53" s="2"/>
      <c r="D53" s="25"/>
      <c r="E53" s="37"/>
      <c r="F53" s="25"/>
    </row>
    <row r="54" spans="1:6" ht="23.15" customHeight="1" x14ac:dyDescent="0.7">
      <c r="A54" s="6" t="str">
        <f>A3</f>
        <v>ณ วันที่ 30 กันยายน 2567</v>
      </c>
      <c r="B54" s="6"/>
      <c r="C54" s="2"/>
      <c r="D54" s="25"/>
      <c r="E54" s="37"/>
      <c r="F54" s="25"/>
    </row>
    <row r="55" spans="1:6" ht="23.15" customHeight="1" x14ac:dyDescent="0.7">
      <c r="A55" s="38"/>
      <c r="B55" s="38"/>
      <c r="C55" s="2"/>
      <c r="D55" s="15"/>
      <c r="E55" s="15"/>
      <c r="F55" s="15"/>
    </row>
    <row r="56" spans="1:6" ht="23.15" customHeight="1" x14ac:dyDescent="0.7">
      <c r="A56" s="45" t="s">
        <v>25</v>
      </c>
      <c r="B56" s="8" t="s">
        <v>4</v>
      </c>
      <c r="C56" s="2"/>
      <c r="D56" s="9" t="s">
        <v>5</v>
      </c>
      <c r="E56" s="10"/>
      <c r="F56" s="11" t="s">
        <v>6</v>
      </c>
    </row>
    <row r="57" spans="1:6" ht="23.15" customHeight="1" x14ac:dyDescent="0.7">
      <c r="A57" s="40"/>
      <c r="B57" s="40"/>
      <c r="C57" s="2"/>
      <c r="D57" s="11">
        <v>2567</v>
      </c>
      <c r="E57" s="10"/>
      <c r="F57" s="11">
        <v>2566</v>
      </c>
    </row>
    <row r="58" spans="1:6" ht="23.15" customHeight="1" x14ac:dyDescent="0.7">
      <c r="A58" s="40"/>
      <c r="B58" s="40"/>
      <c r="C58" s="2"/>
      <c r="D58" s="11" t="s">
        <v>7</v>
      </c>
      <c r="E58" s="10"/>
      <c r="F58" s="11"/>
    </row>
    <row r="59" spans="1:6" ht="23.15" customHeight="1" x14ac:dyDescent="0.65">
      <c r="A59" s="41"/>
      <c r="B59" s="41"/>
      <c r="C59" s="2"/>
      <c r="D59" s="159" t="s">
        <v>8</v>
      </c>
      <c r="E59" s="159"/>
      <c r="F59" s="159"/>
    </row>
    <row r="60" spans="1:6" ht="23.15" customHeight="1" x14ac:dyDescent="0.7">
      <c r="A60" s="13" t="s">
        <v>39</v>
      </c>
      <c r="B60" s="13"/>
      <c r="C60" s="2"/>
      <c r="D60" s="15"/>
      <c r="E60" s="15"/>
      <c r="F60" s="15"/>
    </row>
    <row r="61" spans="1:6" ht="23.15" customHeight="1" x14ac:dyDescent="0.7">
      <c r="A61" s="18" t="s">
        <v>40</v>
      </c>
      <c r="B61" s="21"/>
      <c r="C61" s="2"/>
      <c r="D61" s="28"/>
      <c r="E61" s="26"/>
      <c r="F61" s="28"/>
    </row>
    <row r="62" spans="1:6" ht="23.15" customHeight="1" thickBot="1" x14ac:dyDescent="0.75">
      <c r="A62" s="46" t="s">
        <v>41</v>
      </c>
      <c r="B62" s="21">
        <v>5</v>
      </c>
      <c r="C62" s="2"/>
      <c r="D62" s="31">
        <v>16550000</v>
      </c>
      <c r="E62" s="20"/>
      <c r="F62" s="31">
        <v>16550000</v>
      </c>
    </row>
    <row r="63" spans="1:6" ht="23.15" customHeight="1" thickTop="1" x14ac:dyDescent="0.65">
      <c r="A63" s="46" t="s">
        <v>42</v>
      </c>
      <c r="B63" s="21">
        <v>5</v>
      </c>
      <c r="C63" s="2"/>
      <c r="D63" s="19">
        <v>16500000</v>
      </c>
      <c r="E63" s="19"/>
      <c r="F63" s="19">
        <v>16500000</v>
      </c>
    </row>
    <row r="64" spans="1:6" ht="23.15" customHeight="1" x14ac:dyDescent="0.65">
      <c r="A64" s="18" t="s">
        <v>43</v>
      </c>
      <c r="B64" s="18"/>
      <c r="C64" s="2"/>
      <c r="D64" s="19">
        <v>583727</v>
      </c>
      <c r="E64" s="19"/>
      <c r="F64" s="19">
        <v>583727</v>
      </c>
    </row>
    <row r="65" spans="1:6" ht="23.15" customHeight="1" x14ac:dyDescent="0.65">
      <c r="A65" s="18" t="s">
        <v>44</v>
      </c>
      <c r="B65" s="18"/>
      <c r="C65" s="2"/>
      <c r="D65" s="19">
        <v>-6619484</v>
      </c>
      <c r="E65" s="19"/>
      <c r="F65" s="19">
        <v>-6619484</v>
      </c>
    </row>
    <row r="66" spans="1:6" ht="23.15" customHeight="1" x14ac:dyDescent="0.65">
      <c r="A66" s="18" t="s">
        <v>45</v>
      </c>
      <c r="B66" s="18"/>
      <c r="C66" s="2"/>
      <c r="D66" s="19"/>
      <c r="E66" s="19"/>
      <c r="F66" s="19"/>
    </row>
    <row r="67" spans="1:6" ht="23.15" customHeight="1" x14ac:dyDescent="0.65">
      <c r="A67" s="46" t="s">
        <v>46</v>
      </c>
      <c r="B67" s="46"/>
      <c r="C67" s="2"/>
      <c r="D67" s="19"/>
      <c r="E67" s="19"/>
      <c r="F67" s="19"/>
    </row>
    <row r="68" spans="1:6" ht="23.15" customHeight="1" x14ac:dyDescent="0.7">
      <c r="A68" s="18" t="s">
        <v>47</v>
      </c>
      <c r="B68" s="18"/>
      <c r="C68" s="2"/>
      <c r="D68" s="19">
        <v>360738</v>
      </c>
      <c r="E68" s="26"/>
      <c r="F68" s="19">
        <v>284182</v>
      </c>
    </row>
    <row r="69" spans="1:6" ht="23.15" customHeight="1" x14ac:dyDescent="0.7">
      <c r="A69" s="46" t="s">
        <v>48</v>
      </c>
      <c r="B69" s="46"/>
      <c r="C69" s="2"/>
      <c r="D69" s="19">
        <v>1378291</v>
      </c>
      <c r="E69" s="26"/>
      <c r="F69" s="19">
        <v>423060</v>
      </c>
    </row>
    <row r="70" spans="1:6" ht="23.15" customHeight="1" x14ac:dyDescent="0.7">
      <c r="A70" s="22" t="s">
        <v>49</v>
      </c>
      <c r="B70" s="22"/>
      <c r="C70" s="2"/>
      <c r="D70" s="23">
        <f>SUM(D63:D69)</f>
        <v>12203272</v>
      </c>
      <c r="E70" s="26"/>
      <c r="F70" s="23">
        <f>SUM(F63:F69)</f>
        <v>11171485</v>
      </c>
    </row>
    <row r="71" spans="1:6" ht="23.15" customHeight="1" x14ac:dyDescent="0.7">
      <c r="A71" s="22"/>
      <c r="B71" s="22"/>
      <c r="C71" s="2"/>
      <c r="D71" s="32"/>
      <c r="E71" s="26"/>
      <c r="F71" s="32"/>
    </row>
    <row r="72" spans="1:6" ht="23.15" customHeight="1" thickBot="1" x14ac:dyDescent="0.75">
      <c r="A72" s="22" t="s">
        <v>50</v>
      </c>
      <c r="B72" s="22"/>
      <c r="C72" s="2"/>
      <c r="D72" s="31">
        <f>SUM(D70,D50)</f>
        <v>26043739</v>
      </c>
      <c r="E72" s="20"/>
      <c r="F72" s="31">
        <f>SUM(F70,F50)</f>
        <v>25252511</v>
      </c>
    </row>
    <row r="73" spans="1:6" ht="23.15" customHeight="1" thickTop="1" x14ac:dyDescent="0.2">
      <c r="A73" s="47"/>
      <c r="B73" s="47"/>
      <c r="D73" s="49"/>
      <c r="E73" s="50"/>
      <c r="F73" s="49"/>
    </row>
    <row r="74" spans="1:6" ht="23.15" customHeight="1" x14ac:dyDescent="0.2">
      <c r="A74" s="51"/>
      <c r="B74" s="51"/>
      <c r="C74" s="52"/>
      <c r="D74" s="53"/>
      <c r="E74" s="52"/>
      <c r="F74" s="53"/>
    </row>
  </sheetData>
  <mergeCells count="3">
    <mergeCell ref="D8:F8"/>
    <mergeCell ref="D35:F35"/>
    <mergeCell ref="D59:F59"/>
  </mergeCells>
  <pageMargins left="0.8" right="0.8" top="0.5" bottom="0.5" header="0.5" footer="0.5"/>
  <pageSetup paperSize="9" firstPageNumber="3" orientation="portrait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3" manualBreakCount="3">
    <brk id="27" max="16383" man="1"/>
    <brk id="51" max="5" man="1"/>
    <brk id="72" max="5" man="1"/>
  </rowBreaks>
  <ignoredErrors>
    <ignoredError sqref="D70:F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77EB6-CF43-4ED8-8711-CD7F77A55365}">
  <dimension ref="A1:F37"/>
  <sheetViews>
    <sheetView zoomScaleNormal="100" zoomScaleSheetLayoutView="100" workbookViewId="0"/>
  </sheetViews>
  <sheetFormatPr defaultColWidth="10.44140625" defaultRowHeight="23.15" customHeight="1" x14ac:dyDescent="0.7"/>
  <cols>
    <col min="1" max="1" width="63.44140625" style="58" customWidth="1"/>
    <col min="2" max="2" width="10.77734375" style="55" customWidth="1"/>
    <col min="3" max="3" width="0.77734375" style="56" customWidth="1"/>
    <col min="4" max="4" width="15.77734375" style="57" customWidth="1"/>
    <col min="5" max="5" width="0.77734375" style="56" customWidth="1"/>
    <col min="6" max="6" width="15.77734375" style="57" customWidth="1"/>
    <col min="7" max="16384" width="10.44140625" style="58"/>
  </cols>
  <sheetData>
    <row r="1" spans="1:6" ht="23.15" customHeight="1" x14ac:dyDescent="0.7">
      <c r="A1" s="1" t="s">
        <v>0</v>
      </c>
    </row>
    <row r="2" spans="1:6" ht="23.15" customHeight="1" x14ac:dyDescent="0.7">
      <c r="A2" s="1" t="s">
        <v>51</v>
      </c>
      <c r="D2" s="59"/>
      <c r="E2" s="60"/>
      <c r="F2" s="59"/>
    </row>
    <row r="3" spans="1:6" ht="23.15" customHeight="1" x14ac:dyDescent="0.7">
      <c r="A3" s="61" t="s">
        <v>52</v>
      </c>
      <c r="D3" s="59"/>
      <c r="E3" s="60"/>
      <c r="F3" s="59"/>
    </row>
    <row r="4" spans="1:6" ht="23.15" customHeight="1" x14ac:dyDescent="0.7">
      <c r="A4" s="62"/>
      <c r="D4" s="58"/>
      <c r="E4" s="58"/>
      <c r="F4" s="58"/>
    </row>
    <row r="5" spans="1:6" ht="23.15" customHeight="1" x14ac:dyDescent="0.7">
      <c r="A5" s="63"/>
      <c r="B5" s="8" t="s">
        <v>4</v>
      </c>
      <c r="D5" s="64">
        <v>2567</v>
      </c>
      <c r="E5" s="65"/>
      <c r="F5" s="64">
        <v>2566</v>
      </c>
    </row>
    <row r="6" spans="1:6" ht="23.15" customHeight="1" x14ac:dyDescent="0.7">
      <c r="A6" s="63"/>
      <c r="B6" s="66"/>
      <c r="D6" s="160" t="s">
        <v>8</v>
      </c>
      <c r="E6" s="160"/>
      <c r="F6" s="160"/>
    </row>
    <row r="7" spans="1:6" ht="23.15" customHeight="1" x14ac:dyDescent="0.7">
      <c r="A7" s="67" t="s">
        <v>53</v>
      </c>
      <c r="B7" s="66">
        <v>3</v>
      </c>
      <c r="D7" s="68">
        <v>0</v>
      </c>
      <c r="E7" s="19"/>
      <c r="F7" s="19">
        <v>400723</v>
      </c>
    </row>
    <row r="8" spans="1:6" ht="23.15" customHeight="1" x14ac:dyDescent="0.7">
      <c r="A8" s="67" t="s">
        <v>54</v>
      </c>
      <c r="B8" s="66">
        <v>3</v>
      </c>
      <c r="D8" s="19">
        <v>11065</v>
      </c>
      <c r="E8" s="19"/>
      <c r="F8" s="19">
        <v>4178</v>
      </c>
    </row>
    <row r="9" spans="1:6" ht="23.15" customHeight="1" x14ac:dyDescent="0.7">
      <c r="A9" s="67" t="s">
        <v>55</v>
      </c>
      <c r="B9" s="66">
        <v>3</v>
      </c>
      <c r="D9" s="19">
        <v>39228</v>
      </c>
      <c r="E9" s="20"/>
      <c r="F9" s="19">
        <v>16004</v>
      </c>
    </row>
    <row r="10" spans="1:6" ht="23.15" customHeight="1" x14ac:dyDescent="0.7">
      <c r="A10" s="67" t="s">
        <v>56</v>
      </c>
      <c r="B10" s="66"/>
      <c r="D10" s="19">
        <v>37998</v>
      </c>
      <c r="E10" s="20"/>
      <c r="F10" s="19">
        <v>3414</v>
      </c>
    </row>
    <row r="11" spans="1:6" ht="23.15" customHeight="1" x14ac:dyDescent="0.7">
      <c r="A11" s="69" t="s">
        <v>57</v>
      </c>
      <c r="B11" s="66"/>
      <c r="D11" s="23">
        <f>SUM(D7:D10)</f>
        <v>88291</v>
      </c>
      <c r="E11" s="70"/>
      <c r="F11" s="23">
        <f>SUM(F7:F10)</f>
        <v>424319</v>
      </c>
    </row>
    <row r="12" spans="1:6" ht="23.15" customHeight="1" x14ac:dyDescent="0.7">
      <c r="A12" s="67"/>
      <c r="B12" s="66"/>
      <c r="D12" s="19"/>
      <c r="E12" s="20"/>
      <c r="F12" s="19"/>
    </row>
    <row r="13" spans="1:6" ht="23.15" customHeight="1" x14ac:dyDescent="0.7">
      <c r="A13" s="67" t="s">
        <v>58</v>
      </c>
      <c r="B13" s="66"/>
      <c r="D13" s="19">
        <v>-107265</v>
      </c>
      <c r="E13" s="19"/>
      <c r="F13" s="19">
        <v>-87081</v>
      </c>
    </row>
    <row r="14" spans="1:6" ht="23.15" customHeight="1" x14ac:dyDescent="0.7">
      <c r="A14" s="10" t="s">
        <v>59</v>
      </c>
      <c r="B14" s="66"/>
      <c r="D14" s="23">
        <f>SUM(D13:D13)</f>
        <v>-107265</v>
      </c>
      <c r="E14" s="70"/>
      <c r="F14" s="23">
        <f>SUM(F13:F13)</f>
        <v>-87081</v>
      </c>
    </row>
    <row r="15" spans="1:6" ht="23.15" customHeight="1" x14ac:dyDescent="0.7">
      <c r="A15" s="67"/>
      <c r="B15" s="66"/>
      <c r="D15" s="28"/>
      <c r="E15" s="20"/>
      <c r="F15" s="28"/>
    </row>
    <row r="16" spans="1:6" ht="23.15" customHeight="1" x14ac:dyDescent="0.7">
      <c r="A16" s="10" t="s">
        <v>60</v>
      </c>
      <c r="B16" s="66"/>
      <c r="D16" s="32">
        <f>SUM(D11,D14)</f>
        <v>-18974</v>
      </c>
      <c r="E16" s="32"/>
      <c r="F16" s="32">
        <f>SUM(F11,F14)</f>
        <v>337238</v>
      </c>
    </row>
    <row r="17" spans="1:6" ht="23.15" customHeight="1" x14ac:dyDescent="0.7">
      <c r="A17" s="10"/>
      <c r="B17" s="66"/>
      <c r="D17" s="32"/>
      <c r="E17" s="32"/>
      <c r="F17" s="32"/>
    </row>
    <row r="18" spans="1:6" ht="23.15" customHeight="1" x14ac:dyDescent="0.7">
      <c r="A18" s="67" t="s">
        <v>61</v>
      </c>
      <c r="B18" s="66"/>
      <c r="D18" s="29">
        <v>-101690</v>
      </c>
      <c r="E18" s="19"/>
      <c r="F18" s="29">
        <v>-114876</v>
      </c>
    </row>
    <row r="19" spans="1:6" ht="23.15" customHeight="1" x14ac:dyDescent="0.7">
      <c r="A19" s="67"/>
      <c r="B19" s="66"/>
      <c r="D19" s="28"/>
      <c r="E19" s="20"/>
      <c r="F19" s="28"/>
    </row>
    <row r="20" spans="1:6" s="62" customFormat="1" ht="23.15" customHeight="1" x14ac:dyDescent="0.7">
      <c r="A20" s="69" t="s">
        <v>62</v>
      </c>
      <c r="B20" s="71"/>
      <c r="C20" s="72"/>
      <c r="D20" s="32">
        <f>SUM(D16,D18)</f>
        <v>-120664</v>
      </c>
      <c r="E20" s="32">
        <f t="shared" ref="E20:F20" si="0">SUM(E16,E18)</f>
        <v>0</v>
      </c>
      <c r="F20" s="32">
        <f t="shared" si="0"/>
        <v>222362</v>
      </c>
    </row>
    <row r="21" spans="1:6" ht="23.15" customHeight="1" x14ac:dyDescent="0.7">
      <c r="A21" s="67"/>
      <c r="B21" s="66"/>
      <c r="D21" s="28"/>
      <c r="E21" s="20"/>
      <c r="F21" s="28"/>
    </row>
    <row r="22" spans="1:6" ht="23.15" customHeight="1" x14ac:dyDescent="0.7">
      <c r="A22" s="15" t="s">
        <v>63</v>
      </c>
      <c r="B22" s="66"/>
      <c r="D22" s="29">
        <v>33840</v>
      </c>
      <c r="E22" s="19"/>
      <c r="F22" s="29">
        <v>31350</v>
      </c>
    </row>
    <row r="23" spans="1:6" ht="23.15" customHeight="1" x14ac:dyDescent="0.7">
      <c r="A23" s="67"/>
      <c r="B23" s="66"/>
      <c r="D23" s="28"/>
      <c r="E23" s="20"/>
      <c r="F23" s="28"/>
    </row>
    <row r="24" spans="1:6" ht="23.15" customHeight="1" thickBot="1" x14ac:dyDescent="0.75">
      <c r="A24" s="10" t="s">
        <v>64</v>
      </c>
      <c r="B24" s="66"/>
      <c r="D24" s="31">
        <f>SUM(D20,D22)</f>
        <v>-86824</v>
      </c>
      <c r="E24" s="70"/>
      <c r="F24" s="31">
        <f>SUM(F20,F22)</f>
        <v>253712</v>
      </c>
    </row>
    <row r="25" spans="1:6" ht="23.15" customHeight="1" thickTop="1" x14ac:dyDescent="0.7">
      <c r="A25" s="67"/>
      <c r="B25" s="66"/>
      <c r="D25" s="73"/>
      <c r="E25" s="74"/>
      <c r="F25" s="73"/>
    </row>
    <row r="26" spans="1:6" s="81" customFormat="1" ht="23.15" customHeight="1" thickBot="1" x14ac:dyDescent="0.75">
      <c r="A26" s="75" t="s">
        <v>65</v>
      </c>
      <c r="B26" s="76">
        <v>6</v>
      </c>
      <c r="C26" s="77"/>
      <c r="D26" s="78">
        <v>-0.05</v>
      </c>
      <c r="E26" s="79"/>
      <c r="F26" s="80">
        <v>0.21</v>
      </c>
    </row>
    <row r="27" spans="1:6" ht="23.15" customHeight="1" thickTop="1" x14ac:dyDescent="0.7">
      <c r="A27" s="1"/>
      <c r="B27" s="66"/>
      <c r="D27" s="17"/>
      <c r="E27" s="79"/>
      <c r="F27" s="17"/>
    </row>
    <row r="28" spans="1:6" ht="23.15" customHeight="1" x14ac:dyDescent="0.7">
      <c r="A28" s="1" t="str">
        <f>A1</f>
        <v>บริษัทเอสซีจี เดคคอร์ จำกัด (มหาชน)</v>
      </c>
      <c r="D28" s="35"/>
      <c r="E28" s="36"/>
      <c r="F28" s="35"/>
    </row>
    <row r="29" spans="1:6" ht="23.15" customHeight="1" x14ac:dyDescent="0.7">
      <c r="A29" s="62" t="s">
        <v>66</v>
      </c>
      <c r="D29" s="35"/>
      <c r="E29" s="36"/>
      <c r="F29" s="35"/>
    </row>
    <row r="30" spans="1:6" ht="23.15" customHeight="1" x14ac:dyDescent="0.7">
      <c r="A30" s="82" t="str">
        <f>A3</f>
        <v>สำหรับงวดสามเดือนสิ้นสุดวันที่ 30 กันยายน 2567 (ไม่ได้ตรวจสอบ)</v>
      </c>
      <c r="D30" s="35"/>
      <c r="E30" s="36"/>
      <c r="F30" s="35"/>
    </row>
    <row r="31" spans="1:6" ht="23.15" customHeight="1" x14ac:dyDescent="0.7">
      <c r="A31" s="83"/>
      <c r="B31" s="84"/>
      <c r="C31" s="58"/>
      <c r="D31" s="15"/>
      <c r="E31" s="15"/>
      <c r="F31" s="15"/>
    </row>
    <row r="32" spans="1:6" ht="23.15" customHeight="1" x14ac:dyDescent="0.7">
      <c r="A32" s="85"/>
      <c r="B32" s="66"/>
      <c r="C32" s="86"/>
      <c r="D32" s="87">
        <f>D5</f>
        <v>2567</v>
      </c>
      <c r="E32" s="87"/>
      <c r="F32" s="87">
        <f>F5</f>
        <v>2566</v>
      </c>
    </row>
    <row r="33" spans="1:6" ht="23.15" customHeight="1" x14ac:dyDescent="0.7">
      <c r="B33" s="65"/>
      <c r="C33" s="86"/>
      <c r="D33" s="161" t="s">
        <v>8</v>
      </c>
      <c r="E33" s="161"/>
      <c r="F33" s="161"/>
    </row>
    <row r="34" spans="1:6" ht="23.15" customHeight="1" x14ac:dyDescent="0.7">
      <c r="A34" s="10" t="s">
        <v>64</v>
      </c>
      <c r="B34" s="15"/>
      <c r="C34" s="58"/>
      <c r="D34" s="88">
        <f>D24</f>
        <v>-86824</v>
      </c>
      <c r="E34" s="88"/>
      <c r="F34" s="88">
        <f>F24</f>
        <v>253712</v>
      </c>
    </row>
    <row r="35" spans="1:6" s="15" customFormat="1" ht="23.15" customHeight="1" x14ac:dyDescent="0.65">
      <c r="A35" s="67" t="s">
        <v>68</v>
      </c>
      <c r="D35" s="91">
        <v>0</v>
      </c>
      <c r="E35" s="90"/>
      <c r="F35" s="91">
        <v>0</v>
      </c>
    </row>
    <row r="36" spans="1:6" s="15" customFormat="1" ht="23.15" customHeight="1" thickBot="1" x14ac:dyDescent="0.75">
      <c r="A36" s="10" t="s">
        <v>69</v>
      </c>
      <c r="D36" s="31">
        <f>SUM(D34,D35)</f>
        <v>-86824</v>
      </c>
      <c r="E36" s="37"/>
      <c r="F36" s="31">
        <f>SUM(F34,F35)</f>
        <v>253712</v>
      </c>
    </row>
    <row r="37" spans="1:6" ht="23.15" customHeight="1" thickTop="1" x14ac:dyDescent="0.7">
      <c r="A37" s="63"/>
      <c r="B37" s="84"/>
      <c r="C37" s="58"/>
      <c r="D37" s="58"/>
      <c r="E37" s="58"/>
    </row>
  </sheetData>
  <mergeCells count="2">
    <mergeCell ref="D6:F6"/>
    <mergeCell ref="D33:F33"/>
  </mergeCells>
  <pageMargins left="0.8" right="0.8" top="0.5" bottom="0.5" header="0.5" footer="0.5"/>
  <pageSetup paperSize="9" firstPageNumber="6" orientation="portrait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A683C-82B5-4974-8B2E-C4C7242441E5}">
  <dimension ref="A1:F40"/>
  <sheetViews>
    <sheetView zoomScaleNormal="100" zoomScaleSheetLayoutView="100" workbookViewId="0"/>
  </sheetViews>
  <sheetFormatPr defaultColWidth="10.44140625" defaultRowHeight="23.15" customHeight="1" x14ac:dyDescent="0.7"/>
  <cols>
    <col min="1" max="1" width="63.33203125" style="58" customWidth="1"/>
    <col min="2" max="2" width="10.77734375" style="55" customWidth="1"/>
    <col min="3" max="3" width="0.77734375" style="56" customWidth="1"/>
    <col min="4" max="4" width="15.77734375" style="57" customWidth="1"/>
    <col min="5" max="5" width="0.77734375" style="56" customWidth="1"/>
    <col min="6" max="6" width="15.77734375" style="57" customWidth="1"/>
    <col min="7" max="16384" width="10.44140625" style="58"/>
  </cols>
  <sheetData>
    <row r="1" spans="1:6" ht="23.15" customHeight="1" x14ac:dyDescent="0.7">
      <c r="A1" s="1" t="s">
        <v>0</v>
      </c>
    </row>
    <row r="2" spans="1:6" ht="23.15" customHeight="1" x14ac:dyDescent="0.7">
      <c r="A2" s="1" t="s">
        <v>51</v>
      </c>
      <c r="D2" s="59"/>
      <c r="E2" s="60"/>
      <c r="F2" s="59"/>
    </row>
    <row r="3" spans="1:6" ht="23.15" customHeight="1" x14ac:dyDescent="0.7">
      <c r="A3" s="61" t="s">
        <v>70</v>
      </c>
      <c r="D3" s="59"/>
      <c r="E3" s="60"/>
      <c r="F3" s="59"/>
    </row>
    <row r="4" spans="1:6" ht="23.15" customHeight="1" x14ac:dyDescent="0.7">
      <c r="A4" s="62"/>
      <c r="D4" s="58"/>
      <c r="E4" s="58"/>
      <c r="F4" s="58"/>
    </row>
    <row r="5" spans="1:6" ht="23.15" customHeight="1" x14ac:dyDescent="0.7">
      <c r="A5" s="63"/>
      <c r="B5" s="8" t="s">
        <v>4</v>
      </c>
      <c r="D5" s="64">
        <v>2567</v>
      </c>
      <c r="E5" s="65"/>
      <c r="F5" s="64">
        <v>2566</v>
      </c>
    </row>
    <row r="6" spans="1:6" ht="23.15" customHeight="1" x14ac:dyDescent="0.7">
      <c r="A6" s="63"/>
      <c r="B6" s="66"/>
      <c r="D6" s="160" t="s">
        <v>8</v>
      </c>
      <c r="E6" s="160"/>
      <c r="F6" s="160"/>
    </row>
    <row r="7" spans="1:6" ht="23.15" customHeight="1" x14ac:dyDescent="0.7">
      <c r="A7" s="67" t="s">
        <v>53</v>
      </c>
      <c r="B7" s="66">
        <v>3</v>
      </c>
      <c r="D7" s="19">
        <v>1737429</v>
      </c>
      <c r="E7" s="19"/>
      <c r="F7" s="19">
        <v>3396939</v>
      </c>
    </row>
    <row r="8" spans="1:6" ht="23.15" customHeight="1" x14ac:dyDescent="0.7">
      <c r="A8" s="67" t="s">
        <v>54</v>
      </c>
      <c r="B8" s="66">
        <v>3</v>
      </c>
      <c r="D8" s="19">
        <v>29328</v>
      </c>
      <c r="E8" s="19"/>
      <c r="F8" s="19">
        <v>10809</v>
      </c>
    </row>
    <row r="9" spans="1:6" ht="23.15" customHeight="1" x14ac:dyDescent="0.7">
      <c r="A9" s="67" t="s">
        <v>55</v>
      </c>
      <c r="B9" s="66">
        <v>3</v>
      </c>
      <c r="D9" s="19">
        <v>109747</v>
      </c>
      <c r="E9" s="20"/>
      <c r="F9" s="19">
        <v>41168</v>
      </c>
    </row>
    <row r="10" spans="1:6" ht="23.15" customHeight="1" x14ac:dyDescent="0.7">
      <c r="A10" s="67" t="s">
        <v>56</v>
      </c>
      <c r="B10" s="66"/>
      <c r="D10" s="19">
        <v>46886</v>
      </c>
      <c r="E10" s="20"/>
      <c r="F10" s="19">
        <v>30407</v>
      </c>
    </row>
    <row r="11" spans="1:6" ht="23.15" customHeight="1" x14ac:dyDescent="0.7">
      <c r="A11" s="69" t="s">
        <v>57</v>
      </c>
      <c r="B11" s="66"/>
      <c r="D11" s="23">
        <f>SUM(D7:D10)</f>
        <v>1923390</v>
      </c>
      <c r="E11" s="70"/>
      <c r="F11" s="23">
        <v>3479323</v>
      </c>
    </row>
    <row r="12" spans="1:6" ht="23.15" customHeight="1" x14ac:dyDescent="0.7">
      <c r="A12" s="67"/>
      <c r="B12" s="66"/>
      <c r="D12" s="19"/>
      <c r="E12" s="20"/>
      <c r="F12" s="19"/>
    </row>
    <row r="13" spans="1:6" ht="23.15" customHeight="1" x14ac:dyDescent="0.7">
      <c r="A13" s="67" t="s">
        <v>58</v>
      </c>
      <c r="B13" s="66"/>
      <c r="D13" s="19">
        <v>-238987</v>
      </c>
      <c r="E13" s="19"/>
      <c r="F13" s="19">
        <v>-194805</v>
      </c>
    </row>
    <row r="14" spans="1:6" ht="23.15" customHeight="1" x14ac:dyDescent="0.7">
      <c r="A14" s="10" t="s">
        <v>59</v>
      </c>
      <c r="B14" s="66"/>
      <c r="D14" s="23">
        <f>SUM(D13:D13)</f>
        <v>-238987</v>
      </c>
      <c r="E14" s="70"/>
      <c r="F14" s="23">
        <v>-194805</v>
      </c>
    </row>
    <row r="15" spans="1:6" ht="23.15" customHeight="1" x14ac:dyDescent="0.7">
      <c r="A15" s="67"/>
      <c r="B15" s="66"/>
      <c r="D15" s="28"/>
      <c r="E15" s="20"/>
      <c r="F15" s="28"/>
    </row>
    <row r="16" spans="1:6" ht="23.15" customHeight="1" x14ac:dyDescent="0.7">
      <c r="A16" s="10" t="s">
        <v>71</v>
      </c>
      <c r="B16" s="66"/>
      <c r="D16" s="32">
        <f>SUM(D11,D14)</f>
        <v>1684403</v>
      </c>
      <c r="E16" s="32"/>
      <c r="F16" s="32">
        <v>3284518</v>
      </c>
    </row>
    <row r="17" spans="1:6" ht="23.15" customHeight="1" x14ac:dyDescent="0.7">
      <c r="A17" s="10"/>
      <c r="B17" s="66"/>
      <c r="D17" s="32"/>
      <c r="E17" s="32"/>
      <c r="F17" s="32"/>
    </row>
    <row r="18" spans="1:6" ht="23.15" customHeight="1" x14ac:dyDescent="0.7">
      <c r="A18" s="67" t="s">
        <v>61</v>
      </c>
      <c r="B18" s="66"/>
      <c r="D18" s="29">
        <v>-319254</v>
      </c>
      <c r="E18" s="19"/>
      <c r="F18" s="29">
        <v>-347867</v>
      </c>
    </row>
    <row r="19" spans="1:6" ht="23.15" customHeight="1" x14ac:dyDescent="0.7">
      <c r="A19" s="67"/>
      <c r="B19" s="66"/>
      <c r="D19" s="28"/>
      <c r="E19" s="20"/>
      <c r="F19" s="28"/>
    </row>
    <row r="20" spans="1:6" s="62" customFormat="1" ht="23.15" customHeight="1" x14ac:dyDescent="0.7">
      <c r="A20" s="69" t="s">
        <v>72</v>
      </c>
      <c r="B20" s="71"/>
      <c r="C20" s="72"/>
      <c r="D20" s="32">
        <f>SUM(D16,D18)</f>
        <v>1365149</v>
      </c>
      <c r="E20" s="32"/>
      <c r="F20" s="32">
        <f t="shared" ref="F20" si="0">SUM(F16,F18)</f>
        <v>2936651</v>
      </c>
    </row>
    <row r="21" spans="1:6" ht="23.15" customHeight="1" x14ac:dyDescent="0.7">
      <c r="A21" s="67"/>
      <c r="B21" s="66"/>
      <c r="D21" s="28"/>
      <c r="E21" s="20"/>
      <c r="F21" s="28"/>
    </row>
    <row r="22" spans="1:6" ht="23.15" customHeight="1" x14ac:dyDescent="0.7">
      <c r="A22" s="15" t="s">
        <v>73</v>
      </c>
      <c r="B22" s="66"/>
      <c r="D22" s="29">
        <v>79138.320000000007</v>
      </c>
      <c r="E22" s="19"/>
      <c r="F22" s="29">
        <v>-75330</v>
      </c>
    </row>
    <row r="23" spans="1:6" ht="23.15" customHeight="1" x14ac:dyDescent="0.7">
      <c r="A23" s="67"/>
      <c r="B23" s="66"/>
      <c r="D23" s="28"/>
      <c r="E23" s="20"/>
      <c r="F23" s="28"/>
    </row>
    <row r="24" spans="1:6" ht="23.15" customHeight="1" thickBot="1" x14ac:dyDescent="0.75">
      <c r="A24" s="10" t="s">
        <v>74</v>
      </c>
      <c r="B24" s="66"/>
      <c r="D24" s="31">
        <f>SUM(D20,D22)</f>
        <v>1444287.32</v>
      </c>
      <c r="E24" s="70"/>
      <c r="F24" s="31">
        <v>2861321</v>
      </c>
    </row>
    <row r="25" spans="1:6" ht="23.15" customHeight="1" thickTop="1" x14ac:dyDescent="0.7">
      <c r="A25" s="67"/>
      <c r="B25" s="66"/>
      <c r="D25" s="73"/>
      <c r="E25" s="74"/>
      <c r="F25" s="73"/>
    </row>
    <row r="26" spans="1:6" ht="23.15" customHeight="1" thickBot="1" x14ac:dyDescent="0.75">
      <c r="A26" s="75" t="s">
        <v>75</v>
      </c>
      <c r="B26" s="66">
        <v>6</v>
      </c>
      <c r="D26" s="80">
        <v>0.88</v>
      </c>
      <c r="E26" s="79"/>
      <c r="F26" s="80">
        <v>2.56</v>
      </c>
    </row>
    <row r="27" spans="1:6" ht="23.15" customHeight="1" thickTop="1" x14ac:dyDescent="0.7">
      <c r="A27" s="1"/>
      <c r="B27" s="66"/>
      <c r="D27" s="17"/>
      <c r="E27" s="79"/>
      <c r="F27" s="17"/>
    </row>
    <row r="28" spans="1:6" ht="23.15" customHeight="1" x14ac:dyDescent="0.7">
      <c r="A28" s="1" t="str">
        <f>A1</f>
        <v>บริษัทเอสซีจี เดคคอร์ จำกัด (มหาชน)</v>
      </c>
      <c r="D28" s="35"/>
      <c r="E28" s="36"/>
      <c r="F28" s="35"/>
    </row>
    <row r="29" spans="1:6" ht="23.15" customHeight="1" x14ac:dyDescent="0.7">
      <c r="A29" s="62" t="s">
        <v>66</v>
      </c>
      <c r="D29" s="35"/>
      <c r="E29" s="36"/>
      <c r="F29" s="35"/>
    </row>
    <row r="30" spans="1:6" ht="23.15" customHeight="1" x14ac:dyDescent="0.7">
      <c r="A30" s="82" t="str">
        <f>A3</f>
        <v>สำหรับงวดเก้าเดือนสิ้นสุดวันที่ 30 กันยายน 2567 (ไม่ได้ตรวจสอบ)</v>
      </c>
      <c r="D30" s="35"/>
      <c r="E30" s="36"/>
      <c r="F30" s="35"/>
    </row>
    <row r="31" spans="1:6" ht="23.15" customHeight="1" x14ac:dyDescent="0.7">
      <c r="A31" s="83"/>
      <c r="B31" s="84"/>
      <c r="C31" s="58"/>
      <c r="D31" s="15"/>
      <c r="E31" s="15"/>
      <c r="F31" s="15"/>
    </row>
    <row r="32" spans="1:6" ht="23.15" customHeight="1" x14ac:dyDescent="0.7">
      <c r="A32" s="85"/>
      <c r="B32" s="66"/>
      <c r="C32" s="86"/>
      <c r="D32" s="87">
        <f>D5</f>
        <v>2567</v>
      </c>
      <c r="E32" s="87"/>
      <c r="F32" s="87">
        <f>F5</f>
        <v>2566</v>
      </c>
    </row>
    <row r="33" spans="1:6" ht="23.15" customHeight="1" x14ac:dyDescent="0.7">
      <c r="B33" s="65"/>
      <c r="C33" s="86"/>
      <c r="D33" s="161" t="s">
        <v>8</v>
      </c>
      <c r="E33" s="161"/>
      <c r="F33" s="161"/>
    </row>
    <row r="34" spans="1:6" ht="23.15" customHeight="1" x14ac:dyDescent="0.7">
      <c r="A34" s="10" t="s">
        <v>74</v>
      </c>
      <c r="B34" s="15"/>
      <c r="C34" s="58"/>
      <c r="D34" s="88">
        <f>D24</f>
        <v>1444287.32</v>
      </c>
      <c r="E34" s="88"/>
      <c r="F34" s="88">
        <f>F24</f>
        <v>2861321</v>
      </c>
    </row>
    <row r="35" spans="1:6" s="15" customFormat="1" ht="23.15" customHeight="1" x14ac:dyDescent="0.65">
      <c r="A35" s="67" t="s">
        <v>68</v>
      </c>
      <c r="D35" s="91">
        <v>0</v>
      </c>
      <c r="E35" s="90"/>
      <c r="F35" s="91">
        <v>0</v>
      </c>
    </row>
    <row r="36" spans="1:6" s="15" customFormat="1" ht="23.15" customHeight="1" thickBot="1" x14ac:dyDescent="0.75">
      <c r="A36" s="10" t="s">
        <v>69</v>
      </c>
      <c r="D36" s="31">
        <f>SUM(D34,D35)</f>
        <v>1444287.32</v>
      </c>
      <c r="E36" s="37"/>
      <c r="F36" s="31">
        <f>SUM(F34,F35)</f>
        <v>2861321</v>
      </c>
    </row>
    <row r="37" spans="1:6" ht="23.15" customHeight="1" thickTop="1" x14ac:dyDescent="0.7">
      <c r="A37" s="63"/>
      <c r="B37" s="84"/>
      <c r="C37" s="58"/>
      <c r="D37" s="58"/>
      <c r="E37" s="58"/>
    </row>
    <row r="40" spans="1:6" ht="23.15" customHeight="1" x14ac:dyDescent="0.7">
      <c r="E40" s="57"/>
    </row>
  </sheetData>
  <mergeCells count="2">
    <mergeCell ref="D6:F6"/>
    <mergeCell ref="D33:F33"/>
  </mergeCells>
  <pageMargins left="0.8" right="0.8" top="0.5" bottom="0.5" header="0.5" footer="0.5"/>
  <pageSetup paperSize="9" firstPageNumber="8" orientation="portrait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EF03-99E3-4BD9-9F3C-7C8B171F612E}">
  <dimension ref="A1:R25"/>
  <sheetViews>
    <sheetView zoomScaleNormal="100" zoomScaleSheetLayoutView="100" workbookViewId="0"/>
  </sheetViews>
  <sheetFormatPr defaultColWidth="10" defaultRowHeight="23.15" customHeight="1" x14ac:dyDescent="0.65"/>
  <cols>
    <col min="1" max="2" width="1.77734375" style="15" customWidth="1"/>
    <col min="3" max="3" width="52.44140625" style="15" customWidth="1"/>
    <col min="4" max="4" width="10.77734375" style="65" customWidth="1"/>
    <col min="5" max="5" width="0.77734375" style="65" customWidth="1"/>
    <col min="6" max="6" width="15.77734375" style="98" customWidth="1"/>
    <col min="7" max="7" width="0.77734375" style="99" customWidth="1"/>
    <col min="8" max="8" width="15.77734375" style="98" customWidth="1"/>
    <col min="9" max="9" width="0.77734375" style="100" customWidth="1"/>
    <col min="10" max="10" width="15.77734375" style="98" customWidth="1"/>
    <col min="11" max="11" width="0.77734375" style="100" customWidth="1"/>
    <col min="12" max="12" width="15.77734375" style="98" customWidth="1"/>
    <col min="13" max="13" width="0.77734375" style="100" customWidth="1"/>
    <col min="14" max="14" width="15.77734375" style="98" customWidth="1"/>
    <col min="15" max="15" width="0.77734375" style="100" customWidth="1"/>
    <col min="16" max="16" width="18.77734375" style="98" customWidth="1"/>
    <col min="17" max="17" width="0.77734375" style="100" customWidth="1"/>
    <col min="18" max="18" width="15.77734375" style="98" customWidth="1"/>
    <col min="19" max="16384" width="10" style="15"/>
  </cols>
  <sheetData>
    <row r="1" spans="1:18" s="58" customFormat="1" ht="23.15" customHeight="1" x14ac:dyDescent="0.7">
      <c r="A1" s="1" t="s">
        <v>0</v>
      </c>
      <c r="B1" s="92"/>
      <c r="C1" s="56"/>
      <c r="D1" s="57"/>
      <c r="E1" s="57"/>
      <c r="F1" s="57"/>
      <c r="G1" s="56"/>
      <c r="H1" s="57"/>
      <c r="I1" s="57"/>
    </row>
    <row r="2" spans="1:18" s="58" customFormat="1" ht="23.15" customHeight="1" x14ac:dyDescent="0.7">
      <c r="A2" s="62" t="s">
        <v>76</v>
      </c>
      <c r="B2" s="93"/>
      <c r="C2" s="93"/>
      <c r="D2" s="94"/>
      <c r="E2" s="94"/>
      <c r="F2" s="94"/>
      <c r="G2" s="95"/>
      <c r="I2" s="95"/>
      <c r="J2" s="95"/>
      <c r="K2" s="95"/>
      <c r="L2" s="95"/>
      <c r="M2" s="95"/>
      <c r="N2" s="95"/>
      <c r="O2" s="95"/>
      <c r="P2" s="95"/>
      <c r="Q2" s="95"/>
    </row>
    <row r="3" spans="1:18" s="58" customFormat="1" ht="23.15" customHeight="1" x14ac:dyDescent="0.7">
      <c r="A3" s="96" t="s">
        <v>70</v>
      </c>
      <c r="B3" s="92"/>
      <c r="C3" s="56"/>
      <c r="D3" s="57"/>
      <c r="E3" s="57"/>
      <c r="F3" s="57"/>
      <c r="G3" s="56"/>
      <c r="H3" s="57"/>
      <c r="I3" s="57"/>
    </row>
    <row r="4" spans="1:18" ht="23.15" customHeight="1" x14ac:dyDescent="0.7">
      <c r="A4" s="69"/>
      <c r="B4" s="97"/>
      <c r="C4" s="97"/>
      <c r="P4" s="101"/>
      <c r="Q4" s="101"/>
    </row>
    <row r="5" spans="1:18" ht="23.15" customHeight="1" x14ac:dyDescent="0.7">
      <c r="A5" s="97"/>
      <c r="B5" s="97"/>
      <c r="L5" s="15"/>
      <c r="M5" s="99"/>
      <c r="N5" s="15"/>
      <c r="O5" s="99"/>
      <c r="P5" s="102" t="s">
        <v>77</v>
      </c>
      <c r="Q5" s="101"/>
    </row>
    <row r="6" spans="1:18" ht="23.15" customHeight="1" x14ac:dyDescent="0.7">
      <c r="A6" s="97"/>
      <c r="B6" s="97"/>
      <c r="L6" s="162" t="s">
        <v>78</v>
      </c>
      <c r="M6" s="162"/>
      <c r="N6" s="162"/>
      <c r="O6" s="99"/>
      <c r="P6" s="103" t="s">
        <v>79</v>
      </c>
      <c r="Q6" s="101"/>
    </row>
    <row r="7" spans="1:18" ht="23.15" customHeight="1" x14ac:dyDescent="0.65">
      <c r="A7" s="87"/>
      <c r="B7" s="87"/>
      <c r="C7" s="104"/>
      <c r="F7" s="15"/>
      <c r="G7" s="105"/>
      <c r="H7" s="15"/>
      <c r="I7" s="99"/>
      <c r="J7" s="15"/>
      <c r="K7" s="99"/>
      <c r="L7" s="106" t="s">
        <v>80</v>
      </c>
      <c r="M7" s="107"/>
      <c r="N7" s="108" t="s">
        <v>81</v>
      </c>
      <c r="P7" s="109" t="s">
        <v>82</v>
      </c>
    </row>
    <row r="8" spans="1:18" ht="23.15" customHeight="1" x14ac:dyDescent="0.65">
      <c r="A8" s="87"/>
      <c r="B8" s="87"/>
      <c r="C8" s="104"/>
      <c r="F8" s="15"/>
      <c r="G8" s="105"/>
      <c r="H8" s="15"/>
      <c r="I8" s="99"/>
      <c r="J8" s="15"/>
      <c r="K8" s="99"/>
      <c r="L8" s="107"/>
      <c r="M8" s="107"/>
      <c r="N8" s="110" t="s">
        <v>83</v>
      </c>
      <c r="P8" s="109" t="s">
        <v>84</v>
      </c>
      <c r="R8" s="15"/>
    </row>
    <row r="9" spans="1:18" ht="23.15" customHeight="1" x14ac:dyDescent="0.65">
      <c r="A9" s="87"/>
      <c r="B9" s="87"/>
      <c r="C9" s="87"/>
      <c r="F9" s="87" t="s">
        <v>85</v>
      </c>
      <c r="G9" s="105"/>
      <c r="H9" s="87" t="s">
        <v>86</v>
      </c>
      <c r="I9" s="105"/>
      <c r="J9" s="87" t="s">
        <v>87</v>
      </c>
      <c r="K9" s="105"/>
      <c r="L9" s="87" t="s">
        <v>88</v>
      </c>
      <c r="M9" s="99"/>
      <c r="N9" s="15"/>
      <c r="P9" s="109" t="s">
        <v>89</v>
      </c>
      <c r="R9" s="87" t="s">
        <v>90</v>
      </c>
    </row>
    <row r="10" spans="1:18" ht="23.15" customHeight="1" x14ac:dyDescent="0.65">
      <c r="A10" s="87"/>
      <c r="B10" s="87"/>
      <c r="C10" s="87"/>
      <c r="D10" s="8" t="s">
        <v>4</v>
      </c>
      <c r="F10" s="109" t="s">
        <v>91</v>
      </c>
      <c r="G10" s="105"/>
      <c r="H10" s="109" t="s">
        <v>92</v>
      </c>
      <c r="I10" s="107"/>
      <c r="J10" s="87" t="s">
        <v>93</v>
      </c>
      <c r="K10" s="107"/>
      <c r="L10" s="109" t="s">
        <v>94</v>
      </c>
      <c r="M10" s="99"/>
      <c r="N10" s="109"/>
      <c r="O10" s="107"/>
      <c r="P10" s="109" t="s">
        <v>95</v>
      </c>
      <c r="Q10" s="105"/>
      <c r="R10" s="87" t="s">
        <v>96</v>
      </c>
    </row>
    <row r="11" spans="1:18" s="87" customFormat="1" ht="23.15" customHeight="1" x14ac:dyDescent="0.7">
      <c r="A11" s="69"/>
      <c r="B11" s="69"/>
      <c r="D11" s="65"/>
      <c r="E11" s="65"/>
      <c r="F11" s="163" t="s">
        <v>8</v>
      </c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</row>
    <row r="12" spans="1:18" ht="23.15" customHeight="1" x14ac:dyDescent="0.7">
      <c r="A12" s="69" t="s">
        <v>97</v>
      </c>
      <c r="B12" s="69"/>
      <c r="F12" s="111">
        <v>7909000</v>
      </c>
      <c r="G12" s="111"/>
      <c r="H12" s="111">
        <v>100</v>
      </c>
      <c r="I12" s="111"/>
      <c r="J12" s="111">
        <v>-6619484</v>
      </c>
      <c r="K12" s="111"/>
      <c r="L12" s="111">
        <v>130100</v>
      </c>
      <c r="M12" s="111"/>
      <c r="N12" s="111">
        <v>1575580</v>
      </c>
      <c r="O12" s="112"/>
      <c r="P12" s="111">
        <v>1</v>
      </c>
      <c r="Q12" s="111"/>
      <c r="R12" s="111">
        <f>SUM(F12,H12,,L12,N12,P12,J12,)</f>
        <v>2995297</v>
      </c>
    </row>
    <row r="13" spans="1:18" ht="23.15" customHeight="1" x14ac:dyDescent="0.7">
      <c r="A13" s="97" t="s">
        <v>98</v>
      </c>
      <c r="B13" s="97"/>
      <c r="F13" s="111"/>
      <c r="G13" s="111"/>
      <c r="H13" s="111"/>
      <c r="I13" s="111"/>
      <c r="J13" s="111"/>
      <c r="K13" s="111"/>
      <c r="L13" s="111"/>
      <c r="M13" s="111"/>
      <c r="N13" s="111"/>
      <c r="O13" s="112"/>
      <c r="P13" s="111"/>
      <c r="Q13" s="111"/>
      <c r="R13" s="111"/>
    </row>
    <row r="14" spans="1:18" ht="23.15" customHeight="1" x14ac:dyDescent="0.7">
      <c r="A14" s="113"/>
      <c r="B14" s="113" t="s">
        <v>99</v>
      </c>
      <c r="C14" s="114"/>
      <c r="F14" s="111"/>
      <c r="G14" s="111"/>
      <c r="H14" s="111"/>
      <c r="I14" s="111"/>
      <c r="J14" s="111"/>
      <c r="K14" s="111"/>
      <c r="L14" s="111"/>
      <c r="M14" s="111"/>
      <c r="N14" s="111"/>
      <c r="O14" s="112"/>
      <c r="P14" s="111"/>
      <c r="Q14" s="111"/>
      <c r="R14" s="111"/>
    </row>
    <row r="15" spans="1:18" ht="23.15" customHeight="1" x14ac:dyDescent="0.7">
      <c r="A15" s="113"/>
      <c r="B15" s="15" t="s">
        <v>100</v>
      </c>
      <c r="D15" s="65">
        <v>5</v>
      </c>
      <c r="F15" s="37">
        <v>4200000</v>
      </c>
      <c r="G15" s="111"/>
      <c r="H15" s="37">
        <v>0</v>
      </c>
      <c r="I15" s="115"/>
      <c r="J15" s="37">
        <v>0</v>
      </c>
      <c r="K15" s="115"/>
      <c r="L15" s="37">
        <v>0</v>
      </c>
      <c r="M15" s="115"/>
      <c r="N15" s="37">
        <v>0</v>
      </c>
      <c r="O15" s="116"/>
      <c r="P15" s="37">
        <v>0</v>
      </c>
      <c r="Q15" s="115"/>
      <c r="R15" s="37">
        <f>SUM(F15,H15,,L15,N15,P15,J15,)</f>
        <v>4200000</v>
      </c>
    </row>
    <row r="16" spans="1:18" ht="23.15" customHeight="1" x14ac:dyDescent="0.7">
      <c r="A16" s="113"/>
      <c r="B16" s="15" t="s">
        <v>101</v>
      </c>
      <c r="D16" s="65">
        <v>7</v>
      </c>
      <c r="F16" s="117">
        <v>0</v>
      </c>
      <c r="G16" s="115"/>
      <c r="H16" s="117">
        <v>0</v>
      </c>
      <c r="I16" s="115"/>
      <c r="J16" s="117">
        <v>0</v>
      </c>
      <c r="K16" s="115"/>
      <c r="L16" s="117">
        <v>0</v>
      </c>
      <c r="M16" s="115"/>
      <c r="N16" s="117">
        <v>-4080134</v>
      </c>
      <c r="O16" s="116"/>
      <c r="P16" s="117">
        <v>0</v>
      </c>
      <c r="Q16" s="115"/>
      <c r="R16" s="117">
        <f>SUM(F16,H16,,L16,N16,P16,J16,)</f>
        <v>-4080134</v>
      </c>
    </row>
    <row r="17" spans="1:18" ht="23.15" customHeight="1" x14ac:dyDescent="0.7">
      <c r="B17" s="113" t="s">
        <v>102</v>
      </c>
      <c r="F17" s="116"/>
      <c r="G17" s="115"/>
      <c r="H17" s="116"/>
      <c r="I17" s="116"/>
      <c r="J17" s="116"/>
      <c r="K17" s="116"/>
      <c r="L17" s="116"/>
      <c r="M17" s="115"/>
      <c r="N17" s="118"/>
      <c r="O17" s="116"/>
      <c r="P17" s="116"/>
      <c r="Q17" s="115"/>
      <c r="R17" s="37"/>
    </row>
    <row r="18" spans="1:18" ht="23.15" customHeight="1" x14ac:dyDescent="0.7">
      <c r="A18" s="113"/>
      <c r="B18" s="113"/>
      <c r="C18" s="113" t="s">
        <v>103</v>
      </c>
      <c r="F18" s="119">
        <f>SUM(F15:F16)</f>
        <v>4200000</v>
      </c>
      <c r="G18" s="111"/>
      <c r="H18" s="119">
        <f>SUM(H15:H16)</f>
        <v>0</v>
      </c>
      <c r="I18" s="111"/>
      <c r="J18" s="119">
        <f>SUM(J15:J16)</f>
        <v>0</v>
      </c>
      <c r="K18" s="111"/>
      <c r="L18" s="119">
        <f>SUM(L15:L16)</f>
        <v>0</v>
      </c>
      <c r="M18" s="111"/>
      <c r="N18" s="119">
        <f>SUM(N15:N16)</f>
        <v>-4080134</v>
      </c>
      <c r="O18" s="112"/>
      <c r="P18" s="119">
        <f>SUM(P15:P16)</f>
        <v>0</v>
      </c>
      <c r="Q18" s="111"/>
      <c r="R18" s="119">
        <f>SUM(F18,H18,,L18,N18,P18,J18,)</f>
        <v>119866</v>
      </c>
    </row>
    <row r="19" spans="1:18" ht="23.15" customHeight="1" x14ac:dyDescent="0.7">
      <c r="A19" s="97" t="s">
        <v>104</v>
      </c>
      <c r="B19" s="97"/>
      <c r="F19" s="33"/>
      <c r="G19" s="111"/>
      <c r="H19" s="33"/>
      <c r="I19" s="111"/>
      <c r="J19" s="33"/>
      <c r="K19" s="111"/>
      <c r="L19" s="33"/>
      <c r="M19" s="111"/>
      <c r="N19" s="120"/>
      <c r="O19" s="112"/>
      <c r="P19" s="120"/>
      <c r="Q19" s="111"/>
      <c r="R19" s="120"/>
    </row>
    <row r="20" spans="1:18" ht="23.15" customHeight="1" x14ac:dyDescent="0.7">
      <c r="A20" s="113"/>
      <c r="B20" s="15" t="s">
        <v>105</v>
      </c>
      <c r="C20" s="114"/>
      <c r="F20" s="37">
        <v>0</v>
      </c>
      <c r="G20" s="115"/>
      <c r="H20" s="37">
        <v>0</v>
      </c>
      <c r="I20" s="115"/>
      <c r="J20" s="37">
        <v>0</v>
      </c>
      <c r="K20" s="115"/>
      <c r="L20" s="37">
        <v>0</v>
      </c>
      <c r="M20" s="115"/>
      <c r="N20" s="121">
        <f>'3'!F24</f>
        <v>2861321</v>
      </c>
      <c r="O20" s="116"/>
      <c r="P20" s="37">
        <v>0</v>
      </c>
      <c r="Q20" s="115"/>
      <c r="R20" s="115">
        <f t="shared" ref="R20:R23" si="0">SUM(F20,H20,,L20,N20,P20,J20,)</f>
        <v>2861321</v>
      </c>
    </row>
    <row r="21" spans="1:18" ht="23.15" customHeight="1" x14ac:dyDescent="0.7">
      <c r="A21" s="113"/>
      <c r="B21" s="15" t="s">
        <v>67</v>
      </c>
      <c r="D21" s="15"/>
      <c r="E21" s="15"/>
      <c r="F21" s="117">
        <v>0</v>
      </c>
      <c r="G21" s="115"/>
      <c r="H21" s="117">
        <v>0</v>
      </c>
      <c r="I21" s="111"/>
      <c r="J21" s="117">
        <v>0</v>
      </c>
      <c r="K21" s="111"/>
      <c r="L21" s="117">
        <v>0</v>
      </c>
      <c r="M21" s="111"/>
      <c r="N21" s="117">
        <v>0</v>
      </c>
      <c r="O21" s="112"/>
      <c r="P21" s="117">
        <v>0</v>
      </c>
      <c r="Q21" s="111"/>
      <c r="R21" s="117">
        <f t="shared" si="0"/>
        <v>0</v>
      </c>
    </row>
    <row r="22" spans="1:18" ht="23.15" customHeight="1" x14ac:dyDescent="0.7">
      <c r="A22" s="97" t="s">
        <v>106</v>
      </c>
      <c r="B22" s="122"/>
      <c r="F22" s="123">
        <f>SUM(F20:F21)</f>
        <v>0</v>
      </c>
      <c r="G22" s="111"/>
      <c r="H22" s="123">
        <f>SUM(H20:H21)</f>
        <v>0</v>
      </c>
      <c r="I22" s="111"/>
      <c r="J22" s="123">
        <f>SUM(J20:J21)</f>
        <v>0</v>
      </c>
      <c r="K22" s="111"/>
      <c r="L22" s="123">
        <f>SUM(L20:L21)</f>
        <v>0</v>
      </c>
      <c r="M22" s="111"/>
      <c r="N22" s="124">
        <f>SUM(N20:N21)</f>
        <v>2861321</v>
      </c>
      <c r="O22" s="112"/>
      <c r="P22" s="119">
        <f>SUM(P20:P21)</f>
        <v>0</v>
      </c>
      <c r="Q22" s="111"/>
      <c r="R22" s="124">
        <f t="shared" si="0"/>
        <v>2861321</v>
      </c>
    </row>
    <row r="23" spans="1:18" ht="23.15" customHeight="1" x14ac:dyDescent="0.7">
      <c r="A23" s="97"/>
      <c r="B23" s="15" t="s">
        <v>107</v>
      </c>
      <c r="F23" s="37">
        <v>0</v>
      </c>
      <c r="G23" s="115"/>
      <c r="H23" s="37">
        <v>0</v>
      </c>
      <c r="I23" s="115"/>
      <c r="J23" s="37">
        <v>0</v>
      </c>
      <c r="K23" s="115"/>
      <c r="L23" s="37">
        <v>103057</v>
      </c>
      <c r="M23" s="115">
        <v>0</v>
      </c>
      <c r="N23" s="125">
        <v>-103057</v>
      </c>
      <c r="O23" s="116"/>
      <c r="P23" s="37">
        <v>0</v>
      </c>
      <c r="Q23" s="115"/>
      <c r="R23" s="115">
        <f t="shared" si="0"/>
        <v>0</v>
      </c>
    </row>
    <row r="24" spans="1:18" ht="23.15" customHeight="1" thickBot="1" x14ac:dyDescent="0.75">
      <c r="A24" s="75" t="s">
        <v>108</v>
      </c>
      <c r="B24" s="69"/>
      <c r="F24" s="126">
        <f>SUM(F23,F22,F18,F12)</f>
        <v>12109000</v>
      </c>
      <c r="G24" s="111"/>
      <c r="H24" s="126">
        <f>SUM(H23,H22,H18,H12)</f>
        <v>100</v>
      </c>
      <c r="I24" s="111"/>
      <c r="J24" s="126">
        <f>SUM(J23,J22,J18,J12)</f>
        <v>-6619484</v>
      </c>
      <c r="K24" s="111"/>
      <c r="L24" s="126">
        <f>SUM(L23,L22,L18,L12)</f>
        <v>233157</v>
      </c>
      <c r="M24" s="111"/>
      <c r="N24" s="126">
        <f>SUM(N23,N22,N18,N12)</f>
        <v>253710</v>
      </c>
      <c r="O24" s="111"/>
      <c r="P24" s="126">
        <f>SUM(P23,P22,P18,P12)</f>
        <v>1</v>
      </c>
      <c r="Q24" s="111"/>
      <c r="R24" s="126">
        <f>SUM(R23,R22,R18,R12)</f>
        <v>5976484</v>
      </c>
    </row>
    <row r="25" spans="1:18" s="87" customFormat="1" ht="23.15" customHeight="1" thickTop="1" x14ac:dyDescent="0.7">
      <c r="A25" s="10"/>
      <c r="D25" s="65"/>
      <c r="E25" s="65"/>
      <c r="F25" s="127"/>
      <c r="G25" s="102"/>
      <c r="H25" s="127"/>
      <c r="I25" s="102"/>
      <c r="J25" s="127"/>
      <c r="K25" s="102"/>
      <c r="L25" s="127"/>
      <c r="M25" s="102"/>
      <c r="N25" s="127"/>
      <c r="O25" s="102"/>
      <c r="P25" s="127"/>
      <c r="Q25" s="102"/>
      <c r="R25" s="127"/>
    </row>
  </sheetData>
  <mergeCells count="2">
    <mergeCell ref="L6:N6"/>
    <mergeCell ref="F11:R11"/>
  </mergeCells>
  <pageMargins left="0.8" right="0.8" top="0.5" bottom="0.5" header="0.5" footer="0.5"/>
  <pageSetup paperSize="9" scale="87" firstPageNumber="10" fitToWidth="0" fitToHeight="0" orientation="landscape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C7157-F7FD-47A2-B13D-16053991E8F9}">
  <dimension ref="A1:P24"/>
  <sheetViews>
    <sheetView zoomScaleNormal="100" zoomScaleSheetLayoutView="100" workbookViewId="0"/>
  </sheetViews>
  <sheetFormatPr defaultColWidth="10" defaultRowHeight="23.15" customHeight="1" x14ac:dyDescent="0.65"/>
  <cols>
    <col min="1" max="2" width="1.77734375" style="15" customWidth="1"/>
    <col min="3" max="3" width="53" style="15" customWidth="1"/>
    <col min="4" max="4" width="10.77734375" style="65" customWidth="1"/>
    <col min="5" max="5" width="0.77734375" style="65" customWidth="1"/>
    <col min="6" max="6" width="15.77734375" style="98" customWidth="1"/>
    <col min="7" max="7" width="0.77734375" style="99" customWidth="1"/>
    <col min="8" max="8" width="15.77734375" style="98" customWidth="1"/>
    <col min="9" max="9" width="0.77734375" style="100" customWidth="1"/>
    <col min="10" max="10" width="15.77734375" style="98" customWidth="1"/>
    <col min="11" max="11" width="0.77734375" style="100" customWidth="1"/>
    <col min="12" max="12" width="15.77734375" style="98" customWidth="1"/>
    <col min="13" max="13" width="0.77734375" style="100" customWidth="1"/>
    <col min="14" max="14" width="15.77734375" style="98" customWidth="1"/>
    <col min="15" max="15" width="0.77734375" style="100" customWidth="1"/>
    <col min="16" max="16" width="15.77734375" style="98" customWidth="1"/>
    <col min="17" max="16384" width="10" style="15"/>
  </cols>
  <sheetData>
    <row r="1" spans="1:16" s="58" customFormat="1" ht="23.15" customHeight="1" x14ac:dyDescent="0.7">
      <c r="A1" s="1" t="s">
        <v>0</v>
      </c>
      <c r="B1" s="92"/>
      <c r="C1" s="56"/>
      <c r="D1" s="57"/>
      <c r="E1" s="57"/>
      <c r="F1" s="57"/>
      <c r="G1" s="128"/>
      <c r="H1" s="57"/>
      <c r="I1" s="57"/>
    </row>
    <row r="2" spans="1:16" s="58" customFormat="1" ht="23.15" customHeight="1" x14ac:dyDescent="0.7">
      <c r="A2" s="62" t="s">
        <v>76</v>
      </c>
      <c r="B2" s="93"/>
      <c r="C2" s="93"/>
      <c r="D2" s="94"/>
      <c r="E2" s="94"/>
      <c r="F2" s="94"/>
      <c r="G2" s="129"/>
      <c r="I2" s="95"/>
      <c r="J2" s="95"/>
      <c r="K2" s="95"/>
      <c r="L2" s="95"/>
      <c r="M2" s="95"/>
      <c r="N2" s="95"/>
      <c r="O2" s="95"/>
      <c r="P2" s="95"/>
    </row>
    <row r="3" spans="1:16" s="58" customFormat="1" ht="23.15" customHeight="1" x14ac:dyDescent="0.7">
      <c r="A3" s="96" t="s">
        <v>70</v>
      </c>
      <c r="B3" s="92"/>
      <c r="C3" s="56"/>
      <c r="D3" s="57"/>
      <c r="E3" s="57"/>
      <c r="F3" s="57"/>
      <c r="G3" s="128"/>
      <c r="H3" s="57"/>
      <c r="I3" s="57"/>
    </row>
    <row r="4" spans="1:16" ht="23.15" customHeight="1" x14ac:dyDescent="0.7">
      <c r="A4" s="69"/>
      <c r="B4" s="97"/>
      <c r="C4" s="97"/>
      <c r="P4" s="101"/>
    </row>
    <row r="5" spans="1:16" ht="23.15" customHeight="1" x14ac:dyDescent="0.7">
      <c r="A5" s="97"/>
      <c r="B5" s="97"/>
      <c r="L5" s="164" t="s">
        <v>78</v>
      </c>
      <c r="M5" s="164"/>
      <c r="N5" s="164"/>
      <c r="O5" s="99"/>
      <c r="P5" s="102"/>
    </row>
    <row r="6" spans="1:16" ht="23.15" customHeight="1" x14ac:dyDescent="0.7">
      <c r="A6" s="97"/>
      <c r="B6" s="97"/>
      <c r="L6" s="130" t="s">
        <v>80</v>
      </c>
      <c r="M6" s="131"/>
      <c r="N6" s="130" t="s">
        <v>81</v>
      </c>
      <c r="O6" s="99"/>
      <c r="P6" s="102"/>
    </row>
    <row r="7" spans="1:16" ht="23.15" customHeight="1" x14ac:dyDescent="0.65">
      <c r="A7" s="87"/>
      <c r="B7" s="87"/>
      <c r="C7" s="104"/>
      <c r="F7" s="87" t="s">
        <v>85</v>
      </c>
      <c r="G7" s="105"/>
      <c r="H7" s="87" t="s">
        <v>86</v>
      </c>
      <c r="I7" s="105"/>
      <c r="J7" s="87" t="s">
        <v>87</v>
      </c>
      <c r="K7" s="105"/>
      <c r="L7" s="107" t="s">
        <v>88</v>
      </c>
      <c r="M7" s="107"/>
      <c r="N7" s="132"/>
      <c r="O7" s="107"/>
      <c r="P7" s="109" t="s">
        <v>90</v>
      </c>
    </row>
    <row r="8" spans="1:16" ht="23.15" customHeight="1" x14ac:dyDescent="0.65">
      <c r="A8" s="87"/>
      <c r="B8" s="87"/>
      <c r="C8" s="104"/>
      <c r="D8" s="8" t="s">
        <v>4</v>
      </c>
      <c r="F8" s="109" t="s">
        <v>91</v>
      </c>
      <c r="G8" s="105"/>
      <c r="H8" s="109" t="s">
        <v>92</v>
      </c>
      <c r="I8" s="105"/>
      <c r="J8" s="87" t="s">
        <v>93</v>
      </c>
      <c r="K8" s="105"/>
      <c r="L8" s="107" t="s">
        <v>94</v>
      </c>
      <c r="M8" s="107"/>
      <c r="N8" s="110"/>
      <c r="O8" s="107"/>
      <c r="P8" s="109" t="s">
        <v>96</v>
      </c>
    </row>
    <row r="9" spans="1:16" ht="23.15" customHeight="1" x14ac:dyDescent="0.65">
      <c r="A9" s="87"/>
      <c r="B9" s="87"/>
      <c r="C9" s="87"/>
      <c r="F9" s="165" t="s">
        <v>8</v>
      </c>
      <c r="G9" s="165"/>
      <c r="H9" s="165"/>
      <c r="I9" s="165"/>
      <c r="J9" s="165"/>
      <c r="K9" s="165"/>
      <c r="L9" s="165"/>
      <c r="M9" s="165"/>
      <c r="N9" s="165"/>
      <c r="O9" s="165"/>
      <c r="P9" s="165"/>
    </row>
    <row r="10" spans="1:16" ht="23.15" customHeight="1" x14ac:dyDescent="0.7">
      <c r="A10" s="97" t="s">
        <v>109</v>
      </c>
      <c r="B10" s="87"/>
      <c r="C10" s="87"/>
      <c r="F10" s="133">
        <v>16500000</v>
      </c>
      <c r="G10" s="134"/>
      <c r="H10" s="133">
        <v>583727</v>
      </c>
      <c r="I10" s="135"/>
      <c r="J10" s="111">
        <v>-6619484</v>
      </c>
      <c r="K10" s="135"/>
      <c r="L10" s="133">
        <v>284182</v>
      </c>
      <c r="M10" s="136"/>
      <c r="N10" s="133">
        <v>423060</v>
      </c>
      <c r="O10" s="135"/>
      <c r="P10" s="133">
        <v>11171485</v>
      </c>
    </row>
    <row r="11" spans="1:16" s="87" customFormat="1" ht="23.15" customHeight="1" x14ac:dyDescent="0.7">
      <c r="A11" s="69" t="s">
        <v>98</v>
      </c>
      <c r="B11" s="69"/>
      <c r="D11" s="65"/>
      <c r="E11" s="65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6" ht="23.15" customHeight="1" x14ac:dyDescent="0.7">
      <c r="A12" s="69"/>
      <c r="B12" s="114" t="s">
        <v>99</v>
      </c>
      <c r="F12" s="111"/>
      <c r="G12" s="111"/>
      <c r="H12" s="111"/>
      <c r="I12" s="111"/>
      <c r="J12" s="111"/>
      <c r="K12" s="111"/>
      <c r="L12" s="111"/>
      <c r="M12" s="111"/>
      <c r="N12" s="111"/>
      <c r="O12" s="112"/>
      <c r="P12" s="111"/>
    </row>
    <row r="13" spans="1:16" ht="23.15" customHeight="1" x14ac:dyDescent="0.7">
      <c r="A13" s="97"/>
      <c r="B13" s="122" t="s">
        <v>101</v>
      </c>
      <c r="D13" s="65">
        <v>7</v>
      </c>
      <c r="F13" s="115">
        <v>0</v>
      </c>
      <c r="G13" s="115"/>
      <c r="H13" s="115">
        <v>0</v>
      </c>
      <c r="I13" s="111"/>
      <c r="J13" s="115">
        <v>0</v>
      </c>
      <c r="K13" s="111"/>
      <c r="L13" s="115">
        <v>0</v>
      </c>
      <c r="M13" s="111"/>
      <c r="N13" s="115">
        <v>-412500</v>
      </c>
      <c r="O13" s="112"/>
      <c r="P13" s="115">
        <f>SUM(F13,H13,,L13,N13,J13,)</f>
        <v>-412500</v>
      </c>
    </row>
    <row r="14" spans="1:16" ht="23.15" customHeight="1" x14ac:dyDescent="0.7">
      <c r="A14" s="113"/>
      <c r="B14" s="113" t="s">
        <v>102</v>
      </c>
      <c r="C14" s="114"/>
      <c r="F14" s="137"/>
      <c r="G14" s="111"/>
      <c r="H14" s="137"/>
      <c r="I14" s="111"/>
      <c r="J14" s="137"/>
      <c r="K14" s="111"/>
      <c r="L14" s="137"/>
      <c r="M14" s="111"/>
      <c r="N14" s="137"/>
      <c r="O14" s="112"/>
      <c r="P14" s="137"/>
    </row>
    <row r="15" spans="1:16" ht="23.15" customHeight="1" x14ac:dyDescent="0.7">
      <c r="A15" s="113"/>
      <c r="C15" s="114" t="s">
        <v>103</v>
      </c>
      <c r="F15" s="119">
        <f>SUM(F13:F13)</f>
        <v>0</v>
      </c>
      <c r="G15" s="111"/>
      <c r="H15" s="119">
        <f>SUM(H13:H13)</f>
        <v>0</v>
      </c>
      <c r="I15" s="111"/>
      <c r="J15" s="119">
        <f>SUM(J13:J13)</f>
        <v>0</v>
      </c>
      <c r="K15" s="111"/>
      <c r="L15" s="119">
        <f>SUM(L13:L13)</f>
        <v>0</v>
      </c>
      <c r="M15" s="111"/>
      <c r="N15" s="119">
        <f>SUM(N13:N13)</f>
        <v>-412500</v>
      </c>
      <c r="O15" s="112"/>
      <c r="P15" s="119">
        <f>SUM(F15,H15,,L15,N15,J15,)</f>
        <v>-412500</v>
      </c>
    </row>
    <row r="16" spans="1:16" ht="23.15" customHeight="1" x14ac:dyDescent="0.7">
      <c r="A16" s="113" t="s">
        <v>104</v>
      </c>
      <c r="F16" s="115"/>
      <c r="G16" s="115"/>
      <c r="H16" s="115"/>
      <c r="I16" s="111"/>
      <c r="J16" s="115"/>
      <c r="K16" s="111"/>
      <c r="L16" s="115"/>
      <c r="M16" s="111"/>
      <c r="N16" s="115"/>
      <c r="O16" s="112"/>
      <c r="P16" s="115"/>
    </row>
    <row r="17" spans="1:16" ht="23.15" customHeight="1" x14ac:dyDescent="0.65">
      <c r="B17" s="122" t="s">
        <v>105</v>
      </c>
      <c r="F17" s="116">
        <v>0</v>
      </c>
      <c r="G17" s="115"/>
      <c r="H17" s="116">
        <v>0</v>
      </c>
      <c r="I17" s="116"/>
      <c r="J17" s="116">
        <v>0</v>
      </c>
      <c r="K17" s="116"/>
      <c r="L17" s="116">
        <v>0</v>
      </c>
      <c r="M17" s="116"/>
      <c r="N17" s="118">
        <f>'3'!D24</f>
        <v>1444287.32</v>
      </c>
      <c r="O17" s="116"/>
      <c r="P17" s="116">
        <f>SUM(F17,H17,,L17,N17,J17,)</f>
        <v>1444287.32</v>
      </c>
    </row>
    <row r="18" spans="1:16" ht="23.15" customHeight="1" x14ac:dyDescent="0.7">
      <c r="A18" s="113"/>
      <c r="B18" s="122" t="s">
        <v>67</v>
      </c>
      <c r="C18" s="138"/>
      <c r="F18" s="119">
        <v>0</v>
      </c>
      <c r="G18" s="115"/>
      <c r="H18" s="119">
        <v>0</v>
      </c>
      <c r="I18" s="115"/>
      <c r="J18" s="119">
        <v>0</v>
      </c>
      <c r="K18" s="115"/>
      <c r="L18" s="119">
        <v>0</v>
      </c>
      <c r="M18" s="115"/>
      <c r="N18" s="119">
        <v>0</v>
      </c>
      <c r="O18" s="115"/>
      <c r="P18" s="119">
        <f>SUM(F18,H18,,L18,N18,J18,)</f>
        <v>0</v>
      </c>
    </row>
    <row r="19" spans="1:16" ht="23.15" customHeight="1" x14ac:dyDescent="0.7">
      <c r="A19" s="97" t="s">
        <v>106</v>
      </c>
      <c r="B19" s="97"/>
      <c r="C19" s="69"/>
      <c r="D19" s="139"/>
      <c r="E19" s="139"/>
      <c r="F19" s="119">
        <f>SUM(F17:F18)</f>
        <v>0</v>
      </c>
      <c r="G19" s="115"/>
      <c r="H19" s="119">
        <f>SUM(H17:H18)</f>
        <v>0</v>
      </c>
      <c r="I19" s="117"/>
      <c r="J19" s="119">
        <f>SUM(J17:J18)</f>
        <v>0</v>
      </c>
      <c r="K19" s="115"/>
      <c r="L19" s="119">
        <f>SUM(L17:L18)</f>
        <v>0</v>
      </c>
      <c r="M19" s="117"/>
      <c r="N19" s="119">
        <f>SUM(N17:N18)</f>
        <v>1444287.32</v>
      </c>
      <c r="O19" s="115"/>
      <c r="P19" s="119">
        <f>SUM(F19,H19,,L19,N19,J19,)</f>
        <v>1444287.32</v>
      </c>
    </row>
    <row r="20" spans="1:16" ht="23.15" customHeight="1" x14ac:dyDescent="0.7">
      <c r="A20" s="113"/>
      <c r="B20" s="15" t="s">
        <v>107</v>
      </c>
      <c r="C20" s="114"/>
      <c r="F20" s="117">
        <v>0</v>
      </c>
      <c r="G20" s="115"/>
      <c r="H20" s="117">
        <v>0</v>
      </c>
      <c r="I20" s="115"/>
      <c r="J20" s="117">
        <v>0</v>
      </c>
      <c r="K20" s="115"/>
      <c r="L20" s="117">
        <v>76556</v>
      </c>
      <c r="M20" s="115"/>
      <c r="N20" s="117">
        <f>+L20*-1</f>
        <v>-76556</v>
      </c>
      <c r="O20" s="115"/>
      <c r="P20" s="117">
        <v>0</v>
      </c>
    </row>
    <row r="21" spans="1:16" ht="23.15" customHeight="1" thickBot="1" x14ac:dyDescent="0.75">
      <c r="A21" s="97" t="s">
        <v>110</v>
      </c>
      <c r="D21" s="15"/>
      <c r="E21" s="15"/>
      <c r="F21" s="140">
        <f>SUM(F15,F19,F10)</f>
        <v>16500000</v>
      </c>
      <c r="G21" s="111"/>
      <c r="H21" s="140">
        <f>SUM(H15,H19,H10)</f>
        <v>583727</v>
      </c>
      <c r="I21" s="111"/>
      <c r="J21" s="140">
        <f>SUM(J15,J19,J10)</f>
        <v>-6619484</v>
      </c>
      <c r="K21" s="111"/>
      <c r="L21" s="140">
        <f>SUM(L15,L19,L10,L20)</f>
        <v>360738</v>
      </c>
      <c r="M21" s="111"/>
      <c r="N21" s="140">
        <f>SUM(N15,N19,N10,N20)</f>
        <v>1378291.32</v>
      </c>
      <c r="O21" s="111"/>
      <c r="P21" s="140">
        <f>SUM(F21,H21,,L21,N21,J21,)</f>
        <v>12203272.32</v>
      </c>
    </row>
    <row r="22" spans="1:16" ht="23.15" customHeight="1" thickTop="1" x14ac:dyDescent="0.7">
      <c r="A22" s="97"/>
    </row>
    <row r="23" spans="1:16" ht="23.15" customHeight="1" x14ac:dyDescent="0.65">
      <c r="A23" s="75"/>
    </row>
    <row r="24" spans="1:16" ht="23.15" customHeight="1" x14ac:dyDescent="0.7">
      <c r="A24" s="10"/>
    </row>
  </sheetData>
  <mergeCells count="2">
    <mergeCell ref="L5:N5"/>
    <mergeCell ref="F9:P9"/>
  </mergeCells>
  <pageMargins left="0.8" right="0.8" top="0.5" bottom="0.5" header="0.5" footer="0.5"/>
  <pageSetup paperSize="9" scale="97" firstPageNumber="11" orientation="landscape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7F16-76D3-47D9-B3ED-42250A340010}">
  <dimension ref="A1:G77"/>
  <sheetViews>
    <sheetView zoomScaleNormal="100" zoomScaleSheetLayoutView="110" workbookViewId="0"/>
  </sheetViews>
  <sheetFormatPr defaultColWidth="10" defaultRowHeight="23.15" customHeight="1" x14ac:dyDescent="0.65"/>
  <cols>
    <col min="1" max="1" width="2.77734375" style="67" customWidth="1"/>
    <col min="2" max="2" width="60.44140625" style="67" customWidth="1"/>
    <col min="3" max="3" width="10.77734375" style="67" customWidth="1"/>
    <col min="4" max="4" width="0.77734375" style="67" customWidth="1"/>
    <col min="5" max="5" width="15.77734375" style="15" customWidth="1"/>
    <col min="6" max="6" width="0.77734375" style="15" customWidth="1"/>
    <col min="7" max="7" width="15.77734375" style="15" customWidth="1"/>
    <col min="8" max="16384" width="10" style="15"/>
  </cols>
  <sheetData>
    <row r="1" spans="1:7" s="58" customFormat="1" ht="23.15" customHeight="1" x14ac:dyDescent="0.7">
      <c r="A1" s="1" t="s">
        <v>0</v>
      </c>
      <c r="B1" s="92"/>
      <c r="C1" s="56"/>
      <c r="D1" s="57"/>
      <c r="E1" s="56"/>
      <c r="F1" s="57"/>
      <c r="G1" s="57"/>
    </row>
    <row r="2" spans="1:7" s="58" customFormat="1" ht="23.15" customHeight="1" x14ac:dyDescent="0.7">
      <c r="A2" s="1" t="s">
        <v>111</v>
      </c>
      <c r="B2" s="1"/>
      <c r="C2" s="1"/>
      <c r="D2" s="1"/>
    </row>
    <row r="3" spans="1:7" s="58" customFormat="1" ht="23.15" customHeight="1" x14ac:dyDescent="0.7">
      <c r="A3" s="141" t="s">
        <v>70</v>
      </c>
      <c r="B3" s="1"/>
      <c r="C3" s="93"/>
      <c r="D3" s="93"/>
    </row>
    <row r="4" spans="1:7" ht="23.15" customHeight="1" x14ac:dyDescent="0.7">
      <c r="A4" s="97"/>
      <c r="B4" s="97"/>
      <c r="C4" s="97"/>
      <c r="D4" s="97"/>
    </row>
    <row r="5" spans="1:7" ht="23.15" customHeight="1" x14ac:dyDescent="0.7">
      <c r="A5" s="10"/>
      <c r="B5" s="10"/>
      <c r="C5" s="8" t="s">
        <v>4</v>
      </c>
      <c r="D5" s="10"/>
      <c r="E5" s="87">
        <v>2567</v>
      </c>
      <c r="F5" s="87"/>
      <c r="G5" s="87">
        <v>2566</v>
      </c>
    </row>
    <row r="6" spans="1:7" ht="23.15" customHeight="1" x14ac:dyDescent="0.7">
      <c r="A6" s="10"/>
      <c r="B6" s="10"/>
      <c r="C6" s="10"/>
      <c r="D6" s="10"/>
      <c r="E6" s="166" t="s">
        <v>8</v>
      </c>
      <c r="F6" s="166"/>
      <c r="G6" s="166"/>
    </row>
    <row r="7" spans="1:7" s="84" customFormat="1" ht="23.15" customHeight="1" x14ac:dyDescent="0.7">
      <c r="A7" s="114" t="s">
        <v>112</v>
      </c>
      <c r="B7" s="114"/>
      <c r="C7" s="114"/>
      <c r="D7" s="114"/>
      <c r="E7" s="142"/>
      <c r="F7" s="142"/>
      <c r="G7" s="142"/>
    </row>
    <row r="8" spans="1:7" ht="23.15" customHeight="1" x14ac:dyDescent="0.65">
      <c r="A8" s="15" t="s">
        <v>74</v>
      </c>
      <c r="B8" s="15"/>
      <c r="C8" s="15"/>
      <c r="D8" s="15"/>
      <c r="E8" s="143">
        <f>'3'!D24</f>
        <v>1444287.32</v>
      </c>
      <c r="F8" s="143"/>
      <c r="G8" s="143">
        <f>'3'!F24</f>
        <v>2861321</v>
      </c>
    </row>
    <row r="9" spans="1:7" ht="23.15" customHeight="1" x14ac:dyDescent="0.7">
      <c r="A9" s="114" t="s">
        <v>113</v>
      </c>
      <c r="B9" s="114"/>
      <c r="C9" s="114"/>
      <c r="D9" s="114"/>
      <c r="E9" s="90"/>
      <c r="F9" s="37"/>
      <c r="G9" s="90"/>
    </row>
    <row r="10" spans="1:7" ht="23.15" customHeight="1" x14ac:dyDescent="0.65">
      <c r="A10" s="15" t="s">
        <v>114</v>
      </c>
      <c r="B10" s="15"/>
      <c r="C10" s="15"/>
      <c r="D10" s="15"/>
      <c r="E10" s="90">
        <v>-79138</v>
      </c>
      <c r="F10" s="37"/>
      <c r="G10" s="90">
        <v>75330</v>
      </c>
    </row>
    <row r="11" spans="1:7" ht="23.15" customHeight="1" x14ac:dyDescent="0.65">
      <c r="A11" s="15" t="s">
        <v>115</v>
      </c>
      <c r="B11" s="15"/>
      <c r="C11" s="15"/>
      <c r="D11" s="15"/>
      <c r="E11" s="90">
        <v>5006</v>
      </c>
      <c r="F11" s="37"/>
      <c r="G11" s="90">
        <v>4393</v>
      </c>
    </row>
    <row r="12" spans="1:7" ht="23.15" customHeight="1" x14ac:dyDescent="0.65">
      <c r="A12" s="15" t="s">
        <v>116</v>
      </c>
      <c r="B12" s="15"/>
      <c r="C12" s="15"/>
      <c r="D12" s="15"/>
      <c r="E12" s="90"/>
      <c r="F12" s="37"/>
      <c r="G12" s="90"/>
    </row>
    <row r="13" spans="1:7" ht="23.15" customHeight="1" x14ac:dyDescent="0.65">
      <c r="A13" s="15"/>
      <c r="B13" s="15" t="s">
        <v>117</v>
      </c>
      <c r="C13" s="15"/>
      <c r="D13" s="15"/>
      <c r="E13" s="90">
        <v>2788</v>
      </c>
      <c r="F13" s="37"/>
      <c r="G13" s="90">
        <v>5407</v>
      </c>
    </row>
    <row r="14" spans="1:7" ht="23.15" customHeight="1" x14ac:dyDescent="0.65">
      <c r="A14" s="15" t="s">
        <v>118</v>
      </c>
      <c r="B14" s="15"/>
      <c r="C14" s="15"/>
      <c r="D14" s="15"/>
      <c r="E14" s="144">
        <v>434</v>
      </c>
      <c r="F14" s="115"/>
      <c r="G14" s="144">
        <v>-2</v>
      </c>
    </row>
    <row r="15" spans="1:7" ht="23.15" customHeight="1" x14ac:dyDescent="0.65">
      <c r="A15" s="15" t="s">
        <v>53</v>
      </c>
      <c r="B15" s="15"/>
      <c r="C15" s="65">
        <v>3</v>
      </c>
      <c r="D15" s="15"/>
      <c r="E15" s="90">
        <v>-1737429</v>
      </c>
      <c r="F15" s="37"/>
      <c r="G15" s="90">
        <v>-3396939</v>
      </c>
    </row>
    <row r="16" spans="1:7" ht="23.15" customHeight="1" x14ac:dyDescent="0.65">
      <c r="A16" s="15" t="s">
        <v>55</v>
      </c>
      <c r="B16" s="15"/>
      <c r="C16" s="15"/>
      <c r="D16" s="15"/>
      <c r="E16" s="90">
        <v>-109747</v>
      </c>
      <c r="F16" s="37"/>
      <c r="G16" s="90">
        <v>-41168</v>
      </c>
    </row>
    <row r="17" spans="1:7" ht="23.15" customHeight="1" x14ac:dyDescent="0.65">
      <c r="A17" s="122" t="s">
        <v>61</v>
      </c>
      <c r="B17" s="122"/>
      <c r="C17" s="122"/>
      <c r="D17" s="122"/>
      <c r="E17" s="90">
        <v>319254</v>
      </c>
      <c r="F17" s="115"/>
      <c r="G17" s="144">
        <v>347867</v>
      </c>
    </row>
    <row r="18" spans="1:7" ht="23.15" customHeight="1" x14ac:dyDescent="0.65">
      <c r="A18" s="122" t="s">
        <v>119</v>
      </c>
      <c r="B18" s="122"/>
      <c r="C18" s="122"/>
      <c r="D18" s="122"/>
      <c r="E18" s="90">
        <v>-40686</v>
      </c>
      <c r="F18" s="37"/>
      <c r="G18" s="90">
        <f>20806-9</f>
        <v>20797</v>
      </c>
    </row>
    <row r="19" spans="1:7" ht="23.15" customHeight="1" x14ac:dyDescent="0.7">
      <c r="A19" s="69" t="s">
        <v>120</v>
      </c>
      <c r="B19" s="69"/>
      <c r="C19" s="15"/>
      <c r="D19" s="15"/>
      <c r="E19" s="145"/>
      <c r="F19" s="90"/>
      <c r="G19" s="145"/>
    </row>
    <row r="20" spans="1:7" ht="23.15" customHeight="1" x14ac:dyDescent="0.7">
      <c r="A20" s="15"/>
      <c r="B20" s="69" t="s">
        <v>121</v>
      </c>
      <c r="C20" s="69"/>
      <c r="D20" s="69"/>
      <c r="E20" s="30">
        <f>SUM(E8:E18)</f>
        <v>-195230.67999999993</v>
      </c>
      <c r="F20" s="20">
        <v>0</v>
      </c>
      <c r="G20" s="30">
        <f>SUM(G8:G18)</f>
        <v>-122994</v>
      </c>
    </row>
    <row r="21" spans="1:7" ht="23.15" customHeight="1" x14ac:dyDescent="0.7">
      <c r="A21" s="69"/>
      <c r="B21" s="69"/>
      <c r="C21" s="69"/>
      <c r="D21" s="69"/>
      <c r="E21" s="90"/>
      <c r="F21" s="90"/>
      <c r="G21" s="90"/>
    </row>
    <row r="22" spans="1:7" ht="23.15" customHeight="1" x14ac:dyDescent="0.7">
      <c r="A22" s="114" t="s">
        <v>122</v>
      </c>
      <c r="B22" s="114"/>
      <c r="C22" s="114"/>
      <c r="D22" s="114"/>
      <c r="E22" s="90"/>
      <c r="F22" s="90"/>
      <c r="G22" s="90"/>
    </row>
    <row r="23" spans="1:7" ht="23.15" customHeight="1" x14ac:dyDescent="0.65">
      <c r="A23" s="15" t="s">
        <v>123</v>
      </c>
      <c r="B23" s="15"/>
      <c r="C23" s="15"/>
      <c r="D23" s="15"/>
      <c r="E23" s="90">
        <v>-19545</v>
      </c>
      <c r="F23" s="90"/>
      <c r="G23" s="90">
        <v>14074</v>
      </c>
    </row>
    <row r="24" spans="1:7" ht="23.15" customHeight="1" x14ac:dyDescent="0.7">
      <c r="A24" s="69" t="s">
        <v>124</v>
      </c>
      <c r="B24" s="69"/>
      <c r="C24" s="69"/>
      <c r="D24" s="69"/>
      <c r="E24" s="146">
        <f>SUM(E23:E23)</f>
        <v>-19545</v>
      </c>
      <c r="F24" s="26"/>
      <c r="G24" s="146">
        <f>SUM(G23:G23)</f>
        <v>14074</v>
      </c>
    </row>
    <row r="25" spans="1:7" ht="23.15" customHeight="1" x14ac:dyDescent="0.7">
      <c r="A25" s="69"/>
      <c r="B25" s="69"/>
      <c r="C25" s="69"/>
      <c r="D25" s="69"/>
      <c r="E25" s="147"/>
      <c r="F25" s="147"/>
      <c r="G25" s="147"/>
    </row>
    <row r="26" spans="1:7" ht="23.15" customHeight="1" x14ac:dyDescent="0.7">
      <c r="A26" s="1" t="s">
        <v>0</v>
      </c>
      <c r="B26" s="92"/>
      <c r="C26" s="36"/>
      <c r="D26" s="35"/>
      <c r="E26" s="36"/>
      <c r="F26" s="35"/>
      <c r="G26" s="35"/>
    </row>
    <row r="27" spans="1:7" ht="23.15" customHeight="1" x14ac:dyDescent="0.7">
      <c r="A27" s="1" t="s">
        <v>111</v>
      </c>
      <c r="B27" s="93"/>
      <c r="C27" s="97"/>
      <c r="D27" s="97"/>
      <c r="E27" s="37"/>
      <c r="F27" s="37"/>
      <c r="G27" s="37"/>
    </row>
    <row r="28" spans="1:7" ht="23.15" customHeight="1" x14ac:dyDescent="0.7">
      <c r="A28" s="141" t="str">
        <f>$A$3</f>
        <v>สำหรับงวดเก้าเดือนสิ้นสุดวันที่ 30 กันยายน 2567 (ไม่ได้ตรวจสอบ)</v>
      </c>
      <c r="B28" s="1"/>
      <c r="C28" s="97"/>
      <c r="D28" s="97"/>
    </row>
    <row r="29" spans="1:7" ht="23.15" customHeight="1" x14ac:dyDescent="0.7">
      <c r="A29" s="69"/>
      <c r="B29" s="97"/>
      <c r="C29" s="97"/>
      <c r="D29" s="97"/>
      <c r="E29" s="37"/>
      <c r="F29" s="37"/>
      <c r="G29" s="37"/>
    </row>
    <row r="30" spans="1:7" ht="23.15" customHeight="1" x14ac:dyDescent="0.7">
      <c r="A30" s="148"/>
      <c r="B30" s="148"/>
      <c r="C30" s="8"/>
      <c r="D30" s="148"/>
      <c r="E30" s="87">
        <f>E5</f>
        <v>2567</v>
      </c>
      <c r="F30" s="87"/>
      <c r="G30" s="87">
        <v>2566</v>
      </c>
    </row>
    <row r="31" spans="1:7" ht="23.15" customHeight="1" x14ac:dyDescent="0.7">
      <c r="A31" s="10"/>
      <c r="B31" s="10"/>
      <c r="C31" s="10"/>
      <c r="D31" s="10"/>
      <c r="E31" s="166" t="s">
        <v>8</v>
      </c>
      <c r="F31" s="159"/>
      <c r="G31" s="159"/>
    </row>
    <row r="32" spans="1:7" ht="23.15" customHeight="1" x14ac:dyDescent="0.7">
      <c r="A32" s="114" t="s">
        <v>125</v>
      </c>
      <c r="B32" s="114"/>
      <c r="C32" s="114"/>
      <c r="D32" s="114"/>
      <c r="E32" s="90"/>
      <c r="F32" s="90"/>
      <c r="G32" s="90"/>
    </row>
    <row r="33" spans="1:7" ht="23.15" customHeight="1" x14ac:dyDescent="0.65">
      <c r="A33" s="15" t="s">
        <v>126</v>
      </c>
      <c r="B33" s="15"/>
      <c r="C33" s="15"/>
      <c r="D33" s="15"/>
      <c r="E33" s="90">
        <v>-54707</v>
      </c>
      <c r="F33" s="90"/>
      <c r="G33" s="90">
        <v>-18637</v>
      </c>
    </row>
    <row r="34" spans="1:7" ht="23.15" customHeight="1" x14ac:dyDescent="0.65">
      <c r="A34" s="67" t="s">
        <v>127</v>
      </c>
      <c r="C34" s="149"/>
      <c r="D34" s="149"/>
      <c r="E34" s="90">
        <v>0</v>
      </c>
      <c r="F34" s="90"/>
      <c r="G34" s="90">
        <v>-3834</v>
      </c>
    </row>
    <row r="35" spans="1:7" ht="23.15" customHeight="1" x14ac:dyDescent="0.7">
      <c r="A35" s="150" t="s">
        <v>128</v>
      </c>
      <c r="B35" s="150"/>
      <c r="C35" s="150"/>
      <c r="D35" s="150"/>
      <c r="E35" s="146">
        <f>SUM(E33:E34)</f>
        <v>-54707</v>
      </c>
      <c r="F35" s="26"/>
      <c r="G35" s="146">
        <f>SUM(G33:G34)</f>
        <v>-22471</v>
      </c>
    </row>
    <row r="36" spans="1:7" ht="23.15" customHeight="1" x14ac:dyDescent="0.7">
      <c r="A36" s="97"/>
      <c r="B36" s="151"/>
      <c r="C36" s="122"/>
      <c r="D36" s="122"/>
      <c r="E36" s="37"/>
      <c r="F36" s="37"/>
      <c r="G36" s="37"/>
    </row>
    <row r="37" spans="1:7" ht="23.15" customHeight="1" x14ac:dyDescent="0.7">
      <c r="A37" s="150" t="s">
        <v>129</v>
      </c>
      <c r="B37" s="150"/>
      <c r="C37" s="150"/>
      <c r="D37" s="150"/>
      <c r="E37" s="26">
        <f>SUM(E35,E24,E20)</f>
        <v>-269482.67999999993</v>
      </c>
      <c r="F37" s="26"/>
      <c r="G37" s="26">
        <f>SUM(G35,G24,G20)</f>
        <v>-131391</v>
      </c>
    </row>
    <row r="38" spans="1:7" ht="23.15" customHeight="1" x14ac:dyDescent="0.65">
      <c r="A38" s="67" t="s">
        <v>130</v>
      </c>
      <c r="E38" s="91">
        <v>-132</v>
      </c>
      <c r="F38" s="90"/>
      <c r="G38" s="91">
        <v>-2714</v>
      </c>
    </row>
    <row r="39" spans="1:7" ht="23.15" customHeight="1" x14ac:dyDescent="0.7">
      <c r="A39" s="69" t="s">
        <v>131</v>
      </c>
      <c r="B39" s="69"/>
      <c r="C39" s="69"/>
      <c r="D39" s="69"/>
      <c r="E39" s="152">
        <f>+E37+E38</f>
        <v>-269614.67999999993</v>
      </c>
      <c r="F39" s="26"/>
      <c r="G39" s="152">
        <f>SUM(G37:G38)</f>
        <v>-134105</v>
      </c>
    </row>
    <row r="40" spans="1:7" ht="23.15" customHeight="1" x14ac:dyDescent="0.7">
      <c r="A40" s="97"/>
      <c r="B40" s="151"/>
      <c r="C40" s="122"/>
      <c r="D40" s="122"/>
      <c r="E40" s="37"/>
      <c r="F40" s="37"/>
      <c r="G40" s="37"/>
    </row>
    <row r="41" spans="1:7" ht="23.15" customHeight="1" x14ac:dyDescent="0.7">
      <c r="A41" s="89" t="s">
        <v>132</v>
      </c>
      <c r="B41" s="89"/>
      <c r="C41" s="89"/>
      <c r="D41" s="89"/>
      <c r="E41" s="37"/>
      <c r="F41" s="90"/>
      <c r="G41" s="37"/>
    </row>
    <row r="42" spans="1:7" ht="23.15" customHeight="1" x14ac:dyDescent="0.65">
      <c r="A42" s="67" t="s">
        <v>133</v>
      </c>
      <c r="C42" s="153"/>
      <c r="E42" s="90">
        <v>0</v>
      </c>
      <c r="F42" s="90"/>
      <c r="G42" s="90">
        <v>-2643</v>
      </c>
    </row>
    <row r="43" spans="1:7" ht="23.15" customHeight="1" x14ac:dyDescent="0.65">
      <c r="A43" s="67" t="s">
        <v>134</v>
      </c>
      <c r="C43" s="153"/>
      <c r="E43" s="90">
        <v>-2213</v>
      </c>
      <c r="F43" s="90"/>
      <c r="G43" s="90">
        <v>-874</v>
      </c>
    </row>
    <row r="44" spans="1:7" ht="23.15" customHeight="1" x14ac:dyDescent="0.65">
      <c r="A44" s="67" t="s">
        <v>135</v>
      </c>
      <c r="E44" s="90"/>
      <c r="F44" s="90"/>
      <c r="G44" s="90"/>
    </row>
    <row r="45" spans="1:7" ht="23.15" customHeight="1" x14ac:dyDescent="0.65">
      <c r="B45" s="67" t="s">
        <v>136</v>
      </c>
      <c r="E45" s="90">
        <v>90274</v>
      </c>
      <c r="F45" s="90"/>
      <c r="G45" s="90">
        <v>-2336390</v>
      </c>
    </row>
    <row r="46" spans="1:7" ht="23.15" customHeight="1" x14ac:dyDescent="0.65">
      <c r="A46" s="67" t="s">
        <v>137</v>
      </c>
      <c r="E46" s="90">
        <v>1737429</v>
      </c>
      <c r="F46" s="90"/>
      <c r="G46" s="90">
        <v>3421147</v>
      </c>
    </row>
    <row r="47" spans="1:7" ht="23.15" customHeight="1" x14ac:dyDescent="0.65">
      <c r="A47" s="15" t="s">
        <v>138</v>
      </c>
      <c r="B47" s="15"/>
      <c r="C47" s="15"/>
      <c r="D47" s="15"/>
      <c r="E47" s="91">
        <v>94572</v>
      </c>
      <c r="F47" s="90"/>
      <c r="G47" s="91">
        <v>39683</v>
      </c>
    </row>
    <row r="48" spans="1:7" ht="23.15" customHeight="1" x14ac:dyDescent="0.7">
      <c r="A48" s="69" t="s">
        <v>139</v>
      </c>
      <c r="B48" s="69"/>
      <c r="C48" s="69"/>
      <c r="D48" s="69"/>
      <c r="E48" s="152">
        <f>SUM(E43:E47)</f>
        <v>1920062</v>
      </c>
      <c r="F48" s="26"/>
      <c r="G48" s="152">
        <f>SUM(G42:G47)</f>
        <v>1120923</v>
      </c>
    </row>
    <row r="49" spans="1:7" ht="23.15" customHeight="1" x14ac:dyDescent="0.7">
      <c r="A49" s="10"/>
      <c r="B49" s="10"/>
      <c r="C49" s="10"/>
      <c r="D49" s="10"/>
      <c r="E49" s="10"/>
      <c r="F49" s="10"/>
      <c r="G49" s="10"/>
    </row>
    <row r="50" spans="1:7" ht="23.15" customHeight="1" x14ac:dyDescent="0.7">
      <c r="A50" s="1" t="s">
        <v>0</v>
      </c>
      <c r="B50" s="92"/>
      <c r="C50" s="36"/>
      <c r="D50" s="35"/>
      <c r="E50" s="36"/>
      <c r="F50" s="35"/>
      <c r="G50" s="35"/>
    </row>
    <row r="51" spans="1:7" ht="23.15" customHeight="1" x14ac:dyDescent="0.7">
      <c r="A51" s="1" t="s">
        <v>111</v>
      </c>
      <c r="B51" s="93"/>
      <c r="C51" s="97"/>
      <c r="D51" s="97"/>
    </row>
    <row r="52" spans="1:7" ht="23.15" customHeight="1" x14ac:dyDescent="0.7">
      <c r="A52" s="141" t="str">
        <f>$A$3</f>
        <v>สำหรับงวดเก้าเดือนสิ้นสุดวันที่ 30 กันยายน 2567 (ไม่ได้ตรวจสอบ)</v>
      </c>
      <c r="B52" s="1"/>
      <c r="C52" s="97"/>
      <c r="D52" s="97"/>
    </row>
    <row r="53" spans="1:7" ht="23.15" customHeight="1" x14ac:dyDescent="0.7">
      <c r="A53" s="69"/>
      <c r="B53" s="97"/>
      <c r="C53" s="148"/>
      <c r="D53" s="148"/>
    </row>
    <row r="54" spans="1:7" ht="23.15" customHeight="1" x14ac:dyDescent="0.7">
      <c r="A54" s="148"/>
      <c r="B54" s="148"/>
      <c r="C54" s="8" t="s">
        <v>4</v>
      </c>
      <c r="D54" s="10"/>
      <c r="E54" s="87">
        <f>E5</f>
        <v>2567</v>
      </c>
      <c r="F54" s="87"/>
      <c r="G54" s="87">
        <v>2566</v>
      </c>
    </row>
    <row r="55" spans="1:7" ht="23.15" customHeight="1" x14ac:dyDescent="0.7">
      <c r="A55" s="10"/>
      <c r="B55" s="10"/>
      <c r="C55" s="89"/>
      <c r="D55" s="89"/>
      <c r="E55" s="166" t="s">
        <v>8</v>
      </c>
      <c r="F55" s="165"/>
      <c r="G55" s="165"/>
    </row>
    <row r="56" spans="1:7" ht="23.15" customHeight="1" x14ac:dyDescent="0.7">
      <c r="A56" s="89" t="s">
        <v>140</v>
      </c>
      <c r="B56" s="89"/>
      <c r="C56" s="89"/>
      <c r="D56" s="89"/>
      <c r="E56" s="154"/>
      <c r="F56" s="155"/>
      <c r="G56" s="154"/>
    </row>
    <row r="57" spans="1:7" ht="23.15" customHeight="1" x14ac:dyDescent="0.7">
      <c r="A57" s="67" t="s">
        <v>141</v>
      </c>
      <c r="B57" s="89"/>
      <c r="C57" s="65">
        <v>5</v>
      </c>
      <c r="D57" s="15"/>
      <c r="E57" s="35">
        <v>0</v>
      </c>
      <c r="F57" s="155"/>
      <c r="G57" s="90">
        <v>4200000</v>
      </c>
    </row>
    <row r="58" spans="1:7" ht="23.15" customHeight="1" x14ac:dyDescent="0.7">
      <c r="A58" s="89" t="s">
        <v>142</v>
      </c>
      <c r="B58" s="89"/>
      <c r="C58" s="15"/>
      <c r="D58" s="15"/>
      <c r="E58" s="154"/>
      <c r="F58" s="155"/>
      <c r="G58" s="154"/>
    </row>
    <row r="59" spans="1:7" ht="23.15" customHeight="1" x14ac:dyDescent="0.7">
      <c r="A59" s="67" t="s">
        <v>143</v>
      </c>
      <c r="C59" s="65">
        <v>4</v>
      </c>
      <c r="D59" s="10"/>
      <c r="E59" s="90">
        <v>6500000</v>
      </c>
      <c r="F59" s="155"/>
      <c r="G59" s="28">
        <v>-92</v>
      </c>
    </row>
    <row r="60" spans="1:7" ht="23.15" customHeight="1" x14ac:dyDescent="0.65">
      <c r="A60" s="67" t="s">
        <v>144</v>
      </c>
      <c r="E60" s="90">
        <v>-6687125</v>
      </c>
      <c r="F60" s="155"/>
      <c r="G60" s="90">
        <v>-754589</v>
      </c>
    </row>
    <row r="61" spans="1:7" ht="23.15" customHeight="1" x14ac:dyDescent="0.65">
      <c r="A61" s="67" t="s">
        <v>145</v>
      </c>
      <c r="E61" s="91">
        <v>-2476</v>
      </c>
      <c r="F61" s="155"/>
      <c r="G61" s="91">
        <v>-2061</v>
      </c>
    </row>
    <row r="62" spans="1:7" ht="23.15" customHeight="1" x14ac:dyDescent="0.7">
      <c r="A62" s="10" t="s">
        <v>146</v>
      </c>
      <c r="B62" s="10"/>
      <c r="C62" s="10"/>
      <c r="D62" s="10"/>
      <c r="E62" s="156">
        <f>SUM(E57:E61)</f>
        <v>-189601</v>
      </c>
      <c r="F62" s="26"/>
      <c r="G62" s="156">
        <f>SUM(G57:G61)</f>
        <v>3443258</v>
      </c>
    </row>
    <row r="63" spans="1:7" ht="23.15" customHeight="1" x14ac:dyDescent="0.7">
      <c r="A63" s="67" t="s">
        <v>147</v>
      </c>
      <c r="B63" s="15"/>
      <c r="C63" s="10"/>
      <c r="D63" s="10"/>
      <c r="E63" s="144">
        <v>-412456</v>
      </c>
      <c r="F63" s="90"/>
      <c r="G63" s="144">
        <v>-4080134</v>
      </c>
    </row>
    <row r="64" spans="1:7" ht="23.15" customHeight="1" x14ac:dyDescent="0.7">
      <c r="A64" s="67" t="s">
        <v>148</v>
      </c>
      <c r="B64" s="15"/>
      <c r="C64" s="10"/>
      <c r="D64" s="10"/>
      <c r="E64" s="91">
        <v>-318364</v>
      </c>
      <c r="F64" s="90"/>
      <c r="G64" s="91">
        <v>-349940</v>
      </c>
    </row>
    <row r="65" spans="1:7" ht="23.15" customHeight="1" x14ac:dyDescent="0.7">
      <c r="A65" s="10" t="s">
        <v>149</v>
      </c>
      <c r="B65" s="10"/>
      <c r="C65" s="10"/>
      <c r="D65" s="10"/>
      <c r="E65" s="152">
        <f>SUM(E62:E64)</f>
        <v>-920421</v>
      </c>
      <c r="F65" s="26"/>
      <c r="G65" s="152">
        <f>SUM(G62:G64)</f>
        <v>-986816</v>
      </c>
    </row>
    <row r="66" spans="1:7" ht="23.15" customHeight="1" x14ac:dyDescent="0.7">
      <c r="A66" s="97"/>
      <c r="B66" s="151"/>
      <c r="C66" s="122"/>
      <c r="D66" s="122"/>
      <c r="E66" s="37"/>
      <c r="F66" s="37"/>
      <c r="G66" s="37"/>
    </row>
    <row r="67" spans="1:7" ht="23.15" customHeight="1" x14ac:dyDescent="0.7">
      <c r="A67" s="10" t="s">
        <v>150</v>
      </c>
      <c r="B67" s="10"/>
      <c r="C67" s="10"/>
      <c r="D67" s="10"/>
      <c r="E67" s="26">
        <f>+E65+E48+E39</f>
        <v>730026.32000000007</v>
      </c>
      <c r="F67" s="26"/>
      <c r="G67" s="26">
        <f>+G65+G48+G39</f>
        <v>2</v>
      </c>
    </row>
    <row r="68" spans="1:7" ht="23.15" customHeight="1" x14ac:dyDescent="0.65">
      <c r="A68" s="67" t="s">
        <v>151</v>
      </c>
      <c r="E68" s="91">
        <f>'1'!F10</f>
        <v>2708541</v>
      </c>
      <c r="F68" s="90"/>
      <c r="G68" s="91">
        <v>6</v>
      </c>
    </row>
    <row r="69" spans="1:7" ht="23.15" customHeight="1" thickBot="1" x14ac:dyDescent="0.75">
      <c r="A69" s="10" t="s">
        <v>152</v>
      </c>
      <c r="B69" s="10"/>
      <c r="C69" s="10"/>
      <c r="D69" s="10"/>
      <c r="E69" s="157">
        <f>+E67+E68</f>
        <v>3438567.3200000003</v>
      </c>
      <c r="F69" s="26"/>
      <c r="G69" s="157">
        <f>+G67+G68</f>
        <v>8</v>
      </c>
    </row>
    <row r="70" spans="1:7" ht="23.15" customHeight="1" thickTop="1" x14ac:dyDescent="0.7">
      <c r="A70" s="10"/>
      <c r="B70" s="10"/>
      <c r="C70" s="10"/>
      <c r="D70" s="10"/>
      <c r="E70" s="156"/>
      <c r="F70" s="26"/>
      <c r="G70" s="156"/>
    </row>
    <row r="71" spans="1:7" ht="23.15" customHeight="1" x14ac:dyDescent="0.7">
      <c r="A71" s="89" t="s">
        <v>153</v>
      </c>
      <c r="B71" s="10"/>
      <c r="C71" s="10"/>
      <c r="D71" s="10"/>
      <c r="E71" s="156"/>
      <c r="F71" s="26"/>
      <c r="G71" s="156"/>
    </row>
    <row r="72" spans="1:7" ht="23.15" customHeight="1" x14ac:dyDescent="0.7">
      <c r="A72" s="10" t="s">
        <v>154</v>
      </c>
      <c r="B72" s="10"/>
      <c r="C72" s="10"/>
      <c r="D72" s="10"/>
      <c r="E72" s="156"/>
      <c r="F72" s="26"/>
      <c r="G72" s="156"/>
    </row>
    <row r="73" spans="1:7" ht="23.15" hidden="1" customHeight="1" x14ac:dyDescent="0.7">
      <c r="A73" s="67" t="s">
        <v>155</v>
      </c>
      <c r="B73" s="10"/>
      <c r="C73" s="10"/>
      <c r="D73" s="10"/>
      <c r="E73" s="144"/>
      <c r="F73" s="90"/>
      <c r="G73" s="144"/>
    </row>
    <row r="74" spans="1:7" ht="23.15" customHeight="1" x14ac:dyDescent="0.7">
      <c r="A74" s="67" t="s">
        <v>156</v>
      </c>
      <c r="B74" s="10"/>
      <c r="C74" s="10"/>
      <c r="D74" s="10"/>
      <c r="E74" s="144">
        <v>43.784370000000003</v>
      </c>
      <c r="F74" s="90"/>
      <c r="G74" s="144">
        <v>0</v>
      </c>
    </row>
    <row r="75" spans="1:7" ht="23.15" customHeight="1" x14ac:dyDescent="0.7">
      <c r="A75" s="97"/>
      <c r="B75" s="151"/>
      <c r="C75" s="122"/>
      <c r="D75" s="122"/>
      <c r="E75" s="37"/>
      <c r="F75" s="37"/>
      <c r="G75" s="37"/>
    </row>
    <row r="76" spans="1:7" ht="23.15" customHeight="1" x14ac:dyDescent="0.65">
      <c r="E76" s="25"/>
      <c r="G76" s="25"/>
    </row>
    <row r="77" spans="1:7" ht="23.15" customHeight="1" x14ac:dyDescent="0.65">
      <c r="G77" s="37"/>
    </row>
  </sheetData>
  <mergeCells count="3">
    <mergeCell ref="E6:G6"/>
    <mergeCell ref="E31:G31"/>
    <mergeCell ref="E55:G55"/>
  </mergeCells>
  <pageMargins left="0.8" right="0.8" top="0.5" bottom="0.5" header="0.5" footer="0.5"/>
  <pageSetup paperSize="9" firstPageNumber="12" orientation="portrait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5" max="6" man="1"/>
    <brk id="4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263CBF2DC99F4080A7C9105A4C0EB7" ma:contentTypeVersion="13" ma:contentTypeDescription="Create a new document." ma:contentTypeScope="" ma:versionID="69c86c2cc942839e3467365779fb2b30">
  <xsd:schema xmlns:xsd="http://www.w3.org/2001/XMLSchema" xmlns:xs="http://www.w3.org/2001/XMLSchema" xmlns:p="http://schemas.microsoft.com/office/2006/metadata/properties" xmlns:ns3="1b3fc028-eecf-4edb-9823-b73be45616e9" xmlns:ns4="c13aad21-7086-4435-9d00-372673125996" targetNamespace="http://schemas.microsoft.com/office/2006/metadata/properties" ma:root="true" ma:fieldsID="984b5c8651745639e114167a31155458" ns3:_="" ns4:_="">
    <xsd:import namespace="1b3fc028-eecf-4edb-9823-b73be45616e9"/>
    <xsd:import namespace="c13aad21-7086-4435-9d00-372673125996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3fc028-eecf-4edb-9823-b73be45616e9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3aad21-7086-4435-9d00-372673125996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3fc028-eecf-4edb-9823-b73be45616e9" xsi:nil="true"/>
  </documentManagement>
</p:properties>
</file>

<file path=customXml/itemProps1.xml><?xml version="1.0" encoding="utf-8"?>
<ds:datastoreItem xmlns:ds="http://schemas.openxmlformats.org/officeDocument/2006/customXml" ds:itemID="{151D05C3-0E0A-47F3-BC28-EAA03CB5A1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AF1A2F-0BAB-4D07-96F6-56DA9673D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3fc028-eecf-4edb-9823-b73be45616e9"/>
    <ds:schemaRef ds:uri="c13aad21-7086-4435-9d00-372673125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704E3A-6CFC-4F98-8A76-73DFE87231BA}">
  <ds:schemaRefs>
    <ds:schemaRef ds:uri="http://schemas.openxmlformats.org/package/2006/metadata/core-properties"/>
    <ds:schemaRef ds:uri="1b3fc028-eecf-4edb-9823-b73be45616e9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c13aad21-7086-4435-9d00-372673125996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Tattita Onsook</dc:creator>
  <cp:lastModifiedBy>Tattita Onsook</cp:lastModifiedBy>
  <dcterms:created xsi:type="dcterms:W3CDTF">2024-11-05T03:27:14Z</dcterms:created>
  <dcterms:modified xsi:type="dcterms:W3CDTF">2024-11-05T03:56:29Z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0x01010012263CBF2DC99F4080A7C9105A4C0EB7</vt:lpwstr>
  </property>
</Properties>
</file>