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Auto Tools and Die\Q3'2024\TAT\"/>
    </mc:Choice>
  </mc:AlternateContent>
  <xr:revisionPtr revIDLastSave="0" documentId="8_{9FA1A942-D338-4DB2-9521-37479EC577D0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BS" sheetId="8" r:id="rId1"/>
    <sheet name="PL" sheetId="1" r:id="rId2"/>
    <sheet name="CE-Conso" sheetId="7" r:id="rId3"/>
    <sheet name="CE-Separate" sheetId="12" r:id="rId4"/>
    <sheet name="CF" sheetId="13" r:id="rId5"/>
    <sheet name="000" sheetId="2" state="veryHidden" r:id="rId6"/>
  </sheets>
  <definedNames>
    <definedName name="_xlnm.Print_Area" localSheetId="0">BS!$A$1:$P$117</definedName>
    <definedName name="_xlnm.Print_Area" localSheetId="2">'CE-Conso'!$A$1:$O$39</definedName>
    <definedName name="_xlnm.Print_Area" localSheetId="3">'CE-Separate'!$A$1:$L$39</definedName>
    <definedName name="_xlnm.Print_Area" localSheetId="4">CF!$A$1:$L$82</definedName>
    <definedName name="_xlnm.Print_Area" localSheetId="1">PL!$A$1:$L$144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0" i="13" l="1"/>
  <c r="I60" i="13"/>
  <c r="G60" i="13"/>
  <c r="E56" i="13"/>
  <c r="E60" i="13" s="1"/>
  <c r="K88" i="1"/>
  <c r="I88" i="1"/>
  <c r="G88" i="1"/>
  <c r="E88" i="1"/>
  <c r="K83" i="1"/>
  <c r="I83" i="1"/>
  <c r="G83" i="1"/>
  <c r="E83" i="1"/>
  <c r="I19" i="1"/>
  <c r="G19" i="1"/>
  <c r="E19" i="1"/>
  <c r="I14" i="1"/>
  <c r="G14" i="1"/>
  <c r="E14" i="1"/>
  <c r="E20" i="1" s="1"/>
  <c r="E23" i="1" s="1"/>
  <c r="E25" i="1" s="1"/>
  <c r="K66" i="8"/>
  <c r="K69" i="8" s="1"/>
  <c r="K62" i="8"/>
  <c r="K21" i="8"/>
  <c r="J28" i="7"/>
  <c r="J16" i="7"/>
  <c r="K19" i="1"/>
  <c r="K14" i="1"/>
  <c r="O96" i="8"/>
  <c r="O94" i="8"/>
  <c r="I99" i="8"/>
  <c r="I96" i="8"/>
  <c r="I94" i="8"/>
  <c r="E89" i="1" l="1"/>
  <c r="E92" i="1" s="1"/>
  <c r="G20" i="1"/>
  <c r="I20" i="1"/>
  <c r="I23" i="1" s="1"/>
  <c r="I89" i="1"/>
  <c r="I92" i="1" s="1"/>
  <c r="G89" i="1"/>
  <c r="G92" i="1" s="1"/>
  <c r="K89" i="1"/>
  <c r="K92" i="1" s="1"/>
  <c r="I25" i="1"/>
  <c r="I46" i="1" s="1"/>
  <c r="I54" i="1" s="1"/>
  <c r="G23" i="1"/>
  <c r="G25" i="1" s="1"/>
  <c r="G48" i="1" s="1"/>
  <c r="G46" i="1" s="1"/>
  <c r="G54" i="1" s="1"/>
  <c r="K20" i="1"/>
  <c r="K23" i="1" s="1"/>
  <c r="K25" i="1" s="1"/>
  <c r="K46" i="1" s="1"/>
  <c r="K54" i="1" s="1"/>
  <c r="E48" i="1"/>
  <c r="E46" i="1" s="1"/>
  <c r="E54" i="1" s="1"/>
  <c r="E30" i="1"/>
  <c r="E52" i="1" s="1"/>
  <c r="E50" i="1" s="1"/>
  <c r="M96" i="8"/>
  <c r="M94" i="8"/>
  <c r="M69" i="8"/>
  <c r="M62" i="8"/>
  <c r="M31" i="8"/>
  <c r="M21" i="8"/>
  <c r="M70" i="8" l="1"/>
  <c r="G30" i="1"/>
  <c r="G52" i="1" s="1"/>
  <c r="G50" i="1" s="1"/>
  <c r="M32" i="8"/>
  <c r="I30" i="1"/>
  <c r="I50" i="1" s="1"/>
  <c r="K30" i="1"/>
  <c r="K50" i="1" s="1"/>
  <c r="G99" i="8" l="1"/>
  <c r="G96" i="8"/>
  <c r="G94" i="8"/>
  <c r="G69" i="8"/>
  <c r="G62" i="8"/>
  <c r="G31" i="8"/>
  <c r="G21" i="8"/>
  <c r="G32" i="8" l="1"/>
  <c r="G70" i="8"/>
  <c r="I28" i="12"/>
  <c r="M97" i="8" s="1"/>
  <c r="M98" i="8" s="1"/>
  <c r="M100" i="8" s="1"/>
  <c r="M101" i="8" s="1"/>
  <c r="G28" i="12"/>
  <c r="G32" i="12" s="1"/>
  <c r="E28" i="12"/>
  <c r="E32" i="12" s="1"/>
  <c r="K26" i="12"/>
  <c r="I16" i="12"/>
  <c r="O97" i="8" s="1"/>
  <c r="G16" i="12"/>
  <c r="G20" i="12" s="1"/>
  <c r="E16" i="12"/>
  <c r="E20" i="12" s="1"/>
  <c r="K14" i="12"/>
  <c r="F34" i="7"/>
  <c r="L30" i="7"/>
  <c r="H30" i="7"/>
  <c r="G97" i="8" s="1"/>
  <c r="G98" i="8" s="1"/>
  <c r="G100" i="8" s="1"/>
  <c r="F30" i="7"/>
  <c r="D30" i="7"/>
  <c r="D34" i="7" s="1"/>
  <c r="N28" i="7"/>
  <c r="L18" i="7"/>
  <c r="H18" i="7"/>
  <c r="I97" i="8" s="1"/>
  <c r="F18" i="7"/>
  <c r="F22" i="7" s="1"/>
  <c r="D18" i="7"/>
  <c r="D22" i="7" s="1"/>
  <c r="N16" i="7"/>
  <c r="E62" i="8"/>
  <c r="E69" i="8"/>
  <c r="E21" i="8"/>
  <c r="G101" i="8" l="1"/>
  <c r="I94" i="1"/>
  <c r="E70" i="8"/>
  <c r="J25" i="7"/>
  <c r="J30" i="7" s="1"/>
  <c r="J13" i="7"/>
  <c r="J18" i="7" s="1"/>
  <c r="I69" i="8" l="1"/>
  <c r="O69" i="8"/>
  <c r="E67" i="13"/>
  <c r="I67" i="13" l="1"/>
  <c r="E31" i="8" l="1"/>
  <c r="K11" i="12"/>
  <c r="K16" i="12" s="1"/>
  <c r="N25" i="7"/>
  <c r="N30" i="7" s="1"/>
  <c r="N13" i="7"/>
  <c r="N18" i="7" s="1"/>
  <c r="L22" i="7"/>
  <c r="K67" i="13"/>
  <c r="G67" i="13"/>
  <c r="K23" i="12"/>
  <c r="K28" i="12" s="1"/>
  <c r="K94" i="8"/>
  <c r="G31" i="12"/>
  <c r="E31" i="12"/>
  <c r="K30" i="12"/>
  <c r="G19" i="12"/>
  <c r="E19" i="12"/>
  <c r="K18" i="12"/>
  <c r="E94" i="8"/>
  <c r="F33" i="7"/>
  <c r="D33" i="7"/>
  <c r="N32" i="7"/>
  <c r="F21" i="7"/>
  <c r="D21" i="7"/>
  <c r="N20" i="7"/>
  <c r="E96" i="8"/>
  <c r="K96" i="8"/>
  <c r="O21" i="8"/>
  <c r="L31" i="7"/>
  <c r="I21" i="8"/>
  <c r="O62" i="8"/>
  <c r="O70" i="8" s="1"/>
  <c r="I62" i="8"/>
  <c r="O31" i="8"/>
  <c r="I31" i="8"/>
  <c r="K31" i="8"/>
  <c r="L34" i="7" l="1"/>
  <c r="E99" i="8" s="1"/>
  <c r="I98" i="8"/>
  <c r="I100" i="8" s="1"/>
  <c r="K9" i="13"/>
  <c r="K20" i="13" s="1"/>
  <c r="K33" i="13" s="1"/>
  <c r="K37" i="13" s="1"/>
  <c r="K68" i="13" s="1"/>
  <c r="K70" i="13" s="1"/>
  <c r="I70" i="8"/>
  <c r="E94" i="1"/>
  <c r="E99" i="1" s="1"/>
  <c r="E121" i="1" s="1"/>
  <c r="E119" i="1" s="1"/>
  <c r="I32" i="8"/>
  <c r="O32" i="8"/>
  <c r="O98" i="8"/>
  <c r="O100" i="8" s="1"/>
  <c r="O101" i="8" s="1"/>
  <c r="L21" i="7"/>
  <c r="K70" i="8"/>
  <c r="E32" i="8"/>
  <c r="G9" i="13"/>
  <c r="G94" i="1"/>
  <c r="K32" i="8"/>
  <c r="L33" i="7"/>
  <c r="G20" i="13" l="1"/>
  <c r="G33" i="13" s="1"/>
  <c r="G37" i="13" s="1"/>
  <c r="G68" i="13" s="1"/>
  <c r="G70" i="13" s="1"/>
  <c r="I101" i="8"/>
  <c r="K94" i="1"/>
  <c r="E9" i="13"/>
  <c r="E20" i="13" s="1"/>
  <c r="E117" i="1"/>
  <c r="E115" i="1" s="1"/>
  <c r="E123" i="1" s="1"/>
  <c r="I115" i="1"/>
  <c r="I99" i="1"/>
  <c r="I119" i="1" s="1"/>
  <c r="I9" i="13"/>
  <c r="I20" i="13" s="1"/>
  <c r="G99" i="1"/>
  <c r="G121" i="1" s="1"/>
  <c r="G119" i="1" s="1"/>
  <c r="G117" i="1"/>
  <c r="G115" i="1" s="1"/>
  <c r="G123" i="1" s="1"/>
  <c r="K99" i="1" l="1"/>
  <c r="K119" i="1" s="1"/>
  <c r="I17" i="12"/>
  <c r="K115" i="1"/>
  <c r="K123" i="1" s="1"/>
  <c r="I20" i="12"/>
  <c r="E33" i="13"/>
  <c r="E37" i="13" s="1"/>
  <c r="E68" i="13" s="1"/>
  <c r="E70" i="13" s="1"/>
  <c r="H31" i="7"/>
  <c r="I123" i="1"/>
  <c r="I29" i="12"/>
  <c r="I32" i="12" s="1"/>
  <c r="H22" i="7"/>
  <c r="K17" i="12" l="1"/>
  <c r="K20" i="12" s="1"/>
  <c r="I33" i="13"/>
  <c r="I37" i="13" s="1"/>
  <c r="I68" i="13" s="1"/>
  <c r="I70" i="13" s="1"/>
  <c r="I19" i="12"/>
  <c r="J31" i="7"/>
  <c r="J34" i="7" s="1"/>
  <c r="H34" i="7"/>
  <c r="E97" i="8" s="1"/>
  <c r="E98" i="8" s="1"/>
  <c r="E100" i="8" s="1"/>
  <c r="E101" i="8" s="1"/>
  <c r="H33" i="7"/>
  <c r="K97" i="8"/>
  <c r="K98" i="8" s="1"/>
  <c r="K100" i="8" s="1"/>
  <c r="K101" i="8" s="1"/>
  <c r="K29" i="12"/>
  <c r="K32" i="12" s="1"/>
  <c r="I31" i="12"/>
  <c r="H21" i="7"/>
  <c r="J19" i="7"/>
  <c r="J22" i="7" s="1"/>
  <c r="N31" i="7"/>
  <c r="N34" i="7" s="1"/>
  <c r="K19" i="12" l="1"/>
  <c r="J33" i="7"/>
  <c r="K31" i="12"/>
  <c r="J21" i="7"/>
  <c r="N19" i="7"/>
  <c r="N22" i="7" s="1"/>
  <c r="N33" i="7"/>
  <c r="N21" i="7" l="1"/>
</calcChain>
</file>

<file path=xl/sharedStrings.xml><?xml version="1.0" encoding="utf-8"?>
<sst xmlns="http://schemas.openxmlformats.org/spreadsheetml/2006/main" count="411" uniqueCount="200">
  <si>
    <t>Thai Auto Tools and Die Company Limited and its subsidiaries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</si>
  <si>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</si>
  <si>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</si>
  <si>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</si>
  <si>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</si>
  <si>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</si>
  <si>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</si>
  <si>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</si>
  <si>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</si>
  <si>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</si>
  <si>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>Investment properties</t>
  </si>
  <si>
    <t xml:space="preserve">Property, plant and equipment </t>
  </si>
  <si>
    <t>Deferred expenses</t>
  </si>
  <si>
    <t>Other non-current assets</t>
  </si>
  <si>
    <t>Total non-current assets</t>
  </si>
  <si>
    <t>Total assets</t>
  </si>
  <si>
    <t>Note</t>
  </si>
  <si>
    <t>The accompanying notes are an integral part of the financial statements.</t>
  </si>
  <si>
    <t>Directors</t>
  </si>
  <si>
    <t xml:space="preserve">Liabilities and shareholders' equity </t>
  </si>
  <si>
    <t>Current liabilities</t>
  </si>
  <si>
    <t xml:space="preserve">Bank overdrafts and short-term loans </t>
  </si>
  <si>
    <t xml:space="preserve">   from financial institutions</t>
  </si>
  <si>
    <t>Trade and other payables</t>
  </si>
  <si>
    <t>Current portion of long-term loans</t>
  </si>
  <si>
    <t>Short-term provisions</t>
  </si>
  <si>
    <t>Other current liabilities</t>
  </si>
  <si>
    <t>Total current liabilities</t>
  </si>
  <si>
    <t>Non-current liabilities</t>
  </si>
  <si>
    <t xml:space="preserve">Long-term loans from financial institutions - net </t>
  </si>
  <si>
    <t xml:space="preserve">   of current portion</t>
  </si>
  <si>
    <t xml:space="preserve">Provision for long-term employee benefits 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</si>
  <si>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</si>
  <si>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</si>
  <si>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</si>
  <si>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</si>
  <si>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</si>
  <si>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</si>
  <si>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</si>
  <si>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</si>
  <si>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</si>
  <si>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</si>
  <si>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</si>
  <si>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</si>
  <si>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</si>
  <si>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</si>
  <si>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</si>
  <si>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</si>
  <si>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</si>
  <si>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</si>
  <si>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</si>
  <si>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Finance cost</t>
  </si>
  <si>
    <t>share capital</t>
  </si>
  <si>
    <t>Appropriated -</t>
  </si>
  <si>
    <t xml:space="preserve">statutory reserve </t>
  </si>
  <si>
    <t>Unappropriated</t>
  </si>
  <si>
    <t>Total</t>
  </si>
  <si>
    <t>Statements of financial position</t>
  </si>
  <si>
    <t>Consolidated financial statements</t>
  </si>
  <si>
    <t>Separate financial statements</t>
  </si>
  <si>
    <t>Statements of financial position (continued)</t>
  </si>
  <si>
    <t>Intangible assets</t>
  </si>
  <si>
    <t>Equity holders of the Company</t>
  </si>
  <si>
    <t>Non-controlling interests of the subsidiaries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</si>
  <si>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</si>
  <si>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</si>
  <si>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</si>
  <si>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</si>
  <si>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</si>
  <si>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</si>
  <si>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</si>
  <si>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</si>
  <si>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</si>
  <si>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</si>
  <si>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</si>
  <si>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</si>
  <si>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</si>
  <si>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</si>
  <si>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</si>
  <si>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</si>
  <si>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</si>
  <si>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Proceeds from sales of property, plant and equipment</t>
  </si>
  <si>
    <t>Interest income</t>
  </si>
  <si>
    <t>Cash flows from financing activities</t>
  </si>
  <si>
    <t xml:space="preserve">The accompanying notes are an integral part of the financial statements. </t>
  </si>
  <si>
    <t>Equity attributable to owners of the Company</t>
  </si>
  <si>
    <t>Equity attributable</t>
  </si>
  <si>
    <t xml:space="preserve"> to non-controlling</t>
  </si>
  <si>
    <t xml:space="preserve"> interests of</t>
  </si>
  <si>
    <t>the subsidiaries</t>
  </si>
  <si>
    <t>Total equity</t>
  </si>
  <si>
    <t>attributable to</t>
  </si>
  <si>
    <t>owners of</t>
  </si>
  <si>
    <t>the Company</t>
  </si>
  <si>
    <t>Supplemental disclosures of cash flows information:</t>
  </si>
  <si>
    <t>Non-cash related transactions:</t>
  </si>
  <si>
    <t>Unbilled receivables</t>
  </si>
  <si>
    <t>Work in progress</t>
  </si>
  <si>
    <t>Withholding tax deducted at source</t>
  </si>
  <si>
    <t>Restricted bank deposits</t>
  </si>
  <si>
    <t>Accrued services costs</t>
  </si>
  <si>
    <t>Deferred revenue</t>
  </si>
  <si>
    <t>Deferred tax liabilities</t>
  </si>
  <si>
    <t>Profit or loss:</t>
  </si>
  <si>
    <t xml:space="preserve">   Unbilled receivables</t>
  </si>
  <si>
    <t xml:space="preserve">   Work in progress</t>
  </si>
  <si>
    <t>(Unit: Thousand Baht)</t>
  </si>
  <si>
    <t>(Unaudited but reviewed)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</si>
  <si>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</si>
  <si>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</si>
  <si>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</si>
  <si>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</si>
  <si>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 xml:space="preserve">Profit for the period </t>
  </si>
  <si>
    <t>Other comprehensive income:</t>
  </si>
  <si>
    <t xml:space="preserve">(Unaudited </t>
  </si>
  <si>
    <t>but reviewed)</t>
  </si>
  <si>
    <t>(Audited)</t>
  </si>
  <si>
    <t>Weighted average number of ordinary shares (Thousand shares)</t>
  </si>
  <si>
    <t>Selling and distribution expenses</t>
  </si>
  <si>
    <t xml:space="preserve">   Other non-current assets</t>
  </si>
  <si>
    <t xml:space="preserve">   Accrued services costs</t>
  </si>
  <si>
    <t xml:space="preserve">   Accounts payable for purchase of property, plant and equipment</t>
  </si>
  <si>
    <t xml:space="preserve">   Cash received from tax refund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</si>
  <si>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</si>
  <si>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</si>
  <si>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</si>
  <si>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</si>
  <si>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 xml:space="preserve">   Deferred revenue</t>
  </si>
  <si>
    <t>Statements of cash flow (continued)</t>
  </si>
  <si>
    <t>Statements of cash flow</t>
  </si>
  <si>
    <t>Other current financial assets</t>
  </si>
  <si>
    <t>Rental income</t>
  </si>
  <si>
    <t xml:space="preserve">Current portion of lease liabilities </t>
  </si>
  <si>
    <t>Lease liabilities - net of current portion</t>
  </si>
  <si>
    <t>Increase in intangible assets</t>
  </si>
  <si>
    <t>Repayment of long-term loans from financial institutions</t>
  </si>
  <si>
    <t>Total comprehensive income attributable to:</t>
  </si>
  <si>
    <t xml:space="preserve">   Transferred right-of-use assets to property, plant and equipment</t>
  </si>
  <si>
    <t>2, 3</t>
  </si>
  <si>
    <t xml:space="preserve">Right-of-use assets </t>
  </si>
  <si>
    <t>Revenue from contracts with customers</t>
  </si>
  <si>
    <t>Finance income</t>
  </si>
  <si>
    <t>Payment of principal portion of lease liabilities</t>
  </si>
  <si>
    <t xml:space="preserve">   Acquisition of right-of-use assets and intangible assets</t>
  </si>
  <si>
    <t xml:space="preserve">      under lease agreement</t>
  </si>
  <si>
    <t>Operating profit</t>
  </si>
  <si>
    <t>(Unit: Thousand Baht except earnings per share expressed in Baht)</t>
  </si>
  <si>
    <t xml:space="preserve">   Loss (gain) on sales of property, plant and equipment</t>
  </si>
  <si>
    <t xml:space="preserve">   Finance income</t>
  </si>
  <si>
    <t xml:space="preserve">   Finance cost</t>
  </si>
  <si>
    <t>Increase in other current financial assets</t>
  </si>
  <si>
    <t>Thai Auto Tools and Die Public Company Limited and its subsidiaries</t>
  </si>
  <si>
    <t xml:space="preserve">      300,000,000 ordinary shares of Baht 1 each</t>
  </si>
  <si>
    <t xml:space="preserve">      400,000,000 ordinary shares of Baht 1 each</t>
  </si>
  <si>
    <t xml:space="preserve">   financial institutions </t>
  </si>
  <si>
    <t xml:space="preserve">Increase in bank overdrafts and short-term loans from </t>
  </si>
  <si>
    <t>Issued and paid-up</t>
  </si>
  <si>
    <t>shareholders' equity</t>
  </si>
  <si>
    <t>Increase in deferred expenses</t>
  </si>
  <si>
    <t>Income tax expenses</t>
  </si>
  <si>
    <t>Net cash flows from (used in) financing activities</t>
  </si>
  <si>
    <t>2, 8</t>
  </si>
  <si>
    <t>Net increase (decrease) in cash and cash equivalents</t>
  </si>
  <si>
    <t>Balance as at 31 December 2022 -</t>
  </si>
  <si>
    <t xml:space="preserve">   as previouly reported</t>
  </si>
  <si>
    <t xml:space="preserve">   as restated</t>
  </si>
  <si>
    <t xml:space="preserve">Cumulative effect of change in accounting policy </t>
  </si>
  <si>
    <t>Balance as at 31 December 2023 -</t>
  </si>
  <si>
    <t>Short-term loans to subsidiaries</t>
  </si>
  <si>
    <t>(Restated)</t>
  </si>
  <si>
    <t>Short-term loans from subsidiaries</t>
  </si>
  <si>
    <t xml:space="preserve">   due to the adoption of new financial </t>
  </si>
  <si>
    <t xml:space="preserve">   reporting standard (Note 1.4)</t>
  </si>
  <si>
    <t>Profit for the period (Restated)</t>
  </si>
  <si>
    <t>Payment of deposit for land purchase</t>
  </si>
  <si>
    <t>Increase in restricted bank deposit</t>
  </si>
  <si>
    <t>Increase (decrease) in short-term loans from subsidiaries</t>
  </si>
  <si>
    <t>As at 30 September 2024</t>
  </si>
  <si>
    <t xml:space="preserve">For the three-month period ended 30 September 2024 </t>
  </si>
  <si>
    <t>Balance as at 30 September 2023</t>
  </si>
  <si>
    <t>Balance as at 30 September 2024</t>
  </si>
  <si>
    <t xml:space="preserve">For the nine-month period ended 30 September 2024 </t>
  </si>
  <si>
    <t>2024</t>
  </si>
  <si>
    <t>30 September</t>
  </si>
  <si>
    <t>2023</t>
  </si>
  <si>
    <t>31 December</t>
  </si>
  <si>
    <t>1 January</t>
  </si>
  <si>
    <t xml:space="preserve">Operating profit </t>
  </si>
  <si>
    <t>Profit before income tax expenses</t>
  </si>
  <si>
    <t>Profit for the period</t>
  </si>
  <si>
    <t>Profit attributable to:</t>
  </si>
  <si>
    <t>Basic earnings per share</t>
  </si>
  <si>
    <t>Profit attributable to equity holders of the Company (Baht)</t>
  </si>
  <si>
    <t>Profit before tax</t>
  </si>
  <si>
    <t xml:space="preserve">Adjustments to reconcile profit before tax to </t>
  </si>
  <si>
    <t xml:space="preserve">   Reduction of inventories to net realisable value (reversal)</t>
  </si>
  <si>
    <t xml:space="preserve">   Reversal of provisions </t>
  </si>
  <si>
    <t>Net cash flows from operating activities</t>
  </si>
  <si>
    <t>Net cash flows used in investing activities</t>
  </si>
  <si>
    <t>Increase in short-term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</si>
</sst>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</numFmts>
  <fonts count="16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3" fillId="0" borderId="0"/>
    <xf numFmtId="43" fontId="7" fillId="0" borderId="0" applyFont="0" applyFill="0" applyBorder="0" applyAlignment="0" applyProtection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2" fillId="0" borderId="0"/>
    <xf numFmtId="0" fontId="1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</cellStyleXfs>
  <cellXfs count="102">
    <xf numFmtId="0" fontId="0" fillId="0" borderId="0" xfId="0"/>
    <xf numFmtId="41" fontId="9" fillId="0" borderId="0" xfId="3" applyNumberFormat="1" applyFont="1" applyFill="1" applyBorder="1" applyAlignment="1"/>
    <xf numFmtId="41" fontId="9" fillId="0" borderId="0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/>
    <xf numFmtId="41" fontId="9" fillId="0" borderId="4" xfId="3" applyNumberFormat="1" applyFont="1" applyFill="1" applyBorder="1" applyAlignment="1"/>
    <xf numFmtId="168" fontId="9" fillId="0" borderId="0" xfId="3" applyNumberFormat="1" applyFont="1" applyFill="1" applyBorder="1" applyAlignment="1">
      <alignment horizontal="center"/>
    </xf>
    <xf numFmtId="41" fontId="9" fillId="0" borderId="5" xfId="3" applyNumberFormat="1" applyFont="1" applyFill="1" applyBorder="1" applyAlignment="1"/>
    <xf numFmtId="41" fontId="9" fillId="0" borderId="3" xfId="3" applyNumberFormat="1" applyFont="1" applyFill="1" applyBorder="1" applyAlignment="1"/>
    <xf numFmtId="41" fontId="9" fillId="0" borderId="0" xfId="1" applyNumberFormat="1" applyFont="1" applyFill="1" applyAlignment="1"/>
    <xf numFmtId="9" fontId="9" fillId="0" borderId="0" xfId="16" applyFont="1" applyFill="1" applyBorder="1" applyAlignment="1">
      <alignment horizontal="right"/>
    </xf>
    <xf numFmtId="41" fontId="9" fillId="0" borderId="5" xfId="3" applyNumberFormat="1" applyFont="1" applyFill="1" applyBorder="1" applyAlignment="1">
      <alignment horizontal="center"/>
    </xf>
    <xf numFmtId="37" fontId="9" fillId="0" borderId="0" xfId="1" applyNumberFormat="1" applyFont="1" applyFill="1" applyAlignment="1"/>
    <xf numFmtId="37" fontId="8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0" xfId="0" applyFont="1"/>
    <xf numFmtId="0" fontId="8" fillId="0" borderId="0" xfId="0" applyFont="1"/>
    <xf numFmtId="37" fontId="9" fillId="0" borderId="0" xfId="0" quotePrefix="1" applyNumberFormat="1" applyFont="1" applyAlignment="1">
      <alignment horizontal="centerContinuous"/>
    </xf>
    <xf numFmtId="0" fontId="8" fillId="0" borderId="0" xfId="0" applyFont="1" applyAlignment="1">
      <alignment horizontal="justify"/>
    </xf>
    <xf numFmtId="37" fontId="9" fillId="0" borderId="0" xfId="0" applyNumberFormat="1" applyFont="1" applyAlignment="1">
      <alignment horizontal="right"/>
    </xf>
    <xf numFmtId="37" fontId="9" fillId="0" borderId="0" xfId="0" quotePrefix="1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0" applyNumberFormat="1" applyFont="1" applyAlignment="1">
      <alignment horizontal="right"/>
    </xf>
    <xf numFmtId="0" fontId="9" fillId="0" borderId="5" xfId="0" quotePrefix="1" applyFont="1" applyBorder="1" applyAlignment="1">
      <alignment horizontal="center"/>
    </xf>
    <xf numFmtId="0" fontId="9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left"/>
    </xf>
    <xf numFmtId="41" fontId="9" fillId="0" borderId="0" xfId="0" applyNumberFormat="1" applyFont="1"/>
    <xf numFmtId="37" fontId="9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1" fontId="9" fillId="0" borderId="3" xfId="0" applyNumberFormat="1" applyFont="1" applyBorder="1" applyAlignment="1">
      <alignment horizontal="right"/>
    </xf>
    <xf numFmtId="41" fontId="10" fillId="0" borderId="0" xfId="0" applyNumberFormat="1" applyFont="1" applyAlignment="1">
      <alignment horizontal="left"/>
    </xf>
    <xf numFmtId="41" fontId="9" fillId="0" borderId="3" xfId="0" applyNumberFormat="1" applyFont="1" applyBorder="1" applyAlignment="1">
      <alignment horizontal="left"/>
    </xf>
    <xf numFmtId="41" fontId="9" fillId="0" borderId="4" xfId="0" applyNumberFormat="1" applyFont="1" applyBorder="1" applyAlignment="1">
      <alignment horizontal="left"/>
    </xf>
    <xf numFmtId="37" fontId="8" fillId="0" borderId="0" xfId="0" applyNumberFormat="1" applyFont="1"/>
    <xf numFmtId="0" fontId="10" fillId="0" borderId="0" xfId="0" applyFont="1"/>
    <xf numFmtId="37" fontId="9" fillId="0" borderId="4" xfId="0" applyNumberFormat="1" applyFont="1" applyBorder="1"/>
    <xf numFmtId="41" fontId="9" fillId="0" borderId="5" xfId="0" applyNumberFormat="1" applyFont="1" applyBorder="1" applyAlignment="1">
      <alignment horizontal="right"/>
    </xf>
    <xf numFmtId="41" fontId="9" fillId="0" borderId="6" xfId="0" applyNumberFormat="1" applyFont="1" applyBorder="1" applyAlignment="1">
      <alignment horizontal="right"/>
    </xf>
    <xf numFmtId="37" fontId="9" fillId="0" borderId="7" xfId="0" applyNumberFormat="1" applyFont="1" applyBorder="1"/>
    <xf numFmtId="0" fontId="9" fillId="0" borderId="0" xfId="0" applyFont="1" applyAlignment="1">
      <alignment horizontal="right"/>
    </xf>
    <xf numFmtId="168" fontId="9" fillId="0" borderId="0" xfId="0" quotePrefix="1" applyNumberFormat="1" applyFont="1" applyAlignment="1">
      <alignment horizontal="centerContinuous"/>
    </xf>
    <xf numFmtId="168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left"/>
    </xf>
    <xf numFmtId="168" fontId="9" fillId="0" borderId="0" xfId="0" applyNumberFormat="1" applyFont="1" applyAlignment="1">
      <alignment horizontal="left"/>
    </xf>
    <xf numFmtId="168" fontId="9" fillId="0" borderId="0" xfId="0" applyNumberFormat="1" applyFont="1"/>
    <xf numFmtId="49" fontId="11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right"/>
    </xf>
    <xf numFmtId="168" fontId="8" fillId="0" borderId="0" xfId="0" applyNumberFormat="1" applyFont="1"/>
    <xf numFmtId="168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68" fontId="13" fillId="0" borderId="0" xfId="0" applyNumberFormat="1" applyFont="1"/>
    <xf numFmtId="41" fontId="13" fillId="0" borderId="0" xfId="0" applyNumberFormat="1" applyFont="1"/>
    <xf numFmtId="168" fontId="9" fillId="0" borderId="5" xfId="0" applyNumberFormat="1" applyFont="1" applyBorder="1" applyAlignment="1">
      <alignment horizontal="center"/>
    </xf>
    <xf numFmtId="41" fontId="9" fillId="0" borderId="5" xfId="0" applyNumberFormat="1" applyFont="1" applyBorder="1" applyAlignment="1">
      <alignment horizontal="center"/>
    </xf>
    <xf numFmtId="168" fontId="9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right"/>
    </xf>
    <xf numFmtId="41" fontId="9" fillId="0" borderId="3" xfId="0" applyNumberFormat="1" applyFont="1" applyBorder="1" applyAlignment="1">
      <alignment horizontal="center"/>
    </xf>
    <xf numFmtId="41" fontId="9" fillId="0" borderId="4" xfId="0" applyNumberFormat="1" applyFont="1" applyBorder="1" applyAlignment="1">
      <alignment horizontal="center"/>
    </xf>
    <xf numFmtId="0" fontId="8" fillId="0" borderId="0" xfId="13" applyFont="1"/>
    <xf numFmtId="0" fontId="9" fillId="0" borderId="0" xfId="13" applyFont="1" applyAlignment="1">
      <alignment horizontal="right"/>
    </xf>
    <xf numFmtId="0" fontId="9" fillId="0" borderId="0" xfId="13" applyFont="1"/>
    <xf numFmtId="0" fontId="8" fillId="0" borderId="0" xfId="13" applyFont="1" applyAlignment="1">
      <alignment horizontal="left"/>
    </xf>
    <xf numFmtId="0" fontId="9" fillId="0" borderId="0" xfId="13" applyFont="1" applyAlignment="1">
      <alignment horizontal="center"/>
    </xf>
    <xf numFmtId="0" fontId="10" fillId="0" borderId="0" xfId="13" applyFont="1" applyAlignment="1">
      <alignment horizontal="center"/>
    </xf>
    <xf numFmtId="41" fontId="9" fillId="0" borderId="6" xfId="0" applyNumberFormat="1" applyFont="1" applyBorder="1"/>
    <xf numFmtId="41" fontId="9" fillId="0" borderId="0" xfId="13" applyNumberFormat="1" applyFont="1"/>
    <xf numFmtId="0" fontId="9" fillId="0" borderId="0" xfId="0" quotePrefix="1" applyFont="1" applyAlignment="1">
      <alignment horizontal="left"/>
    </xf>
    <xf numFmtId="37" fontId="9" fillId="0" borderId="0" xfId="12" quotePrefix="1" applyNumberFormat="1" applyFont="1" applyAlignment="1">
      <alignment horizontal="left"/>
    </xf>
    <xf numFmtId="41" fontId="9" fillId="0" borderId="0" xfId="13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center"/>
    </xf>
    <xf numFmtId="41" fontId="9" fillId="0" borderId="0" xfId="1" applyNumberFormat="1" applyFont="1" applyFill="1"/>
    <xf numFmtId="37" fontId="9" fillId="0" borderId="0" xfId="1" applyNumberFormat="1" applyFont="1" applyFill="1"/>
    <xf numFmtId="49" fontId="8" fillId="0" borderId="0" xfId="0" applyNumberFormat="1" applyFont="1"/>
    <xf numFmtId="41" fontId="9" fillId="0" borderId="5" xfId="0" applyNumberFormat="1" applyFont="1" applyBorder="1"/>
    <xf numFmtId="0" fontId="13" fillId="0" borderId="0" xfId="0" applyFont="1" applyAlignment="1">
      <alignment horizontal="right"/>
    </xf>
    <xf numFmtId="41" fontId="14" fillId="0" borderId="0" xfId="0" applyNumberFormat="1" applyFont="1"/>
    <xf numFmtId="169" fontId="13" fillId="0" borderId="0" xfId="0" applyNumberFormat="1" applyFont="1"/>
    <xf numFmtId="41" fontId="13" fillId="0" borderId="4" xfId="0" applyNumberFormat="1" applyFont="1" applyBorder="1" applyAlignment="1">
      <alignment horizontal="right"/>
    </xf>
    <xf numFmtId="43" fontId="9" fillId="0" borderId="0" xfId="0" applyNumberFormat="1" applyFont="1"/>
    <xf numFmtId="43" fontId="9" fillId="0" borderId="0" xfId="0" applyNumberFormat="1" applyFont="1" applyAlignment="1">
      <alignment horizontal="right"/>
    </xf>
    <xf numFmtId="41" fontId="9" fillId="0" borderId="4" xfId="0" applyNumberFormat="1" applyFont="1" applyBorder="1" applyAlignment="1">
      <alignment horizontal="right"/>
    </xf>
    <xf numFmtId="1" fontId="13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right"/>
    </xf>
    <xf numFmtId="49" fontId="13" fillId="0" borderId="0" xfId="0" applyNumberFormat="1" applyFont="1"/>
    <xf numFmtId="41" fontId="13" fillId="0" borderId="6" xfId="0" applyNumberFormat="1" applyFont="1" applyBorder="1" applyAlignment="1">
      <alignment horizontal="right"/>
    </xf>
    <xf numFmtId="43" fontId="9" fillId="0" borderId="4" xfId="0" applyNumberFormat="1" applyFont="1" applyBorder="1" applyAlignment="1">
      <alignment horizontal="right"/>
    </xf>
    <xf numFmtId="168" fontId="9" fillId="0" borderId="4" xfId="0" applyNumberFormat="1" applyFont="1" applyBorder="1" applyAlignment="1">
      <alignment horizontal="right"/>
    </xf>
    <xf numFmtId="37" fontId="9" fillId="0" borderId="5" xfId="1" applyNumberFormat="1" applyFont="1" applyFill="1" applyBorder="1"/>
    <xf numFmtId="0" fontId="9" fillId="0" borderId="5" xfId="0" applyFont="1" applyBorder="1" applyAlignment="1">
      <alignment horizontal="center"/>
    </xf>
    <xf numFmtId="37" fontId="9" fillId="0" borderId="5" xfId="0" applyNumberFormat="1" applyFont="1" applyBorder="1" applyAlignment="1">
      <alignment horizontal="center"/>
    </xf>
    <xf numFmtId="168" fontId="9" fillId="0" borderId="5" xfId="0" applyNumberFormat="1" applyFont="1" applyBorder="1" applyAlignment="1">
      <alignment horizontal="center"/>
    </xf>
    <xf numFmtId="0" fontId="8" fillId="0" borderId="5" xfId="13" applyFont="1" applyBorder="1" applyAlignment="1">
      <alignment horizontal="center"/>
    </xf>
    <xf numFmtId="0" fontId="9" fillId="0" borderId="5" xfId="13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omma_ce-t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3" xfId="11" xr:uid="{00000000-0005-0000-0000-00000B000000}"/>
    <cellStyle name="Normal_ce-t" xfId="12" xr:uid="{00000000-0005-0000-0000-00000C000000}"/>
    <cellStyle name="Normal_CE-Thai" xfId="13" xr:uid="{00000000-0005-0000-0000-00000D000000}"/>
    <cellStyle name="Percent" xfId="16" builtinId="5"/>
    <cellStyle name="Percent [2]" xfId="14" xr:uid="{00000000-0005-0000-0000-00000E000000}"/>
    <cellStyle name="Quantity" xfId="15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9"/>
  <sheetViews>
    <sheetView showGridLines="0" tabSelected="1" view="pageBreakPreview" zoomScaleNormal="115" zoomScaleSheetLayoutView="100" workbookViewId="0">
      <selection activeCell="G3" sqref="G3"/>
    </sheetView>
  </sheetViews>
  <sheetFormatPr defaultColWidth="9.28515625" defaultRowHeight="21" customHeight="1"/>
  <cols>
    <col min="1" max="1" width="31.7109375" style="15" customWidth="1"/>
    <col min="2" max="2" width="1.7109375" style="15" customWidth="1"/>
    <col min="3" max="3" width="5.7109375" style="15" customWidth="1"/>
    <col min="4" max="4" width="1.7109375" style="15" customWidth="1"/>
    <col min="5" max="5" width="11.7109375" style="15" customWidth="1"/>
    <col min="6" max="6" width="1.7109375" style="15" customWidth="1"/>
    <col min="7" max="7" width="11.7109375" style="15" customWidth="1"/>
    <col min="8" max="8" width="1.7109375" style="15" customWidth="1"/>
    <col min="9" max="9" width="11.7109375" style="15" customWidth="1"/>
    <col min="10" max="10" width="1.7109375" style="15" customWidth="1"/>
    <col min="11" max="11" width="11.7109375" style="15" customWidth="1"/>
    <col min="12" max="12" width="1.7109375" style="15" customWidth="1"/>
    <col min="13" max="13" width="11.7109375" style="15" customWidth="1"/>
    <col min="14" max="14" width="1.7109375" style="15" customWidth="1"/>
    <col min="15" max="15" width="11.7109375" style="15" customWidth="1"/>
    <col min="16" max="16" width="1.7109375" style="15" customWidth="1"/>
    <col min="17" max="17" width="10" style="15" bestFit="1" customWidth="1"/>
    <col min="18" max="16384" width="9.28515625" style="15"/>
  </cols>
  <sheetData>
    <row r="1" spans="1:18" ht="21" customHeight="1">
      <c r="A1" s="12" t="s">
        <v>151</v>
      </c>
      <c r="B1" s="13"/>
      <c r="C1" s="14"/>
      <c r="D1" s="13"/>
      <c r="E1" s="13"/>
      <c r="F1" s="13"/>
      <c r="G1" s="13"/>
      <c r="H1" s="13"/>
      <c r="I1" s="13"/>
      <c r="J1" s="13"/>
    </row>
    <row r="2" spans="1:18" ht="21" customHeight="1">
      <c r="A2" s="16" t="s">
        <v>57</v>
      </c>
      <c r="B2" s="13"/>
      <c r="C2" s="14"/>
      <c r="D2" s="13"/>
      <c r="E2" s="17"/>
      <c r="F2" s="17"/>
      <c r="G2" s="17"/>
      <c r="H2" s="17"/>
      <c r="I2" s="17"/>
      <c r="J2" s="13"/>
    </row>
    <row r="3" spans="1:18" ht="21" customHeight="1">
      <c r="A3" s="18" t="s">
        <v>177</v>
      </c>
      <c r="B3" s="13"/>
      <c r="C3" s="14"/>
      <c r="D3" s="13"/>
      <c r="E3" s="17"/>
      <c r="F3" s="17"/>
      <c r="G3" s="17"/>
      <c r="H3" s="17"/>
      <c r="I3" s="17"/>
      <c r="J3" s="13"/>
    </row>
    <row r="4" spans="1:18" ht="21" customHeight="1">
      <c r="B4" s="13"/>
      <c r="C4" s="14"/>
      <c r="D4" s="13"/>
      <c r="E4" s="19"/>
      <c r="F4" s="19"/>
      <c r="G4" s="19"/>
      <c r="H4" s="19"/>
      <c r="I4" s="19"/>
      <c r="J4" s="13"/>
      <c r="M4" s="19"/>
      <c r="O4" s="19" t="s">
        <v>106</v>
      </c>
    </row>
    <row r="5" spans="1:18" ht="21" customHeight="1">
      <c r="B5" s="13"/>
      <c r="C5" s="14"/>
      <c r="D5" s="13"/>
      <c r="E5" s="98" t="s">
        <v>58</v>
      </c>
      <c r="F5" s="98"/>
      <c r="G5" s="98"/>
      <c r="H5" s="98"/>
      <c r="I5" s="98"/>
      <c r="J5" s="13"/>
      <c r="K5" s="97" t="s">
        <v>59</v>
      </c>
      <c r="L5" s="97"/>
      <c r="M5" s="97"/>
      <c r="N5" s="97"/>
      <c r="O5" s="97"/>
    </row>
    <row r="6" spans="1:18" ht="21" customHeight="1">
      <c r="B6" s="13"/>
      <c r="C6" s="14"/>
      <c r="D6" s="13"/>
      <c r="E6" s="20" t="s">
        <v>183</v>
      </c>
      <c r="F6" s="21"/>
      <c r="G6" s="20" t="s">
        <v>185</v>
      </c>
      <c r="H6" s="21"/>
      <c r="I6" s="20" t="s">
        <v>186</v>
      </c>
      <c r="J6" s="13"/>
      <c r="K6" s="20" t="s">
        <v>183</v>
      </c>
      <c r="L6" s="21"/>
      <c r="M6" s="20" t="s">
        <v>185</v>
      </c>
      <c r="N6" s="21"/>
      <c r="O6" s="20" t="s">
        <v>186</v>
      </c>
    </row>
    <row r="7" spans="1:18" ht="21" customHeight="1">
      <c r="B7" s="13"/>
      <c r="C7" s="22" t="s">
        <v>16</v>
      </c>
      <c r="D7" s="23"/>
      <c r="E7" s="24" t="s">
        <v>182</v>
      </c>
      <c r="F7" s="25"/>
      <c r="G7" s="24" t="s">
        <v>184</v>
      </c>
      <c r="H7" s="25"/>
      <c r="I7" s="24" t="s">
        <v>184</v>
      </c>
      <c r="J7" s="26"/>
      <c r="K7" s="24" t="s">
        <v>182</v>
      </c>
      <c r="L7" s="25"/>
      <c r="M7" s="24" t="s">
        <v>184</v>
      </c>
      <c r="N7" s="25"/>
      <c r="O7" s="24" t="s">
        <v>184</v>
      </c>
    </row>
    <row r="8" spans="1:18" ht="21" customHeight="1">
      <c r="B8" s="13"/>
      <c r="C8" s="22"/>
      <c r="D8" s="23"/>
      <c r="E8" s="27" t="s">
        <v>114</v>
      </c>
      <c r="F8" s="25"/>
      <c r="G8" s="27" t="s">
        <v>116</v>
      </c>
      <c r="H8" s="25"/>
      <c r="I8" s="27" t="s">
        <v>169</v>
      </c>
      <c r="J8" s="26"/>
      <c r="K8" s="27" t="s">
        <v>114</v>
      </c>
      <c r="L8" s="25"/>
      <c r="M8" s="27" t="s">
        <v>116</v>
      </c>
      <c r="N8" s="25"/>
      <c r="O8" s="27" t="s">
        <v>169</v>
      </c>
    </row>
    <row r="9" spans="1:18" ht="21" customHeight="1">
      <c r="B9" s="13"/>
      <c r="C9" s="22"/>
      <c r="D9" s="23"/>
      <c r="E9" s="27" t="s">
        <v>115</v>
      </c>
      <c r="F9" s="25"/>
      <c r="G9" s="27" t="s">
        <v>169</v>
      </c>
      <c r="H9" s="25"/>
      <c r="I9" s="27"/>
      <c r="J9" s="26"/>
      <c r="K9" s="27" t="s">
        <v>115</v>
      </c>
      <c r="L9" s="25"/>
      <c r="M9" s="27" t="s">
        <v>169</v>
      </c>
      <c r="N9" s="25"/>
      <c r="O9" s="27"/>
    </row>
    <row r="10" spans="1:18" ht="21" customHeight="1">
      <c r="A10" s="18" t="s">
        <v>1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8" ht="21" customHeight="1">
      <c r="A11" s="16" t="s">
        <v>2</v>
      </c>
      <c r="B11" s="28"/>
      <c r="C11" s="29"/>
      <c r="D11" s="28"/>
      <c r="E11" s="28"/>
      <c r="F11" s="28"/>
      <c r="G11" s="28"/>
      <c r="H11" s="28"/>
      <c r="I11" s="28"/>
      <c r="J11" s="28"/>
    </row>
    <row r="12" spans="1:18" ht="21" customHeight="1">
      <c r="A12" s="15" t="s">
        <v>3</v>
      </c>
      <c r="B12" s="28"/>
      <c r="C12" s="29"/>
      <c r="D12" s="28"/>
      <c r="E12" s="30">
        <v>2747</v>
      </c>
      <c r="F12" s="30"/>
      <c r="G12" s="30">
        <v>2711</v>
      </c>
      <c r="H12" s="30"/>
      <c r="I12" s="30">
        <v>44046</v>
      </c>
      <c r="J12" s="30"/>
      <c r="K12" s="30">
        <v>98</v>
      </c>
      <c r="L12" s="31"/>
      <c r="M12" s="31">
        <v>47</v>
      </c>
      <c r="N12" s="31"/>
      <c r="O12" s="31">
        <v>19829</v>
      </c>
    </row>
    <row r="13" spans="1:18" ht="21" customHeight="1">
      <c r="A13" s="15" t="s">
        <v>4</v>
      </c>
      <c r="B13" s="28"/>
      <c r="C13" s="29" t="s">
        <v>138</v>
      </c>
      <c r="D13" s="28"/>
      <c r="E13" s="30">
        <v>357383</v>
      </c>
      <c r="F13" s="30"/>
      <c r="G13" s="30">
        <v>377423</v>
      </c>
      <c r="H13" s="30"/>
      <c r="I13" s="30">
        <v>410090</v>
      </c>
      <c r="J13" s="30"/>
      <c r="K13" s="30">
        <v>148248</v>
      </c>
      <c r="L13" s="31"/>
      <c r="M13" s="31">
        <v>164351</v>
      </c>
      <c r="N13" s="31"/>
      <c r="O13" s="31">
        <v>163001</v>
      </c>
    </row>
    <row r="14" spans="1:18" ht="21" customHeight="1">
      <c r="A14" s="28" t="s">
        <v>96</v>
      </c>
      <c r="B14" s="28"/>
      <c r="C14" s="29">
        <v>4</v>
      </c>
      <c r="D14" s="28"/>
      <c r="E14" s="30">
        <v>189638</v>
      </c>
      <c r="F14" s="30"/>
      <c r="G14" s="30">
        <v>114117</v>
      </c>
      <c r="H14" s="30"/>
      <c r="I14" s="30">
        <v>93274</v>
      </c>
      <c r="J14" s="30"/>
      <c r="K14" s="30">
        <v>4800</v>
      </c>
      <c r="L14" s="31"/>
      <c r="M14" s="31">
        <v>2422</v>
      </c>
      <c r="N14" s="31"/>
      <c r="O14" s="31">
        <v>0</v>
      </c>
      <c r="Q14" s="32"/>
      <c r="R14" s="32"/>
    </row>
    <row r="15" spans="1:18" ht="21" customHeight="1">
      <c r="A15" s="15" t="s">
        <v>168</v>
      </c>
      <c r="B15" s="28"/>
      <c r="C15" s="29">
        <v>2</v>
      </c>
      <c r="D15" s="28"/>
      <c r="E15" s="30">
        <v>0</v>
      </c>
      <c r="F15" s="30"/>
      <c r="G15" s="30">
        <v>0</v>
      </c>
      <c r="H15" s="30"/>
      <c r="I15" s="30">
        <v>0</v>
      </c>
      <c r="J15" s="30"/>
      <c r="K15" s="30">
        <v>177850</v>
      </c>
      <c r="L15" s="31"/>
      <c r="M15" s="31">
        <v>136360</v>
      </c>
      <c r="N15" s="31"/>
      <c r="O15" s="31">
        <v>169500</v>
      </c>
    </row>
    <row r="16" spans="1:18" ht="21" customHeight="1">
      <c r="A16" s="28" t="s">
        <v>97</v>
      </c>
      <c r="B16" s="28"/>
      <c r="C16" s="29"/>
      <c r="D16" s="28"/>
      <c r="E16" s="30">
        <v>5877</v>
      </c>
      <c r="F16" s="30"/>
      <c r="G16" s="30">
        <v>2480</v>
      </c>
      <c r="H16" s="30"/>
      <c r="I16" s="30">
        <v>2994</v>
      </c>
      <c r="J16" s="30"/>
      <c r="K16" s="32">
        <v>0</v>
      </c>
      <c r="L16" s="31"/>
      <c r="M16" s="31">
        <v>0</v>
      </c>
      <c r="N16" s="31"/>
      <c r="O16" s="31">
        <v>0</v>
      </c>
      <c r="Q16" s="32"/>
    </row>
    <row r="17" spans="1:18" ht="21" customHeight="1">
      <c r="A17" s="15" t="s">
        <v>5</v>
      </c>
      <c r="B17" s="28"/>
      <c r="C17" s="29"/>
      <c r="D17" s="28"/>
      <c r="E17" s="30">
        <v>106816</v>
      </c>
      <c r="F17" s="30"/>
      <c r="G17" s="30">
        <v>124791</v>
      </c>
      <c r="H17" s="30"/>
      <c r="I17" s="30">
        <v>109024</v>
      </c>
      <c r="J17" s="30"/>
      <c r="K17" s="30">
        <v>48590</v>
      </c>
      <c r="L17" s="31"/>
      <c r="M17" s="31">
        <v>61473</v>
      </c>
      <c r="N17" s="31"/>
      <c r="O17" s="31">
        <v>56634</v>
      </c>
    </row>
    <row r="18" spans="1:18" ht="21" customHeight="1">
      <c r="A18" s="33" t="s">
        <v>98</v>
      </c>
      <c r="B18" s="28"/>
      <c r="C18" s="29"/>
      <c r="D18" s="28"/>
      <c r="E18" s="30">
        <v>64706</v>
      </c>
      <c r="F18" s="30"/>
      <c r="G18" s="30">
        <v>51960</v>
      </c>
      <c r="H18" s="30"/>
      <c r="I18" s="30">
        <v>56187</v>
      </c>
      <c r="J18" s="30"/>
      <c r="K18" s="30">
        <v>31947</v>
      </c>
      <c r="L18" s="31"/>
      <c r="M18" s="31">
        <v>22518</v>
      </c>
      <c r="N18" s="31"/>
      <c r="O18" s="31">
        <v>13896</v>
      </c>
    </row>
    <row r="19" spans="1:18" ht="21" customHeight="1">
      <c r="A19" s="33" t="s">
        <v>130</v>
      </c>
      <c r="B19" s="28"/>
      <c r="C19" s="29"/>
      <c r="D19" s="28"/>
      <c r="E19" s="30">
        <v>485</v>
      </c>
      <c r="F19" s="30"/>
      <c r="G19" s="30">
        <v>375</v>
      </c>
      <c r="H19" s="30"/>
      <c r="I19" s="30">
        <v>311</v>
      </c>
      <c r="J19" s="30"/>
      <c r="K19" s="30">
        <v>124</v>
      </c>
      <c r="L19" s="31"/>
      <c r="M19" s="31">
        <v>96</v>
      </c>
      <c r="N19" s="31"/>
      <c r="O19" s="31">
        <v>76</v>
      </c>
    </row>
    <row r="20" spans="1:18" ht="21" customHeight="1">
      <c r="A20" s="15" t="s">
        <v>6</v>
      </c>
      <c r="B20" s="28"/>
      <c r="C20" s="29"/>
      <c r="D20" s="28"/>
      <c r="E20" s="30">
        <v>7607</v>
      </c>
      <c r="F20" s="30"/>
      <c r="G20" s="30">
        <v>5818</v>
      </c>
      <c r="H20" s="30"/>
      <c r="I20" s="30">
        <v>3754</v>
      </c>
      <c r="J20" s="30"/>
      <c r="K20" s="30">
        <v>3591</v>
      </c>
      <c r="L20" s="31"/>
      <c r="M20" s="31">
        <v>3299</v>
      </c>
      <c r="N20" s="31"/>
      <c r="O20" s="31">
        <v>1594</v>
      </c>
    </row>
    <row r="21" spans="1:18" ht="21" customHeight="1">
      <c r="A21" s="16" t="s">
        <v>7</v>
      </c>
      <c r="B21" s="28"/>
      <c r="C21" s="34"/>
      <c r="D21" s="28"/>
      <c r="E21" s="35">
        <f>SUM(E12:E20)</f>
        <v>735259</v>
      </c>
      <c r="F21" s="36"/>
      <c r="G21" s="37">
        <f>SUM(G12:G20)</f>
        <v>679675</v>
      </c>
      <c r="H21" s="36"/>
      <c r="I21" s="37">
        <f>SUM(I12:I20)</f>
        <v>719680</v>
      </c>
      <c r="J21" s="31"/>
      <c r="K21" s="35">
        <f>SUM(K12:K20)</f>
        <v>415248</v>
      </c>
      <c r="L21" s="31"/>
      <c r="M21" s="37">
        <f>SUM(M12:M20)</f>
        <v>390566</v>
      </c>
      <c r="N21" s="31"/>
      <c r="O21" s="37">
        <f>SUM(O12:O20)</f>
        <v>424530</v>
      </c>
    </row>
    <row r="22" spans="1:18" ht="21" customHeight="1">
      <c r="A22" s="16" t="s">
        <v>8</v>
      </c>
      <c r="B22" s="28"/>
      <c r="C22" s="34"/>
      <c r="D22" s="28"/>
      <c r="E22" s="30"/>
      <c r="F22" s="36"/>
      <c r="G22" s="31"/>
      <c r="H22" s="36"/>
      <c r="I22" s="31"/>
      <c r="J22" s="31"/>
      <c r="K22" s="30"/>
      <c r="L22" s="31"/>
      <c r="M22" s="31"/>
      <c r="N22" s="31"/>
      <c r="O22" s="31"/>
    </row>
    <row r="23" spans="1:18" ht="21" customHeight="1">
      <c r="A23" s="33" t="s">
        <v>99</v>
      </c>
      <c r="B23" s="28"/>
      <c r="C23" s="29"/>
      <c r="D23" s="28"/>
      <c r="E23" s="30">
        <v>17477</v>
      </c>
      <c r="F23" s="30"/>
      <c r="G23" s="30">
        <v>17452</v>
      </c>
      <c r="H23" s="30"/>
      <c r="I23" s="30">
        <v>17418</v>
      </c>
      <c r="J23" s="30"/>
      <c r="K23" s="30">
        <v>6000</v>
      </c>
      <c r="L23" s="31"/>
      <c r="M23" s="31">
        <v>6000</v>
      </c>
      <c r="N23" s="31"/>
      <c r="O23" s="31">
        <v>6000</v>
      </c>
    </row>
    <row r="24" spans="1:18" ht="21" customHeight="1">
      <c r="A24" s="15" t="s">
        <v>9</v>
      </c>
      <c r="B24" s="28"/>
      <c r="C24" s="29"/>
      <c r="D24" s="28"/>
      <c r="E24" s="30">
        <v>0</v>
      </c>
      <c r="F24" s="30"/>
      <c r="G24" s="30">
        <v>0</v>
      </c>
      <c r="H24" s="30"/>
      <c r="I24" s="30">
        <v>0</v>
      </c>
      <c r="J24" s="30"/>
      <c r="K24" s="30">
        <v>368600</v>
      </c>
      <c r="L24" s="31"/>
      <c r="M24" s="31">
        <v>368600</v>
      </c>
      <c r="N24" s="31"/>
      <c r="O24" s="31">
        <v>368600</v>
      </c>
    </row>
    <row r="25" spans="1:18" ht="21" customHeight="1">
      <c r="A25" s="15" t="s">
        <v>10</v>
      </c>
      <c r="B25" s="28"/>
      <c r="C25" s="29"/>
      <c r="D25" s="28"/>
      <c r="E25" s="30">
        <v>0</v>
      </c>
      <c r="F25" s="30"/>
      <c r="G25" s="30">
        <v>0</v>
      </c>
      <c r="H25" s="30"/>
      <c r="I25" s="30">
        <v>0</v>
      </c>
      <c r="J25" s="30"/>
      <c r="K25" s="30">
        <v>56817</v>
      </c>
      <c r="L25" s="31"/>
      <c r="M25" s="31">
        <v>58076</v>
      </c>
      <c r="N25" s="31"/>
      <c r="O25" s="31">
        <v>59760</v>
      </c>
    </row>
    <row r="26" spans="1:18" ht="21" customHeight="1">
      <c r="A26" s="15" t="s">
        <v>11</v>
      </c>
      <c r="B26" s="28"/>
      <c r="C26" s="29">
        <v>5</v>
      </c>
      <c r="D26" s="28"/>
      <c r="E26" s="30">
        <v>1408945</v>
      </c>
      <c r="F26" s="30"/>
      <c r="G26" s="30">
        <v>1432898</v>
      </c>
      <c r="H26" s="30"/>
      <c r="I26" s="30">
        <v>1472805</v>
      </c>
      <c r="J26" s="30"/>
      <c r="K26" s="30">
        <v>391014</v>
      </c>
      <c r="L26" s="31"/>
      <c r="M26" s="31">
        <v>393999</v>
      </c>
      <c r="N26" s="31"/>
      <c r="O26" s="31">
        <v>339035</v>
      </c>
    </row>
    <row r="27" spans="1:18" ht="21" customHeight="1">
      <c r="A27" s="15" t="s">
        <v>139</v>
      </c>
      <c r="B27" s="28"/>
      <c r="C27" s="29"/>
      <c r="D27" s="28"/>
      <c r="E27" s="30">
        <v>65090</v>
      </c>
      <c r="F27" s="30"/>
      <c r="G27" s="30">
        <v>60017</v>
      </c>
      <c r="H27" s="30"/>
      <c r="I27" s="30">
        <v>49099</v>
      </c>
      <c r="J27" s="30"/>
      <c r="K27" s="30">
        <v>17165</v>
      </c>
      <c r="L27" s="31"/>
      <c r="M27" s="31">
        <v>13060</v>
      </c>
      <c r="N27" s="31"/>
      <c r="O27" s="31">
        <v>14534</v>
      </c>
    </row>
    <row r="28" spans="1:18" ht="21" customHeight="1">
      <c r="A28" s="33" t="s">
        <v>61</v>
      </c>
      <c r="B28" s="28"/>
      <c r="C28" s="29"/>
      <c r="D28" s="28"/>
      <c r="E28" s="30">
        <v>12345</v>
      </c>
      <c r="F28" s="30"/>
      <c r="G28" s="30">
        <v>12244</v>
      </c>
      <c r="H28" s="30"/>
      <c r="I28" s="30">
        <v>14197</v>
      </c>
      <c r="J28" s="30"/>
      <c r="K28" s="30">
        <v>1586</v>
      </c>
      <c r="L28" s="31"/>
      <c r="M28" s="31">
        <v>2356</v>
      </c>
      <c r="N28" s="31"/>
      <c r="O28" s="31">
        <v>3258</v>
      </c>
    </row>
    <row r="29" spans="1:18" ht="21" customHeight="1">
      <c r="A29" s="15" t="s">
        <v>12</v>
      </c>
      <c r="B29" s="28"/>
      <c r="C29" s="29">
        <v>6</v>
      </c>
      <c r="D29" s="28"/>
      <c r="E29" s="30">
        <v>7382</v>
      </c>
      <c r="F29" s="30"/>
      <c r="G29" s="30">
        <v>13521</v>
      </c>
      <c r="H29" s="30"/>
      <c r="I29" s="30">
        <v>31437</v>
      </c>
      <c r="J29" s="30"/>
      <c r="K29" s="30">
        <v>4747</v>
      </c>
      <c r="L29" s="31"/>
      <c r="M29" s="31">
        <v>5854</v>
      </c>
      <c r="N29" s="31"/>
      <c r="O29" s="31">
        <v>6336</v>
      </c>
      <c r="Q29" s="32"/>
      <c r="R29" s="32"/>
    </row>
    <row r="30" spans="1:18" ht="21" customHeight="1">
      <c r="A30" s="15" t="s">
        <v>13</v>
      </c>
      <c r="B30" s="28"/>
      <c r="C30" s="29"/>
      <c r="D30" s="28"/>
      <c r="E30" s="30">
        <v>58</v>
      </c>
      <c r="F30" s="30"/>
      <c r="G30" s="30">
        <v>58</v>
      </c>
      <c r="H30" s="30"/>
      <c r="I30" s="30">
        <v>209</v>
      </c>
      <c r="J30" s="30"/>
      <c r="K30" s="30">
        <v>23</v>
      </c>
      <c r="L30" s="31"/>
      <c r="M30" s="31">
        <v>23</v>
      </c>
      <c r="N30" s="31"/>
      <c r="O30" s="31">
        <v>23</v>
      </c>
    </row>
    <row r="31" spans="1:18" ht="21" customHeight="1">
      <c r="A31" s="16" t="s">
        <v>14</v>
      </c>
      <c r="B31" s="28"/>
      <c r="C31" s="29"/>
      <c r="D31" s="28"/>
      <c r="E31" s="37">
        <f>SUM(E23:E30)</f>
        <v>1511297</v>
      </c>
      <c r="F31" s="31"/>
      <c r="G31" s="37">
        <f>SUM(G23:G30)</f>
        <v>1536190</v>
      </c>
      <c r="H31" s="31"/>
      <c r="I31" s="37">
        <f>SUM(I23:I30)</f>
        <v>1585165</v>
      </c>
      <c r="J31" s="31"/>
      <c r="K31" s="37">
        <f>SUM(K23:K30)</f>
        <v>845952</v>
      </c>
      <c r="L31" s="31"/>
      <c r="M31" s="37">
        <f>SUM(M23:N30)</f>
        <v>847968</v>
      </c>
      <c r="N31" s="31"/>
      <c r="O31" s="37">
        <f>SUM(O23:P30)</f>
        <v>797546</v>
      </c>
    </row>
    <row r="32" spans="1:18" ht="21" customHeight="1" thickBot="1">
      <c r="A32" s="16" t="s">
        <v>15</v>
      </c>
      <c r="B32" s="28"/>
      <c r="C32" s="28"/>
      <c r="D32" s="28"/>
      <c r="E32" s="38">
        <f>E21+E31</f>
        <v>2246556</v>
      </c>
      <c r="F32" s="31"/>
      <c r="G32" s="38">
        <f>G21+G31</f>
        <v>2215865</v>
      </c>
      <c r="H32" s="31"/>
      <c r="I32" s="38">
        <f>I21+I31</f>
        <v>2304845</v>
      </c>
      <c r="J32" s="31"/>
      <c r="K32" s="38">
        <f>K21+K31</f>
        <v>1261200</v>
      </c>
      <c r="L32" s="31"/>
      <c r="M32" s="38">
        <f>M21+M31</f>
        <v>1238534</v>
      </c>
      <c r="N32" s="31"/>
      <c r="O32" s="38">
        <f>O21+O31</f>
        <v>1222076</v>
      </c>
    </row>
    <row r="33" spans="1:15" ht="21" customHeight="1" thickTop="1">
      <c r="A33" s="39"/>
      <c r="B33" s="28"/>
      <c r="C33" s="28"/>
      <c r="D33" s="28"/>
      <c r="E33" s="30"/>
      <c r="F33" s="30"/>
      <c r="G33" s="30"/>
      <c r="H33" s="30"/>
      <c r="I33" s="30"/>
      <c r="J33" s="30"/>
    </row>
    <row r="34" spans="1:15" ht="21" customHeight="1">
      <c r="A34" s="15" t="s">
        <v>17</v>
      </c>
      <c r="B34" s="28"/>
      <c r="C34" s="28"/>
      <c r="D34" s="28"/>
      <c r="E34" s="30"/>
      <c r="F34" s="30"/>
      <c r="G34" s="30"/>
      <c r="H34" s="30"/>
      <c r="I34" s="30"/>
      <c r="J34" s="30"/>
    </row>
    <row r="35" spans="1:15" ht="21" customHeight="1">
      <c r="B35" s="28"/>
      <c r="C35" s="28"/>
      <c r="D35" s="28"/>
      <c r="E35" s="30"/>
      <c r="F35" s="30"/>
      <c r="G35" s="30"/>
      <c r="H35" s="30"/>
      <c r="I35" s="30"/>
      <c r="J35" s="30"/>
    </row>
    <row r="36" spans="1:15" ht="21" customHeight="1">
      <c r="B36" s="28"/>
      <c r="C36" s="28"/>
      <c r="D36" s="28"/>
      <c r="E36" s="30"/>
      <c r="F36" s="30"/>
      <c r="G36" s="30"/>
      <c r="H36" s="30"/>
      <c r="I36" s="30"/>
      <c r="J36" s="30"/>
    </row>
    <row r="37" spans="1:15" ht="21" customHeight="1">
      <c r="B37" s="28"/>
      <c r="C37" s="28"/>
      <c r="D37" s="28"/>
      <c r="E37" s="30"/>
      <c r="F37" s="30"/>
      <c r="G37" s="30"/>
      <c r="H37" s="30"/>
      <c r="I37" s="30"/>
      <c r="J37" s="30"/>
    </row>
    <row r="38" spans="1:15" ht="21" customHeight="1">
      <c r="B38" s="28"/>
      <c r="C38" s="28"/>
      <c r="D38" s="28"/>
      <c r="E38" s="30"/>
      <c r="F38" s="30"/>
      <c r="G38" s="30"/>
      <c r="H38" s="30"/>
      <c r="I38" s="30"/>
      <c r="J38" s="30"/>
    </row>
    <row r="39" spans="1:15" ht="21" customHeight="1">
      <c r="B39" s="28"/>
      <c r="C39" s="28"/>
      <c r="D39" s="28"/>
      <c r="E39" s="30"/>
      <c r="F39" s="30"/>
      <c r="G39" s="30"/>
      <c r="H39" s="30"/>
      <c r="I39" s="30"/>
      <c r="J39" s="30"/>
    </row>
    <row r="40" spans="1:15" ht="21" customHeight="1">
      <c r="A40" s="12" t="s">
        <v>151</v>
      </c>
      <c r="B40" s="13"/>
      <c r="C40" s="14"/>
      <c r="D40" s="13"/>
      <c r="E40" s="13"/>
      <c r="F40" s="13"/>
      <c r="G40" s="13"/>
      <c r="H40" s="13"/>
      <c r="I40" s="13"/>
      <c r="J40" s="13"/>
    </row>
    <row r="41" spans="1:15" ht="21" customHeight="1">
      <c r="A41" s="16" t="s">
        <v>60</v>
      </c>
      <c r="B41" s="13"/>
      <c r="C41" s="14"/>
      <c r="D41" s="13"/>
      <c r="E41" s="17"/>
      <c r="F41" s="17"/>
      <c r="G41" s="17"/>
      <c r="H41" s="17"/>
      <c r="I41" s="17"/>
      <c r="J41" s="13"/>
    </row>
    <row r="42" spans="1:15" ht="21" customHeight="1">
      <c r="A42" s="18" t="s">
        <v>177</v>
      </c>
      <c r="B42" s="13"/>
      <c r="C42" s="14"/>
      <c r="D42" s="13"/>
      <c r="E42" s="17"/>
      <c r="F42" s="17"/>
      <c r="G42" s="17"/>
      <c r="H42" s="17"/>
      <c r="I42" s="17"/>
      <c r="J42" s="13"/>
    </row>
    <row r="43" spans="1:15" ht="21" customHeight="1">
      <c r="B43" s="13"/>
      <c r="C43" s="14"/>
      <c r="D43" s="13"/>
      <c r="E43" s="19"/>
      <c r="F43" s="19"/>
      <c r="G43" s="19"/>
      <c r="H43" s="19"/>
      <c r="I43" s="19"/>
      <c r="J43" s="13"/>
      <c r="M43" s="19"/>
      <c r="O43" s="19" t="s">
        <v>106</v>
      </c>
    </row>
    <row r="44" spans="1:15" ht="21" customHeight="1">
      <c r="B44" s="13"/>
      <c r="C44" s="14"/>
      <c r="D44" s="13"/>
      <c r="E44" s="98" t="s">
        <v>58</v>
      </c>
      <c r="F44" s="98"/>
      <c r="G44" s="98"/>
      <c r="H44" s="98"/>
      <c r="I44" s="98"/>
      <c r="J44" s="13"/>
      <c r="K44" s="97" t="s">
        <v>59</v>
      </c>
      <c r="L44" s="97"/>
      <c r="M44" s="97"/>
      <c r="N44" s="97"/>
      <c r="O44" s="97"/>
    </row>
    <row r="45" spans="1:15" ht="21" customHeight="1">
      <c r="B45" s="13"/>
      <c r="C45" s="14"/>
      <c r="D45" s="13"/>
      <c r="E45" s="20" t="s">
        <v>183</v>
      </c>
      <c r="F45" s="21"/>
      <c r="G45" s="20" t="s">
        <v>185</v>
      </c>
      <c r="H45" s="21"/>
      <c r="I45" s="20" t="s">
        <v>186</v>
      </c>
      <c r="J45" s="13"/>
      <c r="K45" s="20" t="s">
        <v>183</v>
      </c>
      <c r="L45" s="21"/>
      <c r="M45" s="20" t="s">
        <v>185</v>
      </c>
      <c r="N45" s="21"/>
      <c r="O45" s="20" t="s">
        <v>186</v>
      </c>
    </row>
    <row r="46" spans="1:15" ht="21" customHeight="1">
      <c r="B46" s="13"/>
      <c r="C46" s="22" t="s">
        <v>16</v>
      </c>
      <c r="D46" s="23"/>
      <c r="E46" s="24" t="s">
        <v>182</v>
      </c>
      <c r="F46" s="25"/>
      <c r="G46" s="24" t="s">
        <v>184</v>
      </c>
      <c r="H46" s="25"/>
      <c r="I46" s="24" t="s">
        <v>184</v>
      </c>
      <c r="J46" s="26"/>
      <c r="K46" s="24" t="s">
        <v>182</v>
      </c>
      <c r="L46" s="25"/>
      <c r="M46" s="24" t="s">
        <v>184</v>
      </c>
      <c r="N46" s="25"/>
      <c r="O46" s="24" t="s">
        <v>184</v>
      </c>
    </row>
    <row r="47" spans="1:15" ht="21" customHeight="1">
      <c r="B47" s="13"/>
      <c r="C47" s="22"/>
      <c r="D47" s="23"/>
      <c r="E47" s="27" t="s">
        <v>114</v>
      </c>
      <c r="F47" s="25"/>
      <c r="G47" s="27" t="s">
        <v>116</v>
      </c>
      <c r="H47" s="25"/>
      <c r="I47" s="27" t="s">
        <v>169</v>
      </c>
      <c r="J47" s="26"/>
      <c r="K47" s="27" t="s">
        <v>114</v>
      </c>
      <c r="L47" s="25"/>
      <c r="M47" s="27" t="s">
        <v>116</v>
      </c>
      <c r="N47" s="25"/>
      <c r="O47" s="27" t="s">
        <v>169</v>
      </c>
    </row>
    <row r="48" spans="1:15" ht="21" customHeight="1">
      <c r="B48" s="13"/>
      <c r="C48" s="22"/>
      <c r="D48" s="23"/>
      <c r="E48" s="27" t="s">
        <v>115</v>
      </c>
      <c r="F48" s="25"/>
      <c r="G48" s="27" t="s">
        <v>169</v>
      </c>
      <c r="H48" s="25"/>
      <c r="I48" s="27"/>
      <c r="J48" s="26"/>
      <c r="K48" s="27" t="s">
        <v>115</v>
      </c>
      <c r="L48" s="25"/>
      <c r="M48" s="27" t="s">
        <v>169</v>
      </c>
      <c r="N48" s="25"/>
      <c r="O48" s="27"/>
    </row>
    <row r="49" spans="1:15" ht="21" customHeight="1">
      <c r="A49" s="16" t="s">
        <v>19</v>
      </c>
      <c r="B49" s="28"/>
      <c r="C49" s="29"/>
      <c r="D49" s="28"/>
      <c r="E49" s="25"/>
      <c r="F49" s="25"/>
      <c r="G49" s="25"/>
      <c r="H49" s="25"/>
      <c r="I49" s="25"/>
      <c r="J49" s="28"/>
      <c r="K49" s="25"/>
      <c r="L49" s="28"/>
      <c r="M49" s="25"/>
      <c r="N49" s="28"/>
      <c r="O49" s="25"/>
    </row>
    <row r="50" spans="1:15" ht="21" customHeight="1">
      <c r="A50" s="16" t="s">
        <v>20</v>
      </c>
      <c r="B50" s="28"/>
      <c r="C50" s="29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</row>
    <row r="51" spans="1:15" ht="21" customHeight="1">
      <c r="A51" s="15" t="s">
        <v>21</v>
      </c>
      <c r="B51" s="28"/>
      <c r="C51" s="29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</row>
    <row r="52" spans="1:15" ht="21" customHeight="1">
      <c r="A52" s="15" t="s">
        <v>22</v>
      </c>
      <c r="B52" s="28"/>
      <c r="C52" s="29">
        <v>7</v>
      </c>
      <c r="D52" s="28"/>
      <c r="E52" s="30">
        <v>242495</v>
      </c>
      <c r="F52" s="30"/>
      <c r="G52" s="30">
        <v>108824</v>
      </c>
      <c r="H52" s="30"/>
      <c r="I52" s="30">
        <v>0</v>
      </c>
      <c r="J52" s="30"/>
      <c r="K52" s="30">
        <v>91759</v>
      </c>
      <c r="L52" s="28"/>
      <c r="M52" s="30">
        <v>36204</v>
      </c>
      <c r="N52" s="28"/>
      <c r="O52" s="30">
        <v>0</v>
      </c>
    </row>
    <row r="53" spans="1:15" ht="21" customHeight="1">
      <c r="A53" s="15" t="s">
        <v>23</v>
      </c>
      <c r="B53" s="28"/>
      <c r="C53" s="29" t="s">
        <v>161</v>
      </c>
      <c r="D53" s="28"/>
      <c r="E53" s="30">
        <v>481771</v>
      </c>
      <c r="F53" s="30"/>
      <c r="G53" s="30">
        <v>512817</v>
      </c>
      <c r="H53" s="30"/>
      <c r="I53" s="30">
        <v>548870</v>
      </c>
      <c r="J53" s="30"/>
      <c r="K53" s="30">
        <v>187472</v>
      </c>
      <c r="L53" s="30"/>
      <c r="M53" s="30">
        <v>215574</v>
      </c>
      <c r="N53" s="30"/>
      <c r="O53" s="30">
        <v>219170</v>
      </c>
    </row>
    <row r="54" spans="1:15" ht="21" customHeight="1">
      <c r="A54" s="15" t="s">
        <v>170</v>
      </c>
      <c r="B54" s="28"/>
      <c r="C54" s="29">
        <v>2</v>
      </c>
      <c r="D54" s="28"/>
      <c r="E54" s="30">
        <v>0</v>
      </c>
      <c r="F54" s="30"/>
      <c r="G54" s="30">
        <v>0</v>
      </c>
      <c r="H54" s="30"/>
      <c r="I54" s="30">
        <v>0</v>
      </c>
      <c r="J54" s="30"/>
      <c r="K54" s="30">
        <v>52480</v>
      </c>
      <c r="L54" s="30"/>
      <c r="M54" s="30">
        <v>38600</v>
      </c>
      <c r="N54" s="30"/>
      <c r="O54" s="30">
        <v>40600</v>
      </c>
    </row>
    <row r="55" spans="1:15" ht="21" customHeight="1">
      <c r="A55" s="15" t="s">
        <v>24</v>
      </c>
      <c r="B55" s="28"/>
      <c r="C55" s="29"/>
      <c r="D55" s="28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</row>
    <row r="56" spans="1:15" ht="21" customHeight="1">
      <c r="A56" s="15" t="s">
        <v>22</v>
      </c>
      <c r="B56" s="28"/>
      <c r="C56" s="29">
        <v>9</v>
      </c>
      <c r="D56" s="28"/>
      <c r="E56" s="30">
        <v>157824</v>
      </c>
      <c r="F56" s="30"/>
      <c r="G56" s="30">
        <v>189559</v>
      </c>
      <c r="H56" s="30"/>
      <c r="I56" s="30">
        <v>206293</v>
      </c>
      <c r="J56" s="30"/>
      <c r="K56" s="30">
        <v>93452</v>
      </c>
      <c r="L56" s="30"/>
      <c r="M56" s="30">
        <v>69131</v>
      </c>
      <c r="N56" s="30"/>
      <c r="O56" s="30">
        <v>43893</v>
      </c>
    </row>
    <row r="57" spans="1:15" ht="21" customHeight="1">
      <c r="A57" s="15" t="s">
        <v>132</v>
      </c>
      <c r="B57" s="28"/>
      <c r="C57" s="29">
        <v>10</v>
      </c>
      <c r="D57" s="28"/>
      <c r="E57" s="30">
        <v>16983</v>
      </c>
      <c r="F57" s="30"/>
      <c r="G57" s="30">
        <v>13848</v>
      </c>
      <c r="H57" s="30"/>
      <c r="I57" s="30">
        <v>14838</v>
      </c>
      <c r="J57" s="30"/>
      <c r="K57" s="30">
        <v>4427</v>
      </c>
      <c r="L57" s="30"/>
      <c r="M57" s="30">
        <v>3454</v>
      </c>
      <c r="N57" s="30"/>
      <c r="O57" s="30">
        <v>5109</v>
      </c>
    </row>
    <row r="58" spans="1:15" ht="21" customHeight="1">
      <c r="A58" s="33" t="s">
        <v>100</v>
      </c>
      <c r="B58" s="28"/>
      <c r="C58" s="29"/>
      <c r="D58" s="28"/>
      <c r="E58" s="30">
        <v>39891</v>
      </c>
      <c r="F58" s="30"/>
      <c r="G58" s="30">
        <v>19277</v>
      </c>
      <c r="H58" s="30"/>
      <c r="I58" s="30">
        <v>16780</v>
      </c>
      <c r="J58" s="30"/>
      <c r="K58" s="30">
        <v>0</v>
      </c>
      <c r="L58" s="30"/>
      <c r="M58" s="30">
        <v>0</v>
      </c>
      <c r="N58" s="30"/>
      <c r="O58" s="30">
        <v>0</v>
      </c>
    </row>
    <row r="59" spans="1:15" ht="21" customHeight="1">
      <c r="A59" s="33" t="s">
        <v>101</v>
      </c>
      <c r="B59" s="28"/>
      <c r="C59" s="29"/>
      <c r="D59" s="28"/>
      <c r="E59" s="30">
        <v>1317</v>
      </c>
      <c r="F59" s="30"/>
      <c r="G59" s="30">
        <v>399</v>
      </c>
      <c r="H59" s="30"/>
      <c r="I59" s="30">
        <v>801</v>
      </c>
      <c r="J59" s="30"/>
      <c r="K59" s="30">
        <v>0</v>
      </c>
      <c r="L59" s="30"/>
      <c r="M59" s="30">
        <v>0</v>
      </c>
      <c r="N59" s="30"/>
      <c r="O59" s="30">
        <v>0</v>
      </c>
    </row>
    <row r="60" spans="1:15" ht="21" customHeight="1">
      <c r="A60" s="15" t="s">
        <v>25</v>
      </c>
      <c r="B60" s="28"/>
      <c r="C60" s="29"/>
      <c r="D60" s="28"/>
      <c r="E60" s="30">
        <v>2196</v>
      </c>
      <c r="F60" s="30"/>
      <c r="G60" s="30">
        <v>2683</v>
      </c>
      <c r="H60" s="30"/>
      <c r="I60" s="30">
        <v>3375</v>
      </c>
      <c r="J60" s="30"/>
      <c r="K60" s="30">
        <v>26</v>
      </c>
      <c r="L60" s="30"/>
      <c r="M60" s="30">
        <v>26</v>
      </c>
      <c r="N60" s="30"/>
      <c r="O60" s="30">
        <v>56</v>
      </c>
    </row>
    <row r="61" spans="1:15" ht="21" customHeight="1">
      <c r="A61" s="15" t="s">
        <v>26</v>
      </c>
      <c r="B61" s="28"/>
      <c r="C61" s="29"/>
      <c r="D61" s="28"/>
      <c r="E61" s="30">
        <v>5114</v>
      </c>
      <c r="F61" s="30"/>
      <c r="G61" s="30">
        <v>4395</v>
      </c>
      <c r="H61" s="30"/>
      <c r="I61" s="30">
        <v>3917</v>
      </c>
      <c r="J61" s="30"/>
      <c r="K61" s="30">
        <v>1077</v>
      </c>
      <c r="L61" s="30"/>
      <c r="M61" s="30">
        <v>1129</v>
      </c>
      <c r="N61" s="30"/>
      <c r="O61" s="30">
        <v>790</v>
      </c>
    </row>
    <row r="62" spans="1:15" ht="21" customHeight="1">
      <c r="A62" s="16" t="s">
        <v>27</v>
      </c>
      <c r="B62" s="28"/>
      <c r="C62" s="34"/>
      <c r="D62" s="28"/>
      <c r="E62" s="35">
        <f>SUM(E52:E61)</f>
        <v>947591</v>
      </c>
      <c r="F62" s="30"/>
      <c r="G62" s="35">
        <f>SUM(G52:G61)</f>
        <v>851802</v>
      </c>
      <c r="H62" s="30"/>
      <c r="I62" s="35">
        <f>SUM(I52:I61)</f>
        <v>794874</v>
      </c>
      <c r="J62" s="30"/>
      <c r="K62" s="35">
        <f>SUM(K52:K61)</f>
        <v>430693</v>
      </c>
      <c r="L62" s="30"/>
      <c r="M62" s="35">
        <f>SUM(M52:M61)</f>
        <v>364118</v>
      </c>
      <c r="N62" s="30"/>
      <c r="O62" s="35">
        <f>SUM(O52:O61)</f>
        <v>309618</v>
      </c>
    </row>
    <row r="63" spans="1:15" ht="21" customHeight="1">
      <c r="A63" s="16" t="s">
        <v>28</v>
      </c>
      <c r="B63" s="28"/>
      <c r="C63" s="34"/>
      <c r="D63" s="28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</row>
    <row r="64" spans="1:15" ht="21" customHeight="1">
      <c r="A64" s="15" t="s">
        <v>29</v>
      </c>
      <c r="B64" s="28"/>
      <c r="C64" s="29"/>
      <c r="D64" s="28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</row>
    <row r="65" spans="1:18" ht="21" customHeight="1">
      <c r="A65" s="15" t="s">
        <v>30</v>
      </c>
      <c r="B65" s="28"/>
      <c r="C65" s="29">
        <v>9</v>
      </c>
      <c r="D65" s="28"/>
      <c r="E65" s="30">
        <v>212073</v>
      </c>
      <c r="F65" s="30"/>
      <c r="G65" s="30">
        <v>337846</v>
      </c>
      <c r="H65" s="30"/>
      <c r="I65" s="30">
        <v>482980</v>
      </c>
      <c r="J65" s="30"/>
      <c r="K65" s="30">
        <v>73247</v>
      </c>
      <c r="L65" s="30"/>
      <c r="M65" s="30">
        <v>148604</v>
      </c>
      <c r="N65" s="30"/>
      <c r="O65" s="30">
        <v>172502</v>
      </c>
    </row>
    <row r="66" spans="1:18" ht="21" customHeight="1">
      <c r="A66" s="15" t="s">
        <v>133</v>
      </c>
      <c r="B66" s="28"/>
      <c r="C66" s="29">
        <v>10</v>
      </c>
      <c r="D66" s="28"/>
      <c r="E66" s="30">
        <v>25902</v>
      </c>
      <c r="F66" s="30"/>
      <c r="G66" s="30">
        <v>19501</v>
      </c>
      <c r="H66" s="30"/>
      <c r="I66" s="30">
        <v>20269</v>
      </c>
      <c r="J66" s="30"/>
      <c r="K66" s="30">
        <f>8413+1</f>
        <v>8414</v>
      </c>
      <c r="L66" s="30"/>
      <c r="M66" s="30">
        <v>2082</v>
      </c>
      <c r="N66" s="30"/>
      <c r="O66" s="30">
        <v>4216</v>
      </c>
    </row>
    <row r="67" spans="1:18" ht="21" customHeight="1">
      <c r="A67" s="15" t="s">
        <v>31</v>
      </c>
      <c r="B67" s="28"/>
      <c r="C67" s="29"/>
      <c r="D67" s="28"/>
      <c r="E67" s="30">
        <v>52033</v>
      </c>
      <c r="F67" s="30"/>
      <c r="G67" s="30">
        <v>47396</v>
      </c>
      <c r="H67" s="30"/>
      <c r="I67" s="30">
        <v>40911</v>
      </c>
      <c r="J67" s="30"/>
      <c r="K67" s="30">
        <v>21027</v>
      </c>
      <c r="L67" s="30"/>
      <c r="M67" s="30">
        <v>19489</v>
      </c>
      <c r="N67" s="30"/>
      <c r="O67" s="30">
        <v>16096</v>
      </c>
    </row>
    <row r="68" spans="1:18" ht="21" customHeight="1">
      <c r="A68" s="33" t="s">
        <v>102</v>
      </c>
      <c r="B68" s="28"/>
      <c r="C68" s="29"/>
      <c r="D68" s="28"/>
      <c r="E68" s="30">
        <v>45215</v>
      </c>
      <c r="F68" s="30"/>
      <c r="G68" s="30">
        <v>48142</v>
      </c>
      <c r="H68" s="30"/>
      <c r="I68" s="30">
        <v>56779</v>
      </c>
      <c r="J68" s="30"/>
      <c r="K68" s="30">
        <v>27208</v>
      </c>
      <c r="L68" s="30"/>
      <c r="M68" s="30">
        <v>28177</v>
      </c>
      <c r="N68" s="30"/>
      <c r="O68" s="30">
        <v>29978</v>
      </c>
    </row>
    <row r="69" spans="1:18" ht="21" customHeight="1">
      <c r="A69" s="16" t="s">
        <v>32</v>
      </c>
      <c r="B69" s="28"/>
      <c r="C69" s="29"/>
      <c r="D69" s="28"/>
      <c r="E69" s="35">
        <f>SUM(E64:E68)</f>
        <v>335223</v>
      </c>
      <c r="F69" s="30"/>
      <c r="G69" s="35">
        <f>SUM(G64:G68)</f>
        <v>452885</v>
      </c>
      <c r="H69" s="30"/>
      <c r="I69" s="35">
        <f>SUM(I64:I68)</f>
        <v>600939</v>
      </c>
      <c r="J69" s="30"/>
      <c r="K69" s="35">
        <f>SUM(K64:K68)</f>
        <v>129896</v>
      </c>
      <c r="L69" s="30"/>
      <c r="M69" s="35">
        <f>SUM(M64:M68)</f>
        <v>198352</v>
      </c>
      <c r="N69" s="30"/>
      <c r="O69" s="35">
        <f>SUM(O64:O68)</f>
        <v>222792</v>
      </c>
    </row>
    <row r="70" spans="1:18" ht="21" customHeight="1">
      <c r="A70" s="16" t="s">
        <v>33</v>
      </c>
      <c r="B70" s="28"/>
      <c r="C70" s="29"/>
      <c r="D70" s="28"/>
      <c r="E70" s="35">
        <f>SUM(E62+E69)</f>
        <v>1282814</v>
      </c>
      <c r="F70" s="30"/>
      <c r="G70" s="35">
        <f>SUM(G62+G69)</f>
        <v>1304687</v>
      </c>
      <c r="H70" s="30"/>
      <c r="I70" s="35">
        <f>SUM(I62+I69)</f>
        <v>1395813</v>
      </c>
      <c r="J70" s="30"/>
      <c r="K70" s="35">
        <f>SUM(K62+K69)</f>
        <v>560589</v>
      </c>
      <c r="L70" s="30"/>
      <c r="M70" s="35">
        <f>SUM(M62+M69)</f>
        <v>562470</v>
      </c>
      <c r="N70" s="30"/>
      <c r="O70" s="35">
        <f>SUM(O62+O69)</f>
        <v>532410</v>
      </c>
      <c r="R70" s="32"/>
    </row>
    <row r="71" spans="1:18" ht="21" customHeight="1">
      <c r="A71" s="12"/>
      <c r="B71" s="28"/>
      <c r="C71" s="29"/>
      <c r="D71" s="28"/>
      <c r="E71" s="30"/>
      <c r="F71" s="30"/>
      <c r="G71" s="30"/>
      <c r="H71" s="30"/>
      <c r="I71" s="30"/>
      <c r="J71" s="30"/>
    </row>
    <row r="72" spans="1:18" ht="21" customHeight="1">
      <c r="A72" s="15" t="s">
        <v>17</v>
      </c>
      <c r="B72" s="28"/>
      <c r="C72" s="29"/>
      <c r="D72" s="28"/>
      <c r="E72" s="30"/>
      <c r="F72" s="30"/>
      <c r="G72" s="30"/>
      <c r="H72" s="30"/>
      <c r="I72" s="30"/>
      <c r="J72" s="30"/>
    </row>
    <row r="73" spans="1:18" ht="21" customHeight="1">
      <c r="B73" s="28"/>
      <c r="C73" s="29"/>
      <c r="D73" s="28"/>
      <c r="E73" s="30"/>
      <c r="F73" s="30"/>
      <c r="G73" s="30"/>
      <c r="H73" s="30"/>
      <c r="I73" s="30"/>
      <c r="J73" s="30"/>
    </row>
    <row r="74" spans="1:18" ht="21" customHeight="1">
      <c r="B74" s="28"/>
      <c r="C74" s="29"/>
      <c r="D74" s="28"/>
      <c r="E74" s="30"/>
      <c r="F74" s="30"/>
      <c r="G74" s="30"/>
      <c r="H74" s="30"/>
      <c r="I74" s="30"/>
      <c r="J74" s="30"/>
    </row>
    <row r="75" spans="1:18" ht="21" customHeight="1">
      <c r="B75" s="28"/>
      <c r="C75" s="29"/>
      <c r="D75" s="28"/>
      <c r="E75" s="30"/>
      <c r="F75" s="30"/>
      <c r="G75" s="30"/>
      <c r="H75" s="30"/>
      <c r="I75" s="30"/>
      <c r="J75" s="30"/>
    </row>
    <row r="76" spans="1:18" ht="21" customHeight="1">
      <c r="B76" s="28"/>
      <c r="C76" s="29"/>
      <c r="D76" s="28"/>
      <c r="E76" s="30"/>
      <c r="F76" s="30"/>
      <c r="G76" s="30"/>
      <c r="H76" s="30"/>
      <c r="I76" s="30"/>
      <c r="J76" s="30"/>
    </row>
    <row r="77" spans="1:18" ht="21" customHeight="1">
      <c r="B77" s="28"/>
      <c r="C77" s="29"/>
      <c r="D77" s="28"/>
      <c r="E77" s="30"/>
      <c r="F77" s="30"/>
      <c r="G77" s="30"/>
      <c r="H77" s="30"/>
      <c r="I77" s="30"/>
      <c r="J77" s="30"/>
    </row>
    <row r="78" spans="1:18" ht="21" customHeight="1">
      <c r="B78" s="28"/>
      <c r="C78" s="29"/>
      <c r="D78" s="28"/>
      <c r="E78" s="30"/>
      <c r="F78" s="30"/>
      <c r="G78" s="30"/>
      <c r="H78" s="30"/>
      <c r="I78" s="30"/>
      <c r="J78" s="30"/>
    </row>
    <row r="79" spans="1:18" ht="21" customHeight="1">
      <c r="A79" s="12" t="s">
        <v>151</v>
      </c>
      <c r="B79" s="13"/>
      <c r="C79" s="14"/>
      <c r="D79" s="13"/>
      <c r="E79" s="13"/>
      <c r="F79" s="13"/>
      <c r="G79" s="13"/>
      <c r="H79" s="13"/>
      <c r="I79" s="13"/>
      <c r="J79" s="13"/>
    </row>
    <row r="80" spans="1:18" ht="21" customHeight="1">
      <c r="A80" s="16" t="s">
        <v>60</v>
      </c>
      <c r="B80" s="13"/>
      <c r="C80" s="14"/>
      <c r="D80" s="13"/>
      <c r="E80" s="17"/>
      <c r="F80" s="17"/>
      <c r="G80" s="17"/>
      <c r="H80" s="17"/>
      <c r="I80" s="17"/>
      <c r="J80" s="13"/>
    </row>
    <row r="81" spans="1:15" ht="21" customHeight="1">
      <c r="A81" s="18" t="s">
        <v>177</v>
      </c>
      <c r="B81" s="13"/>
      <c r="C81" s="14"/>
      <c r="D81" s="13"/>
      <c r="E81" s="17"/>
      <c r="F81" s="17"/>
      <c r="G81" s="17"/>
      <c r="H81" s="17"/>
      <c r="I81" s="17"/>
      <c r="J81" s="13"/>
    </row>
    <row r="82" spans="1:15" ht="21" customHeight="1">
      <c r="B82" s="13"/>
      <c r="C82" s="14"/>
      <c r="D82" s="13"/>
      <c r="E82" s="19"/>
      <c r="F82" s="19"/>
      <c r="G82" s="19"/>
      <c r="H82" s="19"/>
      <c r="I82" s="19"/>
      <c r="J82" s="13"/>
      <c r="M82" s="19"/>
      <c r="O82" s="19" t="s">
        <v>106</v>
      </c>
    </row>
    <row r="83" spans="1:15" ht="21" customHeight="1">
      <c r="B83" s="13"/>
      <c r="C83" s="14"/>
      <c r="D83" s="13"/>
      <c r="E83" s="98" t="s">
        <v>58</v>
      </c>
      <c r="F83" s="98"/>
      <c r="G83" s="98"/>
      <c r="H83" s="98"/>
      <c r="I83" s="98"/>
      <c r="J83" s="13"/>
      <c r="K83" s="97" t="s">
        <v>59</v>
      </c>
      <c r="L83" s="97"/>
      <c r="M83" s="97"/>
      <c r="N83" s="97"/>
      <c r="O83" s="97"/>
    </row>
    <row r="84" spans="1:15" ht="21" customHeight="1">
      <c r="B84" s="13"/>
      <c r="C84" s="14"/>
      <c r="D84" s="13"/>
      <c r="E84" s="20" t="s">
        <v>183</v>
      </c>
      <c r="F84" s="21"/>
      <c r="G84" s="20" t="s">
        <v>185</v>
      </c>
      <c r="H84" s="21"/>
      <c r="I84" s="20" t="s">
        <v>186</v>
      </c>
      <c r="J84" s="13"/>
      <c r="K84" s="20" t="s">
        <v>183</v>
      </c>
      <c r="L84" s="21"/>
      <c r="M84" s="20" t="s">
        <v>185</v>
      </c>
      <c r="N84" s="21"/>
      <c r="O84" s="20" t="s">
        <v>186</v>
      </c>
    </row>
    <row r="85" spans="1:15" ht="21" customHeight="1">
      <c r="B85" s="13"/>
      <c r="C85" s="22"/>
      <c r="D85" s="23"/>
      <c r="E85" s="24" t="s">
        <v>182</v>
      </c>
      <c r="F85" s="25"/>
      <c r="G85" s="24" t="s">
        <v>184</v>
      </c>
      <c r="H85" s="25"/>
      <c r="I85" s="24" t="s">
        <v>184</v>
      </c>
      <c r="J85" s="26"/>
      <c r="K85" s="24" t="s">
        <v>182</v>
      </c>
      <c r="L85" s="25"/>
      <c r="M85" s="24" t="s">
        <v>184</v>
      </c>
      <c r="N85" s="25"/>
      <c r="O85" s="24" t="s">
        <v>184</v>
      </c>
    </row>
    <row r="86" spans="1:15" ht="21" customHeight="1">
      <c r="B86" s="13"/>
      <c r="C86" s="22"/>
      <c r="D86" s="23"/>
      <c r="E86" s="27" t="s">
        <v>114</v>
      </c>
      <c r="F86" s="25"/>
      <c r="G86" s="27" t="s">
        <v>116</v>
      </c>
      <c r="H86" s="25"/>
      <c r="I86" s="27" t="s">
        <v>169</v>
      </c>
      <c r="J86" s="26"/>
      <c r="K86" s="27" t="s">
        <v>114</v>
      </c>
      <c r="L86" s="25"/>
      <c r="M86" s="27" t="s">
        <v>116</v>
      </c>
      <c r="N86" s="25"/>
      <c r="O86" s="27" t="s">
        <v>169</v>
      </c>
    </row>
    <row r="87" spans="1:15" ht="21" customHeight="1">
      <c r="B87" s="13"/>
      <c r="C87" s="22"/>
      <c r="D87" s="23"/>
      <c r="E87" s="27" t="s">
        <v>115</v>
      </c>
      <c r="F87" s="25"/>
      <c r="G87" s="27" t="s">
        <v>169</v>
      </c>
      <c r="H87" s="25"/>
      <c r="I87" s="27"/>
      <c r="J87" s="26"/>
      <c r="K87" s="27" t="s">
        <v>115</v>
      </c>
      <c r="L87" s="25"/>
      <c r="M87" s="27" t="s">
        <v>169</v>
      </c>
      <c r="N87" s="25"/>
      <c r="O87" s="27"/>
    </row>
    <row r="88" spans="1:15" ht="21" customHeight="1">
      <c r="A88" s="16" t="s">
        <v>34</v>
      </c>
      <c r="B88" s="13"/>
      <c r="C88" s="22"/>
      <c r="D88" s="23"/>
      <c r="E88" s="25"/>
      <c r="F88" s="25"/>
      <c r="G88" s="25"/>
      <c r="H88" s="25"/>
      <c r="I88" s="25"/>
      <c r="J88" s="26"/>
      <c r="K88" s="25"/>
      <c r="L88" s="40"/>
      <c r="M88" s="25"/>
      <c r="N88" s="40"/>
      <c r="O88" s="25"/>
    </row>
    <row r="89" spans="1:15" ht="21" customHeight="1">
      <c r="A89" s="16" t="s">
        <v>35</v>
      </c>
      <c r="B89" s="28"/>
      <c r="C89" s="28"/>
      <c r="D89" s="2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t="21" customHeight="1">
      <c r="A90" s="15" t="s">
        <v>36</v>
      </c>
      <c r="B90" s="28"/>
      <c r="C90" s="29"/>
      <c r="D90" s="28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</row>
    <row r="91" spans="1:15" ht="21" customHeight="1">
      <c r="A91" s="15" t="s">
        <v>37</v>
      </c>
      <c r="B91" s="28"/>
      <c r="C91" s="28"/>
      <c r="D91" s="28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t="21" customHeight="1" thickBot="1">
      <c r="A92" s="15" t="s">
        <v>153</v>
      </c>
      <c r="B92" s="28"/>
      <c r="C92" s="28"/>
      <c r="D92" s="28"/>
      <c r="E92" s="41">
        <v>400000</v>
      </c>
      <c r="F92" s="28"/>
      <c r="G92" s="41">
        <v>400000</v>
      </c>
      <c r="H92" s="28"/>
      <c r="I92" s="41">
        <v>400000</v>
      </c>
      <c r="J92" s="28"/>
      <c r="K92" s="41">
        <v>400000</v>
      </c>
      <c r="L92" s="19"/>
      <c r="M92" s="41">
        <v>400000</v>
      </c>
      <c r="N92" s="19"/>
      <c r="O92" s="41">
        <v>400000</v>
      </c>
    </row>
    <row r="93" spans="1:15" ht="21" customHeight="1" thickTop="1">
      <c r="A93" s="15" t="s">
        <v>38</v>
      </c>
      <c r="B93" s="28"/>
      <c r="C93" s="28"/>
      <c r="D93" s="28"/>
      <c r="E93" s="19"/>
      <c r="F93" s="19"/>
      <c r="G93" s="19"/>
      <c r="H93" s="19"/>
      <c r="I93" s="19"/>
      <c r="J93" s="19"/>
    </row>
    <row r="94" spans="1:15" ht="21" customHeight="1">
      <c r="A94" s="15" t="s">
        <v>152</v>
      </c>
      <c r="B94" s="28"/>
      <c r="C94" s="29"/>
      <c r="D94" s="28"/>
      <c r="E94" s="30">
        <f>'CE-Conso'!D34</f>
        <v>300000</v>
      </c>
      <c r="F94" s="30"/>
      <c r="G94" s="30">
        <f>'CE-Conso'!D30</f>
        <v>300000</v>
      </c>
      <c r="H94" s="30"/>
      <c r="I94" s="30">
        <f>'CE-Conso'!D18</f>
        <v>300000</v>
      </c>
      <c r="J94" s="30"/>
      <c r="K94" s="30">
        <f>'CE-Separate'!E32</f>
        <v>300000</v>
      </c>
      <c r="L94" s="30"/>
      <c r="M94" s="30">
        <f>'CE-Separate'!E28</f>
        <v>300000</v>
      </c>
      <c r="N94" s="30"/>
      <c r="O94" s="30">
        <f>'CE-Separate'!E16</f>
        <v>300000</v>
      </c>
    </row>
    <row r="95" spans="1:15" ht="21" customHeight="1">
      <c r="A95" s="15" t="s">
        <v>39</v>
      </c>
      <c r="B95" s="28"/>
      <c r="C95" s="28"/>
      <c r="D95" s="28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</row>
    <row r="96" spans="1:15" ht="21" customHeight="1">
      <c r="A96" s="15" t="s">
        <v>40</v>
      </c>
      <c r="B96" s="28"/>
      <c r="C96" s="29"/>
      <c r="D96" s="28"/>
      <c r="E96" s="30">
        <f>'CE-Conso'!F34</f>
        <v>19892</v>
      </c>
      <c r="F96" s="30"/>
      <c r="G96" s="30">
        <f>'CE-Conso'!F30</f>
        <v>19892</v>
      </c>
      <c r="H96" s="30"/>
      <c r="I96" s="30">
        <f>'CE-Conso'!F18</f>
        <v>394</v>
      </c>
      <c r="J96" s="30"/>
      <c r="K96" s="30">
        <f>'CE-Separate'!G32</f>
        <v>19892</v>
      </c>
      <c r="L96" s="30"/>
      <c r="M96" s="30">
        <f>'CE-Separate'!G28</f>
        <v>19892</v>
      </c>
      <c r="N96" s="30"/>
      <c r="O96" s="30">
        <f>'CE-Separate'!G16</f>
        <v>394</v>
      </c>
    </row>
    <row r="97" spans="1:15" ht="21" customHeight="1">
      <c r="A97" s="15" t="s">
        <v>41</v>
      </c>
      <c r="B97" s="28"/>
      <c r="C97" s="29"/>
      <c r="D97" s="28"/>
      <c r="E97" s="42">
        <f>'CE-Conso'!H34</f>
        <v>624174</v>
      </c>
      <c r="F97" s="30"/>
      <c r="G97" s="42">
        <f>'CE-Conso'!H30</f>
        <v>572352</v>
      </c>
      <c r="H97" s="30"/>
      <c r="I97" s="42">
        <f>'CE-Conso'!H18</f>
        <v>590927</v>
      </c>
      <c r="J97" s="30"/>
      <c r="K97" s="42">
        <f>'CE-Separate'!I32</f>
        <v>380719</v>
      </c>
      <c r="L97" s="30"/>
      <c r="M97" s="42">
        <f>'CE-Separate'!I28</f>
        <v>356172</v>
      </c>
      <c r="N97" s="30"/>
      <c r="O97" s="42">
        <f>'CE-Separate'!I16</f>
        <v>389272</v>
      </c>
    </row>
    <row r="98" spans="1:15" ht="21" customHeight="1">
      <c r="A98" s="15" t="s">
        <v>85</v>
      </c>
      <c r="B98" s="28"/>
      <c r="C98" s="29"/>
      <c r="D98" s="28"/>
      <c r="E98" s="30">
        <f>SUM(E94:E97)</f>
        <v>944066</v>
      </c>
      <c r="F98" s="30"/>
      <c r="G98" s="30">
        <f>SUM(G94:G97)</f>
        <v>892244</v>
      </c>
      <c r="H98" s="30"/>
      <c r="I98" s="30">
        <f>SUM(I94:I97)</f>
        <v>891321</v>
      </c>
      <c r="J98" s="30"/>
      <c r="K98" s="30">
        <f>SUM(K94:K97)</f>
        <v>700611</v>
      </c>
      <c r="L98" s="30"/>
      <c r="M98" s="30">
        <f>SUM(M94:M97)</f>
        <v>676064</v>
      </c>
      <c r="N98" s="30"/>
      <c r="O98" s="30">
        <f>SUM(O94:O97)</f>
        <v>689666</v>
      </c>
    </row>
    <row r="99" spans="1:15" ht="21" customHeight="1">
      <c r="A99" s="15" t="s">
        <v>63</v>
      </c>
      <c r="B99" s="28"/>
      <c r="C99" s="29"/>
      <c r="D99" s="28"/>
      <c r="E99" s="30">
        <f>'CE-Conso'!L34</f>
        <v>19676</v>
      </c>
      <c r="F99" s="30"/>
      <c r="G99" s="30">
        <f>'CE-Conso'!L30</f>
        <v>18934</v>
      </c>
      <c r="H99" s="30"/>
      <c r="I99" s="30">
        <f>'CE-Conso'!L18</f>
        <v>17711</v>
      </c>
      <c r="J99" s="30"/>
      <c r="K99" s="30">
        <v>0</v>
      </c>
      <c r="L99" s="30"/>
      <c r="M99" s="30">
        <v>0</v>
      </c>
      <c r="N99" s="30"/>
      <c r="O99" s="30">
        <v>0</v>
      </c>
    </row>
    <row r="100" spans="1:15" ht="21" customHeight="1">
      <c r="A100" s="16" t="s">
        <v>42</v>
      </c>
      <c r="B100" s="28"/>
      <c r="C100" s="28"/>
      <c r="D100" s="28"/>
      <c r="E100" s="35">
        <f>E98+E99</f>
        <v>963742</v>
      </c>
      <c r="F100" s="30"/>
      <c r="G100" s="35">
        <f>G98+G99</f>
        <v>911178</v>
      </c>
      <c r="H100" s="30"/>
      <c r="I100" s="35">
        <f>I98+I99</f>
        <v>909032</v>
      </c>
      <c r="J100" s="30"/>
      <c r="K100" s="35">
        <f>K98+K99</f>
        <v>700611</v>
      </c>
      <c r="L100" s="30"/>
      <c r="M100" s="35">
        <f>M98+M99</f>
        <v>676064</v>
      </c>
      <c r="N100" s="30"/>
      <c r="O100" s="35">
        <f>O98+O99</f>
        <v>689666</v>
      </c>
    </row>
    <row r="101" spans="1:15" ht="21" customHeight="1" thickBot="1">
      <c r="A101" s="16" t="s">
        <v>43</v>
      </c>
      <c r="B101" s="28"/>
      <c r="C101" s="28"/>
      <c r="D101" s="28"/>
      <c r="E101" s="43">
        <f>E70+E100</f>
        <v>2246556</v>
      </c>
      <c r="F101" s="30"/>
      <c r="G101" s="43">
        <f>G70+G100</f>
        <v>2215865</v>
      </c>
      <c r="H101" s="30"/>
      <c r="I101" s="43">
        <f>I70+I100</f>
        <v>2304845</v>
      </c>
      <c r="J101" s="30"/>
      <c r="K101" s="43">
        <f>K70+K100</f>
        <v>1261200</v>
      </c>
      <c r="L101" s="30"/>
      <c r="M101" s="43">
        <f>M70+M100</f>
        <v>1238534</v>
      </c>
      <c r="N101" s="30"/>
      <c r="O101" s="43">
        <f>O70+O100</f>
        <v>1222076</v>
      </c>
    </row>
    <row r="102" spans="1:15" ht="21" customHeight="1" thickTop="1">
      <c r="A102" s="28"/>
      <c r="B102" s="28"/>
      <c r="C102" s="28"/>
      <c r="D102" s="28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</row>
    <row r="103" spans="1:15" ht="21" customHeight="1">
      <c r="A103" s="28"/>
      <c r="B103" s="28"/>
      <c r="C103" s="28"/>
      <c r="D103" s="28"/>
      <c r="E103" s="30"/>
      <c r="F103" s="30"/>
      <c r="G103" s="30"/>
      <c r="H103" s="30"/>
      <c r="I103" s="30"/>
      <c r="J103" s="30"/>
    </row>
    <row r="104" spans="1:15" ht="21" customHeight="1">
      <c r="A104" s="15" t="s">
        <v>17</v>
      </c>
      <c r="B104" s="28"/>
      <c r="C104" s="28"/>
      <c r="D104" s="28"/>
      <c r="E104" s="28"/>
      <c r="F104" s="28"/>
      <c r="G104" s="28"/>
      <c r="H104" s="28"/>
      <c r="I104" s="28"/>
      <c r="J104" s="28"/>
    </row>
    <row r="105" spans="1:15" ht="21" customHeight="1">
      <c r="A105" s="28"/>
      <c r="B105" s="28"/>
      <c r="C105" s="28"/>
      <c r="D105" s="28"/>
      <c r="E105" s="28"/>
      <c r="F105" s="28"/>
      <c r="G105" s="28"/>
      <c r="H105" s="28"/>
      <c r="I105" s="28"/>
      <c r="J105" s="28"/>
    </row>
    <row r="106" spans="1:15" ht="21" customHeight="1">
      <c r="A106" s="44"/>
      <c r="B106" s="28"/>
      <c r="C106" s="28"/>
      <c r="J106" s="28"/>
    </row>
    <row r="107" spans="1:15" ht="21" customHeight="1">
      <c r="A107" s="28"/>
      <c r="B107" s="28"/>
      <c r="C107" s="28"/>
      <c r="J107" s="28"/>
    </row>
    <row r="108" spans="1:15" ht="21" customHeight="1">
      <c r="A108" s="28"/>
      <c r="B108" s="15" t="s">
        <v>18</v>
      </c>
      <c r="C108" s="28"/>
      <c r="J108" s="28"/>
    </row>
    <row r="109" spans="1:15" ht="21" customHeight="1">
      <c r="A109" s="44"/>
      <c r="B109" s="28"/>
      <c r="C109" s="28"/>
      <c r="J109" s="28"/>
    </row>
  </sheetData>
  <mergeCells count="6">
    <mergeCell ref="K5:O5"/>
    <mergeCell ref="E5:I5"/>
    <mergeCell ref="E44:I44"/>
    <mergeCell ref="K44:O44"/>
    <mergeCell ref="E83:I83"/>
    <mergeCell ref="K83:O83"/>
  </mergeCells>
  <phoneticPr fontId="15" type="noConversion"/>
  <printOptions horizontalCentered="1"/>
  <pageMargins left="0.98425196850393704" right="0" top="0.78740157480314965" bottom="0.19685039370078741" header="0.19685039370078741" footer="0.19685039370078741"/>
  <pageSetup paperSize="9" scale="75" fitToHeight="0" orientation="portrait" r:id="rId1"/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7"/>
  <sheetViews>
    <sheetView showGridLines="0" view="pageBreakPreview" zoomScaleNormal="115" zoomScaleSheetLayoutView="100" workbookViewId="0"/>
  </sheetViews>
  <sheetFormatPr defaultColWidth="9.28515625" defaultRowHeight="21" customHeight="1"/>
  <cols>
    <col min="1" max="1" width="41.7109375" style="15" customWidth="1"/>
    <col min="2" max="2" width="1.7109375" style="15" customWidth="1"/>
    <col min="3" max="3" width="5.7109375" style="15" customWidth="1"/>
    <col min="4" max="4" width="1.7109375" style="15" customWidth="1"/>
    <col min="5" max="5" width="12.7109375" style="15" customWidth="1"/>
    <col min="6" max="6" width="1.7109375" style="15" customWidth="1"/>
    <col min="7" max="7" width="12.7109375" style="15" customWidth="1"/>
    <col min="8" max="8" width="1.7109375" style="15" customWidth="1"/>
    <col min="9" max="9" width="12.7109375" style="15" customWidth="1"/>
    <col min="10" max="10" width="1.7109375" style="15" customWidth="1"/>
    <col min="11" max="11" width="12.7109375" style="15" customWidth="1"/>
    <col min="12" max="12" width="1.7109375" style="15" customWidth="1"/>
    <col min="13" max="16384" width="9.28515625" style="15"/>
  </cols>
  <sheetData>
    <row r="1" spans="1:11" ht="21" customHeight="1">
      <c r="A1" s="12"/>
      <c r="B1" s="13"/>
      <c r="C1" s="14"/>
      <c r="D1" s="13"/>
      <c r="E1" s="13"/>
      <c r="F1" s="13"/>
      <c r="G1" s="13"/>
      <c r="K1" s="45" t="s">
        <v>107</v>
      </c>
    </row>
    <row r="2" spans="1:11" ht="21" customHeight="1">
      <c r="A2" s="12" t="s">
        <v>151</v>
      </c>
      <c r="B2" s="13"/>
      <c r="C2" s="14"/>
      <c r="D2" s="13"/>
      <c r="E2" s="13"/>
      <c r="F2" s="13"/>
      <c r="G2" s="13"/>
    </row>
    <row r="3" spans="1:11" ht="21" customHeight="1">
      <c r="A3" s="16" t="s">
        <v>123</v>
      </c>
      <c r="B3" s="13"/>
      <c r="C3" s="14"/>
      <c r="D3" s="13"/>
      <c r="E3" s="17"/>
      <c r="F3" s="13"/>
      <c r="G3" s="17"/>
    </row>
    <row r="4" spans="1:11" ht="21" customHeight="1">
      <c r="A4" s="48" t="s">
        <v>178</v>
      </c>
      <c r="B4" s="13"/>
      <c r="C4" s="14"/>
      <c r="D4" s="13"/>
      <c r="E4" s="17"/>
      <c r="F4" s="13"/>
      <c r="G4" s="17"/>
    </row>
    <row r="5" spans="1:11" ht="21" customHeight="1">
      <c r="B5" s="13"/>
      <c r="C5" s="14"/>
      <c r="D5" s="13"/>
      <c r="E5" s="19"/>
      <c r="F5" s="13"/>
      <c r="G5" s="19"/>
      <c r="I5" s="19"/>
      <c r="J5" s="13"/>
      <c r="K5" s="19" t="s">
        <v>146</v>
      </c>
    </row>
    <row r="6" spans="1:11" ht="21" customHeight="1">
      <c r="B6" s="13"/>
      <c r="C6" s="14"/>
      <c r="D6" s="13"/>
      <c r="E6" s="98" t="s">
        <v>58</v>
      </c>
      <c r="F6" s="98"/>
      <c r="G6" s="98"/>
      <c r="H6" s="13"/>
      <c r="I6" s="97" t="s">
        <v>59</v>
      </c>
      <c r="J6" s="97"/>
      <c r="K6" s="97"/>
    </row>
    <row r="7" spans="1:11" ht="21" customHeight="1">
      <c r="A7" s="28"/>
      <c r="B7" s="52"/>
      <c r="C7" s="22" t="s">
        <v>16</v>
      </c>
      <c r="D7" s="52"/>
      <c r="E7" s="51">
        <v>2024</v>
      </c>
      <c r="F7" s="52"/>
      <c r="G7" s="51">
        <v>2023</v>
      </c>
      <c r="I7" s="51">
        <v>2024</v>
      </c>
      <c r="J7" s="52"/>
      <c r="K7" s="51">
        <v>2023</v>
      </c>
    </row>
    <row r="8" spans="1:11" ht="21" customHeight="1">
      <c r="A8" s="28"/>
      <c r="B8" s="52"/>
      <c r="C8" s="22"/>
      <c r="D8" s="52"/>
      <c r="E8" s="51"/>
      <c r="F8" s="52"/>
      <c r="G8" s="27" t="s">
        <v>169</v>
      </c>
      <c r="I8" s="51"/>
      <c r="J8" s="52"/>
      <c r="K8" s="27" t="s">
        <v>169</v>
      </c>
    </row>
    <row r="9" spans="1:11" ht="21" customHeight="1">
      <c r="A9" s="39" t="s">
        <v>103</v>
      </c>
      <c r="B9" s="52"/>
      <c r="C9" s="76"/>
      <c r="D9" s="52"/>
      <c r="E9" s="51"/>
      <c r="F9" s="52"/>
      <c r="G9" s="25"/>
      <c r="I9" s="51"/>
      <c r="J9" s="52"/>
      <c r="K9" s="27"/>
    </row>
    <row r="10" spans="1:11" ht="21" customHeight="1">
      <c r="A10" s="16" t="s">
        <v>44</v>
      </c>
      <c r="B10" s="52"/>
      <c r="C10" s="76"/>
      <c r="D10" s="77"/>
      <c r="E10" s="78"/>
      <c r="F10" s="77"/>
      <c r="G10" s="78"/>
      <c r="I10" s="78"/>
      <c r="J10" s="77"/>
      <c r="K10" s="78"/>
    </row>
    <row r="11" spans="1:11" ht="21" customHeight="1">
      <c r="A11" s="15" t="s">
        <v>140</v>
      </c>
      <c r="B11" s="28"/>
      <c r="C11" s="29">
        <v>11</v>
      </c>
      <c r="D11" s="32"/>
      <c r="E11" s="11">
        <v>699727</v>
      </c>
      <c r="F11" s="29"/>
      <c r="G11" s="8">
        <v>821260</v>
      </c>
      <c r="H11" s="29"/>
      <c r="I11" s="8">
        <v>256665</v>
      </c>
      <c r="J11" s="29"/>
      <c r="K11" s="8">
        <v>303901</v>
      </c>
    </row>
    <row r="12" spans="1:11" ht="21" customHeight="1">
      <c r="A12" s="15" t="s">
        <v>131</v>
      </c>
      <c r="B12" s="28"/>
      <c r="C12" s="29"/>
      <c r="D12" s="32"/>
      <c r="E12" s="79">
        <v>0</v>
      </c>
      <c r="F12" s="29"/>
      <c r="G12" s="8">
        <v>0</v>
      </c>
      <c r="H12" s="29"/>
      <c r="I12" s="8">
        <v>2778</v>
      </c>
      <c r="J12" s="29"/>
      <c r="K12" s="8">
        <v>2778</v>
      </c>
    </row>
    <row r="13" spans="1:11" ht="21" customHeight="1">
      <c r="A13" s="15" t="s">
        <v>45</v>
      </c>
      <c r="B13" s="28"/>
      <c r="C13" s="29"/>
      <c r="D13" s="32"/>
      <c r="E13" s="11">
        <v>496</v>
      </c>
      <c r="F13" s="29"/>
      <c r="G13" s="8">
        <v>385</v>
      </c>
      <c r="H13" s="29"/>
      <c r="I13" s="8">
        <v>403</v>
      </c>
      <c r="J13" s="29"/>
      <c r="K13" s="8">
        <v>0</v>
      </c>
    </row>
    <row r="14" spans="1:11" ht="21" customHeight="1">
      <c r="A14" s="16" t="s">
        <v>46</v>
      </c>
      <c r="B14" s="28"/>
      <c r="C14" s="28"/>
      <c r="D14" s="32"/>
      <c r="E14" s="35">
        <f>SUM(E11:E13)</f>
        <v>700223</v>
      </c>
      <c r="F14" s="28"/>
      <c r="G14" s="35">
        <f>SUM(G11:G13)</f>
        <v>821645</v>
      </c>
      <c r="H14" s="28"/>
      <c r="I14" s="35">
        <f>SUM(I11:I13)</f>
        <v>259846</v>
      </c>
      <c r="J14" s="28"/>
      <c r="K14" s="35">
        <f>SUM(K11:K13)</f>
        <v>306679</v>
      </c>
    </row>
    <row r="15" spans="1:11" ht="21" customHeight="1">
      <c r="A15" s="16" t="s">
        <v>47</v>
      </c>
      <c r="B15" s="28"/>
      <c r="C15" s="29"/>
      <c r="D15" s="32"/>
      <c r="E15" s="30"/>
      <c r="F15" s="29"/>
      <c r="G15" s="30"/>
      <c r="H15" s="29"/>
      <c r="I15" s="30"/>
      <c r="J15" s="29"/>
      <c r="K15" s="30"/>
    </row>
    <row r="16" spans="1:11" ht="21" customHeight="1">
      <c r="A16" s="15" t="s">
        <v>48</v>
      </c>
      <c r="B16" s="28"/>
      <c r="C16" s="28"/>
      <c r="D16" s="30"/>
      <c r="E16" s="80">
        <v>641669</v>
      </c>
      <c r="F16" s="28"/>
      <c r="G16" s="30">
        <v>705581</v>
      </c>
      <c r="H16" s="28"/>
      <c r="I16" s="30">
        <v>238531</v>
      </c>
      <c r="J16" s="28"/>
      <c r="K16" s="30">
        <v>275379</v>
      </c>
    </row>
    <row r="17" spans="1:11" ht="21" customHeight="1">
      <c r="A17" s="15" t="s">
        <v>118</v>
      </c>
      <c r="B17" s="28"/>
      <c r="C17" s="28"/>
      <c r="D17" s="30"/>
      <c r="E17" s="80">
        <v>9364</v>
      </c>
      <c r="F17" s="28"/>
      <c r="G17" s="30">
        <v>7277</v>
      </c>
      <c r="H17" s="28"/>
      <c r="I17" s="30">
        <v>3153</v>
      </c>
      <c r="J17" s="28"/>
      <c r="K17" s="30">
        <v>2793</v>
      </c>
    </row>
    <row r="18" spans="1:11" ht="21" customHeight="1">
      <c r="A18" s="15" t="s">
        <v>49</v>
      </c>
      <c r="B18" s="28"/>
      <c r="C18" s="28"/>
      <c r="D18" s="30"/>
      <c r="E18" s="80">
        <v>29744</v>
      </c>
      <c r="F18" s="28"/>
      <c r="G18" s="30">
        <v>29719</v>
      </c>
      <c r="H18" s="28"/>
      <c r="I18" s="30">
        <v>11864</v>
      </c>
      <c r="J18" s="28"/>
      <c r="K18" s="30">
        <v>11235</v>
      </c>
    </row>
    <row r="19" spans="1:11" ht="21" customHeight="1">
      <c r="A19" s="16" t="s">
        <v>50</v>
      </c>
      <c r="B19" s="28"/>
      <c r="C19" s="28"/>
      <c r="D19" s="32"/>
      <c r="E19" s="35">
        <f>SUM(E16:E18)</f>
        <v>680777</v>
      </c>
      <c r="F19" s="28"/>
      <c r="G19" s="35">
        <f>SUM(G16:G18)</f>
        <v>742577</v>
      </c>
      <c r="H19" s="28"/>
      <c r="I19" s="35">
        <f>SUM(I16:I18)</f>
        <v>253548</v>
      </c>
      <c r="J19" s="28"/>
      <c r="K19" s="35">
        <f>SUM(K16:K18)</f>
        <v>289407</v>
      </c>
    </row>
    <row r="20" spans="1:11" ht="21" customHeight="1">
      <c r="A20" s="16" t="s">
        <v>187</v>
      </c>
      <c r="B20" s="28"/>
      <c r="C20" s="28"/>
      <c r="D20" s="32"/>
      <c r="E20" s="30">
        <f>SUM(E14-E19)</f>
        <v>19446</v>
      </c>
      <c r="F20" s="28"/>
      <c r="G20" s="30">
        <f>SUM(G14-G19)</f>
        <v>79068</v>
      </c>
      <c r="H20" s="28"/>
      <c r="I20" s="30">
        <f>SUM(I14-I19)</f>
        <v>6298</v>
      </c>
      <c r="J20" s="28"/>
      <c r="K20" s="30">
        <f>SUM(K14-K19)</f>
        <v>17272</v>
      </c>
    </row>
    <row r="21" spans="1:11" ht="21" customHeight="1">
      <c r="A21" s="15" t="s">
        <v>141</v>
      </c>
      <c r="B21" s="28"/>
      <c r="C21" s="29"/>
      <c r="D21" s="32"/>
      <c r="E21" s="11">
        <v>35</v>
      </c>
      <c r="F21" s="29"/>
      <c r="G21" s="8">
        <v>44</v>
      </c>
      <c r="H21" s="29"/>
      <c r="I21" s="30">
        <v>3393</v>
      </c>
      <c r="J21" s="29"/>
      <c r="K21" s="8">
        <v>2952</v>
      </c>
    </row>
    <row r="22" spans="1:11" ht="21" customHeight="1">
      <c r="A22" s="15" t="s">
        <v>51</v>
      </c>
      <c r="B22" s="28"/>
      <c r="C22" s="28"/>
      <c r="D22" s="30"/>
      <c r="E22" s="96">
        <v>-11861</v>
      </c>
      <c r="F22" s="28"/>
      <c r="G22" s="42">
        <v>-11154</v>
      </c>
      <c r="H22" s="28"/>
      <c r="I22" s="42">
        <v>-5847</v>
      </c>
      <c r="J22" s="28"/>
      <c r="K22" s="42">
        <v>-4251</v>
      </c>
    </row>
    <row r="23" spans="1:11" ht="21" customHeight="1">
      <c r="A23" s="16" t="s">
        <v>188</v>
      </c>
      <c r="B23" s="28"/>
      <c r="C23" s="28"/>
      <c r="D23" s="32"/>
      <c r="E23" s="30">
        <f>SUM(E20:E22)</f>
        <v>7620</v>
      </c>
      <c r="F23" s="28"/>
      <c r="G23" s="30">
        <f>SUM(G20:G22)</f>
        <v>67958</v>
      </c>
      <c r="H23" s="28"/>
      <c r="I23" s="30">
        <f>SUM(I20:I22)</f>
        <v>3844</v>
      </c>
      <c r="J23" s="28"/>
      <c r="K23" s="30">
        <f>SUM(K20:K22)</f>
        <v>15973</v>
      </c>
    </row>
    <row r="24" spans="1:11" ht="21" customHeight="1">
      <c r="A24" s="15" t="s">
        <v>159</v>
      </c>
      <c r="B24" s="28"/>
      <c r="C24" s="29">
        <v>12</v>
      </c>
      <c r="D24" s="30"/>
      <c r="E24" s="80">
        <v>-928</v>
      </c>
      <c r="F24" s="29"/>
      <c r="G24" s="42">
        <v>-14014</v>
      </c>
      <c r="H24" s="29"/>
      <c r="I24" s="42">
        <v>-376</v>
      </c>
      <c r="J24" s="29"/>
      <c r="K24" s="42">
        <v>-3321</v>
      </c>
    </row>
    <row r="25" spans="1:11" ht="21" customHeight="1">
      <c r="A25" s="16" t="s">
        <v>189</v>
      </c>
      <c r="B25" s="28"/>
      <c r="C25" s="19"/>
      <c r="D25" s="32"/>
      <c r="E25" s="35">
        <f>SUM(E23:E24)</f>
        <v>6692</v>
      </c>
      <c r="F25" s="19"/>
      <c r="G25" s="35">
        <f>SUM(G23:G24)</f>
        <v>53944</v>
      </c>
      <c r="H25" s="19"/>
      <c r="I25" s="35">
        <f>SUM(I23:I24)</f>
        <v>3468</v>
      </c>
      <c r="J25" s="19"/>
      <c r="K25" s="35">
        <f>SUM(K23:K24)</f>
        <v>12652</v>
      </c>
    </row>
    <row r="26" spans="1:11" ht="21" customHeight="1">
      <c r="A26" s="16"/>
      <c r="B26" s="28"/>
      <c r="C26" s="19"/>
      <c r="D26" s="32"/>
      <c r="E26" s="9"/>
      <c r="F26" s="32"/>
      <c r="G26" s="9"/>
      <c r="I26" s="9"/>
      <c r="J26" s="32"/>
      <c r="K26" s="9"/>
    </row>
    <row r="27" spans="1:11" ht="21" customHeight="1">
      <c r="A27" s="81" t="s">
        <v>113</v>
      </c>
      <c r="B27" s="28"/>
      <c r="C27" s="19"/>
      <c r="D27" s="32"/>
      <c r="E27" s="30"/>
      <c r="F27" s="32"/>
      <c r="G27" s="30"/>
      <c r="I27" s="30"/>
      <c r="J27" s="32"/>
      <c r="K27" s="30"/>
    </row>
    <row r="28" spans="1:11" ht="21" customHeight="1">
      <c r="A28" s="16" t="s">
        <v>110</v>
      </c>
      <c r="B28" s="28"/>
      <c r="C28" s="19"/>
      <c r="D28" s="32"/>
      <c r="E28" s="82">
        <v>0</v>
      </c>
      <c r="F28" s="83"/>
      <c r="G28" s="82">
        <v>0</v>
      </c>
      <c r="H28" s="84"/>
      <c r="I28" s="82">
        <v>0</v>
      </c>
      <c r="J28" s="85"/>
      <c r="K28" s="82">
        <v>0</v>
      </c>
    </row>
    <row r="29" spans="1:11" ht="21" customHeight="1">
      <c r="A29" s="12"/>
      <c r="B29" s="28"/>
      <c r="C29" s="19"/>
      <c r="D29" s="32"/>
      <c r="E29" s="30"/>
      <c r="F29" s="32"/>
      <c r="G29" s="30"/>
      <c r="I29" s="30"/>
      <c r="J29" s="32"/>
      <c r="K29" s="30"/>
    </row>
    <row r="30" spans="1:11" ht="21" customHeight="1" thickBot="1">
      <c r="A30" s="12" t="s">
        <v>111</v>
      </c>
      <c r="B30" s="28"/>
      <c r="C30" s="19"/>
      <c r="D30" s="32"/>
      <c r="E30" s="86">
        <f>E25+E28</f>
        <v>6692</v>
      </c>
      <c r="F30" s="32"/>
      <c r="G30" s="86">
        <f>G25+G28</f>
        <v>53944</v>
      </c>
      <c r="I30" s="86">
        <f>I25+I28</f>
        <v>3468</v>
      </c>
      <c r="J30" s="32"/>
      <c r="K30" s="86">
        <f>K25+K28</f>
        <v>12652</v>
      </c>
    </row>
    <row r="31" spans="1:11" ht="21" customHeight="1" thickTop="1">
      <c r="B31" s="28"/>
      <c r="C31" s="19"/>
      <c r="D31" s="19"/>
      <c r="E31" s="62"/>
      <c r="F31" s="87"/>
      <c r="G31" s="62"/>
      <c r="H31" s="87"/>
      <c r="I31" s="62"/>
      <c r="J31" s="88"/>
      <c r="K31" s="62"/>
    </row>
    <row r="32" spans="1:11" ht="21" customHeight="1">
      <c r="A32" s="56" t="s">
        <v>17</v>
      </c>
      <c r="B32" s="28"/>
      <c r="C32" s="19"/>
      <c r="D32" s="19"/>
      <c r="E32" s="62"/>
      <c r="F32" s="87"/>
      <c r="G32" s="62"/>
      <c r="H32" s="87"/>
      <c r="I32" s="62"/>
      <c r="J32" s="88"/>
      <c r="K32" s="62"/>
    </row>
    <row r="33" spans="1:11" ht="21" customHeight="1">
      <c r="A33" s="56"/>
      <c r="B33" s="28"/>
      <c r="C33" s="19"/>
      <c r="D33" s="19"/>
      <c r="E33" s="62"/>
      <c r="F33" s="87"/>
      <c r="G33" s="62"/>
      <c r="H33" s="87"/>
      <c r="I33" s="62"/>
      <c r="J33" s="88"/>
      <c r="K33" s="62"/>
    </row>
    <row r="34" spans="1:11" ht="21" customHeight="1">
      <c r="A34" s="56"/>
      <c r="B34" s="28"/>
      <c r="C34" s="19"/>
      <c r="D34" s="19"/>
      <c r="E34" s="62"/>
      <c r="F34" s="87"/>
      <c r="G34" s="62"/>
      <c r="H34" s="87"/>
      <c r="I34" s="62"/>
      <c r="J34" s="88"/>
      <c r="K34" s="62"/>
    </row>
    <row r="35" spans="1:11" ht="21" customHeight="1">
      <c r="A35" s="56"/>
      <c r="B35" s="28"/>
      <c r="C35" s="19"/>
      <c r="D35" s="19"/>
      <c r="E35" s="62"/>
      <c r="F35" s="87"/>
      <c r="G35" s="62"/>
      <c r="H35" s="87"/>
      <c r="I35" s="62"/>
      <c r="J35" s="88"/>
      <c r="K35" s="62"/>
    </row>
    <row r="36" spans="1:11" ht="21" customHeight="1">
      <c r="A36" s="56"/>
      <c r="B36" s="28"/>
      <c r="C36" s="19"/>
      <c r="D36" s="19"/>
      <c r="E36" s="62"/>
      <c r="F36" s="87"/>
      <c r="G36" s="62"/>
      <c r="H36" s="87"/>
      <c r="I36" s="62"/>
      <c r="J36" s="88"/>
      <c r="K36" s="62"/>
    </row>
    <row r="37" spans="1:11" ht="21" customHeight="1">
      <c r="A37" s="12"/>
      <c r="B37" s="13"/>
      <c r="C37" s="14"/>
      <c r="D37" s="13"/>
      <c r="E37" s="13"/>
      <c r="F37" s="13"/>
      <c r="G37" s="13"/>
      <c r="K37" s="45" t="s">
        <v>107</v>
      </c>
    </row>
    <row r="38" spans="1:11" ht="21" customHeight="1">
      <c r="A38" s="12" t="s">
        <v>151</v>
      </c>
      <c r="B38" s="13"/>
      <c r="C38" s="14"/>
      <c r="D38" s="13"/>
      <c r="E38" s="13"/>
      <c r="F38" s="13"/>
      <c r="G38" s="13"/>
    </row>
    <row r="39" spans="1:11" ht="21" customHeight="1">
      <c r="A39" s="16" t="s">
        <v>124</v>
      </c>
      <c r="B39" s="13"/>
      <c r="C39" s="14"/>
      <c r="D39" s="13"/>
      <c r="E39" s="17"/>
      <c r="F39" s="13"/>
      <c r="G39" s="17"/>
    </row>
    <row r="40" spans="1:11" ht="21" customHeight="1">
      <c r="A40" s="48" t="s">
        <v>178</v>
      </c>
      <c r="B40" s="13"/>
      <c r="C40" s="14"/>
      <c r="D40" s="13"/>
      <c r="E40" s="17"/>
      <c r="F40" s="13"/>
      <c r="G40" s="17"/>
    </row>
    <row r="41" spans="1:11" ht="21" customHeight="1">
      <c r="B41" s="13"/>
      <c r="C41" s="14"/>
      <c r="D41" s="13"/>
      <c r="E41" s="19"/>
      <c r="F41" s="13"/>
      <c r="G41" s="19"/>
      <c r="I41" s="19"/>
      <c r="J41" s="13"/>
      <c r="K41" s="19" t="s">
        <v>146</v>
      </c>
    </row>
    <row r="42" spans="1:11" ht="21" customHeight="1">
      <c r="B42" s="13"/>
      <c r="C42" s="14"/>
      <c r="D42" s="13"/>
      <c r="E42" s="98" t="s">
        <v>58</v>
      </c>
      <c r="F42" s="98"/>
      <c r="G42" s="98"/>
      <c r="H42" s="13"/>
      <c r="I42" s="97" t="s">
        <v>59</v>
      </c>
      <c r="J42" s="97"/>
      <c r="K42" s="97"/>
    </row>
    <row r="43" spans="1:11" ht="21" customHeight="1">
      <c r="A43" s="28"/>
      <c r="B43" s="52"/>
      <c r="C43" s="22" t="s">
        <v>16</v>
      </c>
      <c r="D43" s="52"/>
      <c r="E43" s="51">
        <v>2024</v>
      </c>
      <c r="F43" s="52"/>
      <c r="G43" s="51">
        <v>2023</v>
      </c>
      <c r="I43" s="51">
        <v>2024</v>
      </c>
      <c r="J43" s="52"/>
      <c r="K43" s="51">
        <v>2023</v>
      </c>
    </row>
    <row r="44" spans="1:11" ht="21" customHeight="1">
      <c r="A44" s="28"/>
      <c r="B44" s="52"/>
      <c r="C44" s="22"/>
      <c r="D44" s="52"/>
      <c r="E44" s="51"/>
      <c r="F44" s="52"/>
      <c r="G44" s="27" t="s">
        <v>169</v>
      </c>
      <c r="I44" s="51"/>
      <c r="J44" s="52"/>
      <c r="K44" s="27" t="s">
        <v>169</v>
      </c>
    </row>
    <row r="45" spans="1:11" ht="21" customHeight="1">
      <c r="A45" s="16" t="s">
        <v>190</v>
      </c>
      <c r="B45" s="28"/>
      <c r="C45" s="19"/>
      <c r="D45" s="19"/>
      <c r="E45" s="19"/>
      <c r="F45" s="19"/>
      <c r="G45" s="19"/>
      <c r="H45" s="32"/>
      <c r="I45" s="30"/>
      <c r="J45" s="32"/>
      <c r="K45" s="30"/>
    </row>
    <row r="46" spans="1:11" ht="21" customHeight="1" thickBot="1">
      <c r="A46" s="15" t="s">
        <v>62</v>
      </c>
      <c r="B46" s="28"/>
      <c r="C46" s="19"/>
      <c r="D46" s="19"/>
      <c r="E46" s="30">
        <f>E48-E47</f>
        <v>6628</v>
      </c>
      <c r="F46" s="50"/>
      <c r="G46" s="30">
        <f>G48-G47</f>
        <v>52683</v>
      </c>
      <c r="H46" s="50"/>
      <c r="I46" s="89">
        <f>I25</f>
        <v>3468</v>
      </c>
      <c r="J46" s="62"/>
      <c r="K46" s="89">
        <f>K25</f>
        <v>12652</v>
      </c>
    </row>
    <row r="47" spans="1:11" ht="21" customHeight="1" thickTop="1">
      <c r="A47" s="15" t="s">
        <v>63</v>
      </c>
      <c r="B47" s="28"/>
      <c r="C47" s="19"/>
      <c r="D47" s="19"/>
      <c r="E47" s="30">
        <v>64</v>
      </c>
      <c r="F47" s="50"/>
      <c r="G47" s="30">
        <v>1261</v>
      </c>
      <c r="H47" s="50"/>
      <c r="I47" s="62"/>
      <c r="J47" s="62"/>
      <c r="K47" s="62"/>
    </row>
    <row r="48" spans="1:11" ht="21" customHeight="1" thickBot="1">
      <c r="B48" s="28"/>
      <c r="C48" s="19"/>
      <c r="D48" s="19"/>
      <c r="E48" s="43">
        <f>E25</f>
        <v>6692</v>
      </c>
      <c r="F48" s="54"/>
      <c r="G48" s="43">
        <f>G25</f>
        <v>53944</v>
      </c>
      <c r="H48" s="54"/>
      <c r="I48" s="54"/>
      <c r="J48" s="54"/>
      <c r="K48" s="54"/>
    </row>
    <row r="49" spans="1:11" ht="21" customHeight="1" thickTop="1">
      <c r="A49" s="16" t="s">
        <v>136</v>
      </c>
      <c r="B49" s="28"/>
      <c r="C49" s="85"/>
      <c r="D49" s="90"/>
      <c r="E49" s="85"/>
      <c r="F49" s="83"/>
      <c r="G49" s="85"/>
      <c r="H49" s="58"/>
      <c r="I49" s="91"/>
      <c r="J49" s="85"/>
      <c r="K49" s="85"/>
    </row>
    <row r="50" spans="1:11" ht="21" customHeight="1" thickBot="1">
      <c r="A50" s="15" t="s">
        <v>62</v>
      </c>
      <c r="B50" s="28"/>
      <c r="C50" s="85"/>
      <c r="D50" s="90"/>
      <c r="E50" s="30">
        <f>E52-E51</f>
        <v>6628</v>
      </c>
      <c r="F50" s="83"/>
      <c r="G50" s="30">
        <f>G52-G51</f>
        <v>52683</v>
      </c>
      <c r="H50" s="58"/>
      <c r="I50" s="86">
        <f>I30</f>
        <v>3468</v>
      </c>
      <c r="J50" s="85"/>
      <c r="K50" s="86">
        <f>K30</f>
        <v>12652</v>
      </c>
    </row>
    <row r="51" spans="1:11" ht="21" customHeight="1" thickTop="1">
      <c r="A51" s="15" t="s">
        <v>63</v>
      </c>
      <c r="B51" s="28"/>
      <c r="C51" s="85"/>
      <c r="D51" s="90"/>
      <c r="E51" s="30">
        <v>64</v>
      </c>
      <c r="F51" s="50"/>
      <c r="G51" s="30">
        <v>1261</v>
      </c>
      <c r="H51" s="58"/>
      <c r="I51" s="91"/>
      <c r="J51" s="85"/>
      <c r="K51" s="91"/>
    </row>
    <row r="52" spans="1:11" ht="21" customHeight="1" thickBot="1">
      <c r="A52" s="92"/>
      <c r="B52" s="28"/>
      <c r="C52" s="85"/>
      <c r="D52" s="90"/>
      <c r="E52" s="93">
        <f>E30</f>
        <v>6692</v>
      </c>
      <c r="F52" s="83"/>
      <c r="G52" s="93">
        <f>G30</f>
        <v>53944</v>
      </c>
      <c r="H52" s="58"/>
      <c r="J52" s="85"/>
    </row>
    <row r="53" spans="1:11" ht="21" customHeight="1" thickTop="1">
      <c r="A53" s="16" t="s">
        <v>191</v>
      </c>
      <c r="B53" s="28"/>
      <c r="C53" s="29">
        <v>14</v>
      </c>
      <c r="D53" s="19"/>
      <c r="E53" s="19"/>
      <c r="F53" s="19"/>
      <c r="G53" s="19"/>
      <c r="H53" s="32"/>
      <c r="I53" s="30"/>
      <c r="J53" s="32"/>
      <c r="K53" s="30"/>
    </row>
    <row r="54" spans="1:11" ht="21" customHeight="1" thickBot="1">
      <c r="A54" s="15" t="s">
        <v>192</v>
      </c>
      <c r="B54" s="28"/>
      <c r="C54" s="19"/>
      <c r="D54" s="19"/>
      <c r="E54" s="94">
        <f>E46/E56</f>
        <v>2.2093333333333333E-2</v>
      </c>
      <c r="F54" s="50"/>
      <c r="G54" s="94">
        <f>G46/G56</f>
        <v>0.17560999999999999</v>
      </c>
      <c r="H54" s="87"/>
      <c r="I54" s="94">
        <f>I46/I56</f>
        <v>1.1560000000000001E-2</v>
      </c>
      <c r="J54" s="88"/>
      <c r="K54" s="94">
        <f>K46/K56</f>
        <v>4.2173333333333334E-2</v>
      </c>
    </row>
    <row r="55" spans="1:11" ht="21" customHeight="1" thickTop="1">
      <c r="A55" s="28"/>
      <c r="B55" s="28"/>
      <c r="C55" s="19"/>
      <c r="D55" s="19"/>
      <c r="E55" s="19"/>
      <c r="F55" s="19"/>
      <c r="G55" s="19"/>
      <c r="H55" s="32"/>
      <c r="I55" s="30"/>
      <c r="J55" s="32"/>
      <c r="K55" s="30"/>
    </row>
    <row r="56" spans="1:11" ht="21" customHeight="1" thickBot="1">
      <c r="A56" s="15" t="s">
        <v>117</v>
      </c>
      <c r="B56" s="28"/>
      <c r="C56" s="19"/>
      <c r="D56" s="19"/>
      <c r="E56" s="95">
        <v>300000</v>
      </c>
      <c r="F56" s="87"/>
      <c r="G56" s="95">
        <v>300000</v>
      </c>
      <c r="H56" s="87"/>
      <c r="I56" s="95">
        <v>300000</v>
      </c>
      <c r="J56" s="88"/>
      <c r="K56" s="95">
        <v>300000</v>
      </c>
    </row>
    <row r="57" spans="1:11" ht="21" customHeight="1" thickTop="1">
      <c r="B57" s="28"/>
      <c r="C57" s="19"/>
      <c r="D57" s="19"/>
      <c r="E57" s="62"/>
      <c r="F57" s="87"/>
      <c r="G57" s="62"/>
      <c r="H57" s="87"/>
      <c r="I57" s="62"/>
      <c r="J57" s="88"/>
      <c r="K57" s="62"/>
    </row>
    <row r="58" spans="1:11" ht="21" customHeight="1">
      <c r="A58" s="56" t="s">
        <v>17</v>
      </c>
      <c r="B58" s="28"/>
      <c r="C58" s="19"/>
      <c r="D58" s="19"/>
      <c r="E58" s="62"/>
      <c r="F58" s="87"/>
      <c r="G58" s="62"/>
      <c r="H58" s="87"/>
      <c r="I58" s="62"/>
      <c r="J58" s="88"/>
      <c r="K58" s="62"/>
    </row>
    <row r="59" spans="1:11" ht="21" customHeight="1">
      <c r="A59" s="56"/>
      <c r="B59" s="28"/>
      <c r="C59" s="19"/>
      <c r="D59" s="19"/>
      <c r="E59" s="62"/>
      <c r="F59" s="87"/>
      <c r="G59" s="62"/>
      <c r="H59" s="87"/>
      <c r="I59" s="62"/>
      <c r="J59" s="88"/>
      <c r="K59" s="62"/>
    </row>
    <row r="60" spans="1:11" ht="21" customHeight="1">
      <c r="A60" s="56"/>
      <c r="B60" s="28"/>
      <c r="C60" s="19"/>
      <c r="D60" s="19"/>
      <c r="E60" s="62"/>
      <c r="F60" s="87"/>
      <c r="G60" s="62"/>
      <c r="H60" s="87"/>
      <c r="I60" s="62"/>
      <c r="J60" s="88"/>
      <c r="K60" s="62"/>
    </row>
    <row r="61" spans="1:11" ht="21" customHeight="1">
      <c r="A61" s="56"/>
      <c r="B61" s="28"/>
      <c r="C61" s="19"/>
      <c r="D61" s="19"/>
      <c r="E61" s="62"/>
      <c r="F61" s="87"/>
      <c r="G61" s="62"/>
      <c r="H61" s="87"/>
      <c r="I61" s="62"/>
      <c r="J61" s="88"/>
      <c r="K61" s="62"/>
    </row>
    <row r="62" spans="1:11" ht="21" customHeight="1">
      <c r="A62" s="56"/>
      <c r="B62" s="28"/>
      <c r="C62" s="19"/>
      <c r="D62" s="19"/>
      <c r="E62" s="62"/>
      <c r="F62" s="87"/>
      <c r="G62" s="62"/>
      <c r="H62" s="87"/>
      <c r="I62" s="62"/>
      <c r="J62" s="88"/>
      <c r="K62" s="62"/>
    </row>
    <row r="63" spans="1:11" ht="21" customHeight="1">
      <c r="A63" s="56"/>
      <c r="B63" s="28"/>
      <c r="C63" s="19"/>
      <c r="D63" s="19"/>
      <c r="E63" s="62"/>
      <c r="F63" s="87"/>
      <c r="G63" s="62"/>
      <c r="H63" s="87"/>
      <c r="I63" s="62"/>
      <c r="J63" s="88"/>
      <c r="K63" s="62"/>
    </row>
    <row r="64" spans="1:11" ht="21" customHeight="1">
      <c r="A64" s="56"/>
      <c r="B64" s="28"/>
      <c r="C64" s="19"/>
      <c r="D64" s="19"/>
      <c r="E64" s="62"/>
      <c r="F64" s="87"/>
      <c r="G64" s="62"/>
      <c r="H64" s="87"/>
      <c r="I64" s="62"/>
      <c r="J64" s="88"/>
      <c r="K64" s="62"/>
    </row>
    <row r="65" spans="1:11" ht="21" customHeight="1">
      <c r="A65" s="56"/>
      <c r="B65" s="28"/>
      <c r="C65" s="19"/>
      <c r="D65" s="19"/>
      <c r="E65" s="62"/>
      <c r="F65" s="87"/>
      <c r="G65" s="62"/>
      <c r="H65" s="87"/>
      <c r="I65" s="62"/>
      <c r="J65" s="88"/>
      <c r="K65" s="62"/>
    </row>
    <row r="66" spans="1:11" ht="21" customHeight="1">
      <c r="A66" s="56"/>
      <c r="B66" s="28"/>
      <c r="C66" s="19"/>
      <c r="D66" s="19"/>
      <c r="E66" s="62"/>
      <c r="F66" s="87"/>
      <c r="G66" s="62"/>
      <c r="H66" s="87"/>
      <c r="I66" s="62"/>
      <c r="J66" s="88"/>
      <c r="K66" s="62"/>
    </row>
    <row r="67" spans="1:11" ht="21" customHeight="1">
      <c r="A67" s="56"/>
      <c r="B67" s="28"/>
      <c r="C67" s="19"/>
      <c r="D67" s="19"/>
      <c r="E67" s="62"/>
      <c r="F67" s="87"/>
      <c r="G67" s="62"/>
      <c r="H67" s="87"/>
      <c r="I67" s="62"/>
      <c r="J67" s="88"/>
      <c r="K67" s="62"/>
    </row>
    <row r="68" spans="1:11" ht="21" customHeight="1">
      <c r="A68" s="56"/>
      <c r="B68" s="28"/>
      <c r="C68" s="19"/>
      <c r="D68" s="19"/>
      <c r="E68" s="62"/>
      <c r="F68" s="87"/>
      <c r="G68" s="62"/>
      <c r="H68" s="87"/>
      <c r="I68" s="62"/>
      <c r="J68" s="88"/>
      <c r="K68" s="62"/>
    </row>
    <row r="69" spans="1:11" ht="21" customHeight="1">
      <c r="A69" s="56"/>
      <c r="B69" s="28"/>
      <c r="C69" s="19"/>
      <c r="D69" s="19"/>
      <c r="E69" s="62"/>
      <c r="F69" s="87"/>
      <c r="G69" s="62"/>
      <c r="H69" s="87"/>
      <c r="I69" s="62"/>
      <c r="J69" s="88"/>
      <c r="K69" s="62"/>
    </row>
    <row r="70" spans="1:11" ht="21" customHeight="1">
      <c r="A70" s="12"/>
      <c r="B70" s="13"/>
      <c r="C70" s="14"/>
      <c r="D70" s="13"/>
      <c r="E70" s="13"/>
      <c r="F70" s="13"/>
      <c r="G70" s="13"/>
      <c r="K70" s="45" t="s">
        <v>107</v>
      </c>
    </row>
    <row r="71" spans="1:11" ht="21" customHeight="1">
      <c r="A71" s="12" t="s">
        <v>151</v>
      </c>
      <c r="B71" s="13"/>
      <c r="C71" s="14"/>
      <c r="D71" s="13"/>
      <c r="E71" s="13"/>
      <c r="F71" s="13"/>
      <c r="G71" s="13"/>
    </row>
    <row r="72" spans="1:11" ht="21" customHeight="1">
      <c r="A72" s="16" t="s">
        <v>123</v>
      </c>
      <c r="B72" s="13"/>
      <c r="C72" s="14"/>
      <c r="D72" s="13"/>
      <c r="E72" s="17"/>
      <c r="F72" s="13"/>
      <c r="G72" s="17"/>
    </row>
    <row r="73" spans="1:11" ht="21" customHeight="1">
      <c r="A73" s="48" t="s">
        <v>181</v>
      </c>
      <c r="B73" s="13"/>
      <c r="C73" s="14"/>
      <c r="D73" s="13"/>
      <c r="E73" s="17"/>
      <c r="F73" s="13"/>
      <c r="G73" s="17"/>
    </row>
    <row r="74" spans="1:11" ht="21" customHeight="1">
      <c r="B74" s="13"/>
      <c r="C74" s="14"/>
      <c r="D74" s="13"/>
      <c r="E74" s="19"/>
      <c r="F74" s="13"/>
      <c r="G74" s="19"/>
      <c r="I74" s="19"/>
      <c r="J74" s="13"/>
      <c r="K74" s="19" t="s">
        <v>146</v>
      </c>
    </row>
    <row r="75" spans="1:11" ht="21" customHeight="1">
      <c r="B75" s="13"/>
      <c r="C75" s="14"/>
      <c r="D75" s="13"/>
      <c r="E75" s="98" t="s">
        <v>58</v>
      </c>
      <c r="F75" s="98"/>
      <c r="G75" s="98"/>
      <c r="H75" s="13"/>
      <c r="I75" s="97" t="s">
        <v>59</v>
      </c>
      <c r="J75" s="97"/>
      <c r="K75" s="97"/>
    </row>
    <row r="76" spans="1:11" ht="21" customHeight="1">
      <c r="A76" s="28"/>
      <c r="B76" s="52"/>
      <c r="C76" s="22" t="s">
        <v>16</v>
      </c>
      <c r="D76" s="52"/>
      <c r="E76" s="51">
        <v>2024</v>
      </c>
      <c r="F76" s="52"/>
      <c r="G76" s="51">
        <v>2023</v>
      </c>
      <c r="I76" s="51">
        <v>2024</v>
      </c>
      <c r="J76" s="52"/>
      <c r="K76" s="51">
        <v>2023</v>
      </c>
    </row>
    <row r="77" spans="1:11" ht="21" customHeight="1">
      <c r="A77" s="28"/>
      <c r="B77" s="52"/>
      <c r="C77" s="22"/>
      <c r="D77" s="52"/>
      <c r="E77" s="51"/>
      <c r="F77" s="52"/>
      <c r="G77" s="27" t="s">
        <v>169</v>
      </c>
      <c r="I77" s="51"/>
      <c r="J77" s="52"/>
      <c r="K77" s="27" t="s">
        <v>169</v>
      </c>
    </row>
    <row r="78" spans="1:11" ht="21" customHeight="1">
      <c r="A78" s="39" t="s">
        <v>103</v>
      </c>
      <c r="B78" s="52"/>
      <c r="C78" s="76"/>
      <c r="D78" s="52"/>
      <c r="E78" s="51"/>
      <c r="F78" s="52"/>
      <c r="G78" s="25"/>
      <c r="I78" s="51"/>
      <c r="J78" s="52"/>
      <c r="K78" s="27"/>
    </row>
    <row r="79" spans="1:11" ht="21" customHeight="1">
      <c r="A79" s="16" t="s">
        <v>44</v>
      </c>
      <c r="B79" s="52"/>
      <c r="C79" s="76"/>
      <c r="D79" s="77"/>
      <c r="E79" s="78"/>
      <c r="F79" s="77"/>
      <c r="G79" s="78"/>
      <c r="I79" s="78"/>
      <c r="J79" s="77"/>
      <c r="K79" s="78"/>
    </row>
    <row r="80" spans="1:11" ht="21" customHeight="1">
      <c r="A80" s="15" t="s">
        <v>140</v>
      </c>
      <c r="B80" s="28"/>
      <c r="C80" s="29">
        <v>11</v>
      </c>
      <c r="D80" s="32"/>
      <c r="E80" s="8">
        <v>2039414</v>
      </c>
      <c r="F80" s="29"/>
      <c r="G80" s="8">
        <v>2287867</v>
      </c>
      <c r="H80" s="29"/>
      <c r="I80" s="8">
        <v>774431</v>
      </c>
      <c r="J80" s="29"/>
      <c r="K80" s="8">
        <v>870129</v>
      </c>
    </row>
    <row r="81" spans="1:11" ht="21" customHeight="1">
      <c r="A81" s="15" t="s">
        <v>131</v>
      </c>
      <c r="B81" s="28"/>
      <c r="C81" s="29"/>
      <c r="D81" s="32"/>
      <c r="E81" s="8">
        <v>0</v>
      </c>
      <c r="F81" s="29"/>
      <c r="G81" s="8">
        <v>0</v>
      </c>
      <c r="H81" s="29"/>
      <c r="I81" s="8">
        <v>8334</v>
      </c>
      <c r="J81" s="29"/>
      <c r="K81" s="8">
        <v>8645</v>
      </c>
    </row>
    <row r="82" spans="1:11" ht="21" customHeight="1">
      <c r="A82" s="15" t="s">
        <v>45</v>
      </c>
      <c r="B82" s="28"/>
      <c r="C82" s="29"/>
      <c r="D82" s="32"/>
      <c r="E82" s="8">
        <v>810</v>
      </c>
      <c r="F82" s="29"/>
      <c r="G82" s="8">
        <v>1488</v>
      </c>
      <c r="H82" s="29"/>
      <c r="I82" s="8">
        <v>420</v>
      </c>
      <c r="J82" s="29"/>
      <c r="K82" s="8">
        <v>25</v>
      </c>
    </row>
    <row r="83" spans="1:11" ht="21" customHeight="1">
      <c r="A83" s="16" t="s">
        <v>46</v>
      </c>
      <c r="B83" s="28"/>
      <c r="C83" s="28"/>
      <c r="D83" s="32"/>
      <c r="E83" s="35">
        <f>SUM(E80:E82)</f>
        <v>2040224</v>
      </c>
      <c r="F83" s="28"/>
      <c r="G83" s="35">
        <f>SUM(G80:G82)</f>
        <v>2289355</v>
      </c>
      <c r="H83" s="28"/>
      <c r="I83" s="35">
        <f>SUM(I80:I82)</f>
        <v>783185</v>
      </c>
      <c r="J83" s="28"/>
      <c r="K83" s="35">
        <f>SUM(K80:K82)</f>
        <v>878799</v>
      </c>
    </row>
    <row r="84" spans="1:11" ht="21" customHeight="1">
      <c r="A84" s="16" t="s">
        <v>47</v>
      </c>
      <c r="B84" s="28"/>
      <c r="C84" s="29"/>
      <c r="D84" s="32"/>
      <c r="E84" s="30"/>
      <c r="F84" s="29"/>
      <c r="G84" s="30"/>
      <c r="H84" s="29"/>
      <c r="I84" s="30"/>
      <c r="J84" s="29"/>
      <c r="K84" s="30"/>
    </row>
    <row r="85" spans="1:11" ht="21" customHeight="1">
      <c r="A85" s="15" t="s">
        <v>48</v>
      </c>
      <c r="B85" s="28"/>
      <c r="C85" s="28"/>
      <c r="D85" s="30"/>
      <c r="E85" s="62">
        <v>1832789</v>
      </c>
      <c r="F85" s="28"/>
      <c r="G85" s="30">
        <v>2077749</v>
      </c>
      <c r="H85" s="28"/>
      <c r="I85" s="30">
        <v>703266</v>
      </c>
      <c r="J85" s="28"/>
      <c r="K85" s="30">
        <v>793980</v>
      </c>
    </row>
    <row r="86" spans="1:11" ht="21" customHeight="1">
      <c r="A86" s="15" t="s">
        <v>118</v>
      </c>
      <c r="B86" s="28"/>
      <c r="C86" s="28"/>
      <c r="D86" s="30"/>
      <c r="E86" s="62">
        <v>22389</v>
      </c>
      <c r="F86" s="28"/>
      <c r="G86" s="30">
        <v>26054</v>
      </c>
      <c r="H86" s="28"/>
      <c r="I86" s="30">
        <v>8829</v>
      </c>
      <c r="J86" s="28"/>
      <c r="K86" s="30">
        <v>13303</v>
      </c>
    </row>
    <row r="87" spans="1:11" ht="21" customHeight="1">
      <c r="A87" s="15" t="s">
        <v>49</v>
      </c>
      <c r="B87" s="28"/>
      <c r="C87" s="28"/>
      <c r="D87" s="30"/>
      <c r="E87" s="62">
        <v>85121</v>
      </c>
      <c r="F87" s="28"/>
      <c r="G87" s="30">
        <v>88487</v>
      </c>
      <c r="H87" s="28"/>
      <c r="I87" s="30">
        <v>33410</v>
      </c>
      <c r="J87" s="28"/>
      <c r="K87" s="30">
        <v>35414</v>
      </c>
    </row>
    <row r="88" spans="1:11" ht="21" customHeight="1">
      <c r="A88" s="16" t="s">
        <v>50</v>
      </c>
      <c r="B88" s="28"/>
      <c r="C88" s="28"/>
      <c r="D88" s="32"/>
      <c r="E88" s="35">
        <f>SUM(E85:E87)</f>
        <v>1940299</v>
      </c>
      <c r="F88" s="28"/>
      <c r="G88" s="35">
        <f>SUM(G85:G87)</f>
        <v>2192290</v>
      </c>
      <c r="H88" s="28"/>
      <c r="I88" s="35">
        <f>SUM(I85:I87)</f>
        <v>745505</v>
      </c>
      <c r="J88" s="28"/>
      <c r="K88" s="35">
        <f>SUM(K85:K87)</f>
        <v>842697</v>
      </c>
    </row>
    <row r="89" spans="1:11" ht="21" customHeight="1">
      <c r="A89" s="16" t="s">
        <v>145</v>
      </c>
      <c r="B89" s="28"/>
      <c r="C89" s="28"/>
      <c r="D89" s="32"/>
      <c r="E89" s="30">
        <f>SUM(E83-E88)</f>
        <v>99925</v>
      </c>
      <c r="F89" s="28"/>
      <c r="G89" s="30">
        <f>SUM(G83-G88)</f>
        <v>97065</v>
      </c>
      <c r="H89" s="28"/>
      <c r="I89" s="30">
        <f>SUM(I83-I88)</f>
        <v>37680</v>
      </c>
      <c r="J89" s="28"/>
      <c r="K89" s="30">
        <f>SUM(K83-K88)</f>
        <v>36102</v>
      </c>
    </row>
    <row r="90" spans="1:11" ht="21" customHeight="1">
      <c r="A90" s="15" t="s">
        <v>141</v>
      </c>
      <c r="B90" s="28"/>
      <c r="C90" s="29"/>
      <c r="D90" s="32"/>
      <c r="E90" s="8">
        <v>148</v>
      </c>
      <c r="F90" s="29"/>
      <c r="G90" s="8">
        <v>129</v>
      </c>
      <c r="H90" s="29"/>
      <c r="I90" s="8">
        <v>9245</v>
      </c>
      <c r="J90" s="29"/>
      <c r="K90" s="8">
        <v>8649</v>
      </c>
    </row>
    <row r="91" spans="1:11" ht="21" customHeight="1">
      <c r="A91" s="15" t="s">
        <v>51</v>
      </c>
      <c r="B91" s="28"/>
      <c r="C91" s="28"/>
      <c r="D91" s="30"/>
      <c r="E91" s="42">
        <v>-35812</v>
      </c>
      <c r="F91" s="28"/>
      <c r="G91" s="42">
        <v>-33362</v>
      </c>
      <c r="H91" s="28"/>
      <c r="I91" s="42">
        <v>-17020</v>
      </c>
      <c r="J91" s="28"/>
      <c r="K91" s="42">
        <v>-12388</v>
      </c>
    </row>
    <row r="92" spans="1:11" ht="21" customHeight="1">
      <c r="A92" s="16" t="s">
        <v>188</v>
      </c>
      <c r="B92" s="28"/>
      <c r="C92" s="28"/>
      <c r="D92" s="32"/>
      <c r="E92" s="30">
        <f>SUM(E89:E91)</f>
        <v>64261</v>
      </c>
      <c r="F92" s="28"/>
      <c r="G92" s="30">
        <f>SUM(G89:G91)</f>
        <v>63832</v>
      </c>
      <c r="H92" s="28"/>
      <c r="I92" s="30">
        <f>SUM(I89:I91)</f>
        <v>29905</v>
      </c>
      <c r="J92" s="28"/>
      <c r="K92" s="30">
        <f>SUM(K89:K91)</f>
        <v>32363</v>
      </c>
    </row>
    <row r="93" spans="1:11" ht="21" customHeight="1">
      <c r="A93" s="15" t="s">
        <v>159</v>
      </c>
      <c r="B93" s="28"/>
      <c r="C93" s="29">
        <v>12</v>
      </c>
      <c r="D93" s="30"/>
      <c r="E93" s="42">
        <v>-11697</v>
      </c>
      <c r="F93" s="29"/>
      <c r="G93" s="42">
        <v>-12859</v>
      </c>
      <c r="H93" s="29"/>
      <c r="I93" s="42">
        <v>-5358</v>
      </c>
      <c r="J93" s="29"/>
      <c r="K93" s="42">
        <v>-6654</v>
      </c>
    </row>
    <row r="94" spans="1:11" ht="21" customHeight="1">
      <c r="A94" s="16" t="s">
        <v>189</v>
      </c>
      <c r="B94" s="28"/>
      <c r="C94" s="19"/>
      <c r="D94" s="32"/>
      <c r="E94" s="35">
        <f>SUM(E92:E93)</f>
        <v>52564</v>
      </c>
      <c r="F94" s="19"/>
      <c r="G94" s="35">
        <f>SUM(G92:G93)</f>
        <v>50973</v>
      </c>
      <c r="H94" s="19"/>
      <c r="I94" s="35">
        <f>SUM(I92:I93)</f>
        <v>24547</v>
      </c>
      <c r="J94" s="19"/>
      <c r="K94" s="35">
        <f>SUM(K92:K93)</f>
        <v>25709</v>
      </c>
    </row>
    <row r="95" spans="1:11" ht="21" customHeight="1">
      <c r="A95" s="16"/>
      <c r="B95" s="28"/>
      <c r="C95" s="19"/>
      <c r="D95" s="32"/>
      <c r="E95" s="9"/>
      <c r="F95" s="32"/>
      <c r="G95" s="9"/>
      <c r="I95" s="9"/>
      <c r="J95" s="32"/>
      <c r="K95" s="9"/>
    </row>
    <row r="96" spans="1:11" ht="21" customHeight="1">
      <c r="A96" s="81" t="s">
        <v>113</v>
      </c>
      <c r="B96" s="28"/>
      <c r="C96" s="19"/>
      <c r="D96" s="32"/>
      <c r="E96" s="30"/>
      <c r="F96" s="32"/>
      <c r="G96" s="30"/>
      <c r="I96" s="30"/>
      <c r="J96" s="32"/>
      <c r="K96" s="30"/>
    </row>
    <row r="97" spans="1:11" ht="21" customHeight="1">
      <c r="A97" s="16" t="s">
        <v>110</v>
      </c>
      <c r="B97" s="28"/>
      <c r="C97" s="19"/>
      <c r="D97" s="32"/>
      <c r="E97" s="82">
        <v>0</v>
      </c>
      <c r="F97" s="83"/>
      <c r="G97" s="82">
        <v>0</v>
      </c>
      <c r="H97" s="84"/>
      <c r="I97" s="82">
        <v>0</v>
      </c>
      <c r="J97" s="85"/>
      <c r="K97" s="82">
        <v>0</v>
      </c>
    </row>
    <row r="98" spans="1:11" ht="21" customHeight="1">
      <c r="A98" s="12"/>
      <c r="B98" s="28"/>
      <c r="C98" s="19"/>
      <c r="D98" s="32"/>
      <c r="E98" s="30"/>
      <c r="F98" s="32"/>
      <c r="G98" s="30"/>
      <c r="I98" s="30"/>
      <c r="J98" s="32"/>
      <c r="K98" s="30"/>
    </row>
    <row r="99" spans="1:11" ht="21" customHeight="1" thickBot="1">
      <c r="A99" s="12" t="s">
        <v>111</v>
      </c>
      <c r="B99" s="28"/>
      <c r="C99" s="19"/>
      <c r="D99" s="32"/>
      <c r="E99" s="86">
        <f>E94+E97</f>
        <v>52564</v>
      </c>
      <c r="F99" s="32"/>
      <c r="G99" s="86">
        <f>G94+G97</f>
        <v>50973</v>
      </c>
      <c r="I99" s="86">
        <f>I94+I97</f>
        <v>24547</v>
      </c>
      <c r="J99" s="32"/>
      <c r="K99" s="86">
        <f>K94+K97</f>
        <v>25709</v>
      </c>
    </row>
    <row r="100" spans="1:11" ht="21" customHeight="1" thickTop="1">
      <c r="B100" s="28"/>
      <c r="C100" s="19"/>
      <c r="D100" s="19"/>
      <c r="E100" s="62"/>
      <c r="F100" s="87"/>
      <c r="G100" s="62"/>
      <c r="H100" s="87"/>
      <c r="I100" s="62"/>
      <c r="J100" s="88"/>
      <c r="K100" s="62"/>
    </row>
    <row r="101" spans="1:11" ht="21" customHeight="1">
      <c r="A101" s="56" t="s">
        <v>17</v>
      </c>
      <c r="B101" s="28"/>
      <c r="C101" s="19"/>
      <c r="D101" s="19"/>
      <c r="E101" s="62"/>
      <c r="F101" s="87"/>
      <c r="G101" s="62"/>
      <c r="H101" s="87"/>
      <c r="I101" s="62"/>
      <c r="J101" s="88"/>
      <c r="K101" s="62"/>
    </row>
    <row r="102" spans="1:11" ht="21" customHeight="1">
      <c r="A102" s="56"/>
      <c r="B102" s="28"/>
      <c r="C102" s="19"/>
      <c r="D102" s="19"/>
      <c r="E102" s="62"/>
      <c r="F102" s="87"/>
      <c r="G102" s="62"/>
      <c r="H102" s="87"/>
      <c r="I102" s="62"/>
      <c r="J102" s="88"/>
      <c r="K102" s="62"/>
    </row>
    <row r="103" spans="1:11" ht="21" customHeight="1">
      <c r="A103" s="56"/>
      <c r="B103" s="28"/>
      <c r="C103" s="19"/>
      <c r="D103" s="19"/>
      <c r="E103" s="62"/>
      <c r="F103" s="87"/>
      <c r="G103" s="62"/>
      <c r="H103" s="87"/>
      <c r="I103" s="62"/>
      <c r="J103" s="88"/>
      <c r="K103" s="62"/>
    </row>
    <row r="104" spans="1:11" ht="21" customHeight="1">
      <c r="A104" s="56"/>
      <c r="B104" s="28"/>
      <c r="C104" s="19"/>
      <c r="D104" s="19"/>
      <c r="E104" s="62"/>
      <c r="F104" s="87"/>
      <c r="G104" s="62"/>
      <c r="H104" s="87"/>
      <c r="I104" s="62"/>
      <c r="J104" s="88"/>
      <c r="K104" s="62"/>
    </row>
    <row r="105" spans="1:11" ht="21" customHeight="1">
      <c r="A105" s="56"/>
      <c r="B105" s="28"/>
      <c r="C105" s="19"/>
      <c r="D105" s="19"/>
      <c r="E105" s="62"/>
      <c r="F105" s="87"/>
      <c r="G105" s="62"/>
      <c r="H105" s="87"/>
      <c r="I105" s="62"/>
      <c r="J105" s="88"/>
      <c r="K105" s="62"/>
    </row>
    <row r="106" spans="1:11" ht="21" customHeight="1">
      <c r="A106" s="12"/>
      <c r="B106" s="13"/>
      <c r="C106" s="14"/>
      <c r="D106" s="13"/>
      <c r="E106" s="13"/>
      <c r="F106" s="13"/>
      <c r="G106" s="13"/>
      <c r="K106" s="45" t="s">
        <v>107</v>
      </c>
    </row>
    <row r="107" spans="1:11" ht="21" customHeight="1">
      <c r="A107" s="12" t="s">
        <v>151</v>
      </c>
      <c r="B107" s="13"/>
      <c r="C107" s="14"/>
      <c r="D107" s="13"/>
      <c r="E107" s="13"/>
      <c r="F107" s="13"/>
      <c r="G107" s="13"/>
    </row>
    <row r="108" spans="1:11" ht="21" customHeight="1">
      <c r="A108" s="16" t="s">
        <v>124</v>
      </c>
      <c r="B108" s="13"/>
      <c r="C108" s="14"/>
      <c r="D108" s="13"/>
      <c r="E108" s="17"/>
      <c r="F108" s="13"/>
      <c r="G108" s="17"/>
    </row>
    <row r="109" spans="1:11" ht="21" customHeight="1">
      <c r="A109" s="48" t="s">
        <v>181</v>
      </c>
      <c r="B109" s="13"/>
      <c r="C109" s="14"/>
      <c r="D109" s="13"/>
      <c r="E109" s="17"/>
      <c r="F109" s="13"/>
      <c r="G109" s="17"/>
    </row>
    <row r="110" spans="1:11" ht="21" customHeight="1">
      <c r="B110" s="13"/>
      <c r="C110" s="14"/>
      <c r="D110" s="13"/>
      <c r="E110" s="19"/>
      <c r="F110" s="13"/>
      <c r="G110" s="19"/>
      <c r="I110" s="19"/>
      <c r="J110" s="13"/>
      <c r="K110" s="19" t="s">
        <v>146</v>
      </c>
    </row>
    <row r="111" spans="1:11" ht="21" customHeight="1">
      <c r="B111" s="13"/>
      <c r="C111" s="14"/>
      <c r="D111" s="13"/>
      <c r="E111" s="98" t="s">
        <v>58</v>
      </c>
      <c r="F111" s="98"/>
      <c r="G111" s="98"/>
      <c r="H111" s="13"/>
      <c r="I111" s="97" t="s">
        <v>59</v>
      </c>
      <c r="J111" s="97"/>
      <c r="K111" s="97"/>
    </row>
    <row r="112" spans="1:11" ht="21" customHeight="1">
      <c r="A112" s="28"/>
      <c r="B112" s="52"/>
      <c r="C112" s="22" t="s">
        <v>16</v>
      </c>
      <c r="D112" s="52"/>
      <c r="E112" s="51">
        <v>2024</v>
      </c>
      <c r="F112" s="52"/>
      <c r="G112" s="51">
        <v>2023</v>
      </c>
      <c r="I112" s="51">
        <v>2024</v>
      </c>
      <c r="J112" s="52"/>
      <c r="K112" s="51">
        <v>2023</v>
      </c>
    </row>
    <row r="113" spans="1:11" ht="21" customHeight="1">
      <c r="A113" s="28"/>
      <c r="B113" s="52"/>
      <c r="C113" s="22"/>
      <c r="D113" s="52"/>
      <c r="E113" s="51"/>
      <c r="F113" s="52"/>
      <c r="G113" s="27" t="s">
        <v>169</v>
      </c>
      <c r="I113" s="51"/>
      <c r="J113" s="52"/>
      <c r="K113" s="27" t="s">
        <v>169</v>
      </c>
    </row>
    <row r="114" spans="1:11" ht="21" customHeight="1">
      <c r="A114" s="16" t="s">
        <v>190</v>
      </c>
      <c r="B114" s="28"/>
      <c r="C114" s="19"/>
      <c r="D114" s="19"/>
      <c r="E114" s="19"/>
      <c r="F114" s="19"/>
      <c r="G114" s="19"/>
      <c r="H114" s="32"/>
      <c r="I114" s="30"/>
      <c r="J114" s="32"/>
      <c r="K114" s="30"/>
    </row>
    <row r="115" spans="1:11" ht="21" customHeight="1" thickBot="1">
      <c r="A115" s="15" t="s">
        <v>62</v>
      </c>
      <c r="B115" s="28"/>
      <c r="C115" s="19"/>
      <c r="D115" s="19"/>
      <c r="E115" s="30">
        <f>E117-E116</f>
        <v>51822</v>
      </c>
      <c r="F115" s="50"/>
      <c r="G115" s="30">
        <f>G117-G116</f>
        <v>50289</v>
      </c>
      <c r="H115" s="50"/>
      <c r="I115" s="89">
        <f>I94</f>
        <v>24547</v>
      </c>
      <c r="J115" s="62"/>
      <c r="K115" s="89">
        <f>K94</f>
        <v>25709</v>
      </c>
    </row>
    <row r="116" spans="1:11" ht="21" customHeight="1" thickTop="1">
      <c r="A116" s="15" t="s">
        <v>63</v>
      </c>
      <c r="B116" s="28"/>
      <c r="C116" s="19"/>
      <c r="D116" s="19"/>
      <c r="E116" s="30">
        <v>742</v>
      </c>
      <c r="F116" s="50"/>
      <c r="G116" s="30">
        <v>684</v>
      </c>
      <c r="H116" s="50"/>
      <c r="I116" s="62"/>
      <c r="J116" s="62"/>
      <c r="K116" s="62"/>
    </row>
    <row r="117" spans="1:11" ht="21" customHeight="1" thickBot="1">
      <c r="B117" s="28"/>
      <c r="C117" s="19"/>
      <c r="D117" s="19"/>
      <c r="E117" s="43">
        <f>E94</f>
        <v>52564</v>
      </c>
      <c r="F117" s="54"/>
      <c r="G117" s="43">
        <f>G94</f>
        <v>50973</v>
      </c>
      <c r="H117" s="54"/>
      <c r="I117" s="54"/>
      <c r="J117" s="54"/>
      <c r="K117" s="54"/>
    </row>
    <row r="118" spans="1:11" ht="21" customHeight="1" thickTop="1">
      <c r="A118" s="16" t="s">
        <v>136</v>
      </c>
      <c r="B118" s="28"/>
      <c r="C118" s="85"/>
      <c r="D118" s="90"/>
      <c r="E118" s="85"/>
      <c r="F118" s="83"/>
      <c r="G118" s="85"/>
      <c r="H118" s="58"/>
      <c r="I118" s="91"/>
      <c r="J118" s="85"/>
      <c r="K118" s="85"/>
    </row>
    <row r="119" spans="1:11" ht="21" customHeight="1" thickBot="1">
      <c r="A119" s="15" t="s">
        <v>62</v>
      </c>
      <c r="B119" s="28"/>
      <c r="C119" s="85"/>
      <c r="D119" s="90"/>
      <c r="E119" s="30">
        <f>E121-E120</f>
        <v>51822</v>
      </c>
      <c r="F119" s="83"/>
      <c r="G119" s="30">
        <f>G121-G120</f>
        <v>50289</v>
      </c>
      <c r="H119" s="58"/>
      <c r="I119" s="86">
        <f>I99</f>
        <v>24547</v>
      </c>
      <c r="J119" s="85"/>
      <c r="K119" s="86">
        <f>K99</f>
        <v>25709</v>
      </c>
    </row>
    <row r="120" spans="1:11" ht="21" customHeight="1" thickTop="1">
      <c r="A120" s="15" t="s">
        <v>63</v>
      </c>
      <c r="B120" s="28"/>
      <c r="C120" s="85"/>
      <c r="D120" s="90"/>
      <c r="E120" s="30">
        <v>742</v>
      </c>
      <c r="F120" s="50"/>
      <c r="G120" s="30">
        <v>684</v>
      </c>
      <c r="H120" s="58"/>
      <c r="I120" s="91"/>
      <c r="J120" s="85"/>
      <c r="K120" s="91"/>
    </row>
    <row r="121" spans="1:11" ht="21" customHeight="1" thickBot="1">
      <c r="A121" s="92"/>
      <c r="B121" s="28"/>
      <c r="C121" s="85"/>
      <c r="D121" s="90"/>
      <c r="E121" s="93">
        <f>E99</f>
        <v>52564</v>
      </c>
      <c r="F121" s="83"/>
      <c r="G121" s="93">
        <f>G99</f>
        <v>50973</v>
      </c>
      <c r="H121" s="58"/>
      <c r="J121" s="85"/>
    </row>
    <row r="122" spans="1:11" ht="21" customHeight="1" thickTop="1">
      <c r="A122" s="16" t="s">
        <v>191</v>
      </c>
      <c r="B122" s="28"/>
      <c r="C122" s="29">
        <v>14</v>
      </c>
      <c r="D122" s="19"/>
      <c r="E122" s="19"/>
      <c r="F122" s="19"/>
      <c r="G122" s="19"/>
      <c r="H122" s="32"/>
      <c r="I122" s="30"/>
      <c r="J122" s="32"/>
      <c r="K122" s="30"/>
    </row>
    <row r="123" spans="1:11" ht="21" customHeight="1" thickBot="1">
      <c r="A123" s="15" t="s">
        <v>192</v>
      </c>
      <c r="B123" s="28"/>
      <c r="C123" s="19"/>
      <c r="D123" s="19"/>
      <c r="E123" s="94">
        <f>E115/E125</f>
        <v>0.17274</v>
      </c>
      <c r="F123" s="50"/>
      <c r="G123" s="94">
        <f>G115/G125</f>
        <v>0.16763</v>
      </c>
      <c r="H123" s="87"/>
      <c r="I123" s="94">
        <f>I115/I125</f>
        <v>8.1823333333333331E-2</v>
      </c>
      <c r="J123" s="88"/>
      <c r="K123" s="94">
        <f>K115/K125</f>
        <v>8.5696666666666671E-2</v>
      </c>
    </row>
    <row r="124" spans="1:11" ht="21" customHeight="1" thickTop="1">
      <c r="A124" s="28"/>
      <c r="B124" s="28"/>
      <c r="C124" s="19"/>
      <c r="D124" s="19"/>
      <c r="E124" s="19"/>
      <c r="F124" s="19"/>
      <c r="G124" s="19"/>
      <c r="H124" s="32"/>
      <c r="I124" s="30"/>
      <c r="J124" s="32"/>
      <c r="K124" s="30"/>
    </row>
    <row r="125" spans="1:11" ht="21" customHeight="1" thickBot="1">
      <c r="A125" s="15" t="s">
        <v>117</v>
      </c>
      <c r="B125" s="28"/>
      <c r="C125" s="19"/>
      <c r="D125" s="19"/>
      <c r="E125" s="95">
        <v>300000</v>
      </c>
      <c r="F125" s="87"/>
      <c r="G125" s="95">
        <v>300000</v>
      </c>
      <c r="H125" s="87"/>
      <c r="I125" s="95">
        <v>300000</v>
      </c>
      <c r="J125" s="88"/>
      <c r="K125" s="95">
        <v>300000</v>
      </c>
    </row>
    <row r="126" spans="1:11" ht="21" customHeight="1" thickTop="1">
      <c r="B126" s="28"/>
      <c r="C126" s="19"/>
      <c r="D126" s="19"/>
      <c r="E126" s="62"/>
      <c r="F126" s="87"/>
      <c r="G126" s="62"/>
      <c r="H126" s="87"/>
      <c r="I126" s="62"/>
      <c r="J126" s="88"/>
      <c r="K126" s="62"/>
    </row>
    <row r="127" spans="1:11" ht="21" customHeight="1">
      <c r="A127" s="56" t="s">
        <v>17</v>
      </c>
      <c r="B127" s="28"/>
      <c r="C127" s="19"/>
      <c r="D127" s="19"/>
      <c r="E127" s="62"/>
      <c r="F127" s="87"/>
      <c r="G127" s="62"/>
      <c r="H127" s="87"/>
      <c r="I127" s="62"/>
      <c r="J127" s="88"/>
      <c r="K127" s="62"/>
    </row>
  </sheetData>
  <mergeCells count="8">
    <mergeCell ref="E111:G111"/>
    <mergeCell ref="I111:K111"/>
    <mergeCell ref="E75:G75"/>
    <mergeCell ref="I75:K75"/>
    <mergeCell ref="E6:G6"/>
    <mergeCell ref="I6:K6"/>
    <mergeCell ref="E42:G42"/>
    <mergeCell ref="I42:K42"/>
  </mergeCells>
  <phoneticPr fontId="0" type="noConversion"/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3" manualBreakCount="3">
    <brk id="36" max="16383" man="1"/>
    <brk id="69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2"/>
  <sheetViews>
    <sheetView showGridLines="0" view="pageBreakPreview" zoomScaleNormal="84" zoomScaleSheetLayoutView="100" workbookViewId="0"/>
  </sheetViews>
  <sheetFormatPr defaultColWidth="9.28515625" defaultRowHeight="21" customHeight="1"/>
  <cols>
    <col min="1" max="1" width="29.85546875" style="67" customWidth="1"/>
    <col min="2" max="3" width="1.7109375" style="67" customWidth="1"/>
    <col min="4" max="4" width="13.5703125" style="67" customWidth="1"/>
    <col min="5" max="5" width="1.7109375" style="67" customWidth="1"/>
    <col min="6" max="6" width="13.5703125" style="67" customWidth="1"/>
    <col min="7" max="7" width="1.7109375" style="67" customWidth="1"/>
    <col min="8" max="8" width="13.5703125" style="67" customWidth="1"/>
    <col min="9" max="9" width="1.7109375" style="67" customWidth="1"/>
    <col min="10" max="10" width="13.5703125" style="67" customWidth="1"/>
    <col min="11" max="11" width="1.7109375" style="67" customWidth="1"/>
    <col min="12" max="12" width="13.5703125" style="67" customWidth="1"/>
    <col min="13" max="13" width="1.7109375" style="67" customWidth="1"/>
    <col min="14" max="14" width="13.5703125" style="67" customWidth="1"/>
    <col min="15" max="15" width="0.5703125" style="67" customWidth="1"/>
    <col min="16" max="16384" width="9.28515625" style="67"/>
  </cols>
  <sheetData>
    <row r="1" spans="1:17" ht="21" customHeight="1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6" t="s">
        <v>107</v>
      </c>
    </row>
    <row r="2" spans="1:17" ht="21" customHeight="1">
      <c r="A2" s="65" t="s">
        <v>151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7" ht="21" customHeight="1">
      <c r="A3" s="65" t="s">
        <v>125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7" ht="21" customHeight="1">
      <c r="A4" s="65" t="s">
        <v>181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7" ht="21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6" t="s">
        <v>106</v>
      </c>
    </row>
    <row r="6" spans="1:17" ht="21" customHeight="1">
      <c r="A6" s="68"/>
      <c r="B6" s="68"/>
      <c r="C6" s="68"/>
      <c r="D6" s="100" t="s">
        <v>58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</row>
    <row r="7" spans="1:17" ht="21" customHeight="1">
      <c r="A7" s="68"/>
      <c r="B7" s="68"/>
      <c r="C7" s="68"/>
      <c r="D7" s="99" t="s">
        <v>85</v>
      </c>
      <c r="E7" s="99"/>
      <c r="F7" s="99"/>
      <c r="G7" s="99"/>
      <c r="H7" s="99"/>
      <c r="I7" s="99"/>
      <c r="J7" s="99"/>
      <c r="K7" s="68"/>
      <c r="L7" s="54"/>
      <c r="M7" s="68"/>
    </row>
    <row r="8" spans="1:17" ht="21" customHeight="1">
      <c r="J8" s="54" t="s">
        <v>90</v>
      </c>
      <c r="K8" s="54"/>
      <c r="L8" s="54" t="s">
        <v>86</v>
      </c>
      <c r="N8" s="66"/>
    </row>
    <row r="9" spans="1:17" ht="21" customHeight="1">
      <c r="D9" s="54"/>
      <c r="E9" s="69"/>
      <c r="F9" s="99" t="s">
        <v>39</v>
      </c>
      <c r="G9" s="99"/>
      <c r="H9" s="99"/>
      <c r="I9" s="69"/>
      <c r="J9" s="54" t="s">
        <v>91</v>
      </c>
      <c r="K9" s="15"/>
      <c r="L9" s="54" t="s">
        <v>87</v>
      </c>
      <c r="N9" s="54"/>
      <c r="P9" s="69"/>
    </row>
    <row r="10" spans="1:17" s="69" customFormat="1" ht="21" customHeight="1">
      <c r="D10" s="54" t="s">
        <v>156</v>
      </c>
      <c r="F10" s="54" t="s">
        <v>53</v>
      </c>
      <c r="G10" s="54"/>
      <c r="H10" s="54"/>
      <c r="J10" s="54" t="s">
        <v>92</v>
      </c>
      <c r="K10" s="15"/>
      <c r="L10" s="54" t="s">
        <v>88</v>
      </c>
      <c r="N10" s="54" t="s">
        <v>56</v>
      </c>
    </row>
    <row r="11" spans="1:17" s="69" customFormat="1" ht="21" customHeight="1">
      <c r="D11" s="59" t="s">
        <v>52</v>
      </c>
      <c r="F11" s="59" t="s">
        <v>54</v>
      </c>
      <c r="G11" s="15"/>
      <c r="H11" s="59" t="s">
        <v>55</v>
      </c>
      <c r="J11" s="59" t="s">
        <v>93</v>
      </c>
      <c r="K11" s="15"/>
      <c r="L11" s="59" t="s">
        <v>89</v>
      </c>
      <c r="N11" s="59" t="s">
        <v>157</v>
      </c>
    </row>
    <row r="12" spans="1:17" s="69" customFormat="1" ht="21" customHeight="1">
      <c r="A12" s="16" t="s">
        <v>163</v>
      </c>
      <c r="D12" s="54"/>
      <c r="F12" s="54"/>
      <c r="G12" s="15"/>
      <c r="H12" s="54"/>
      <c r="J12" s="54"/>
      <c r="K12" s="15"/>
      <c r="L12" s="54"/>
      <c r="N12" s="54"/>
    </row>
    <row r="13" spans="1:17" s="69" customFormat="1" ht="21" customHeight="1">
      <c r="A13" s="16" t="s">
        <v>164</v>
      </c>
      <c r="B13" s="65"/>
      <c r="D13" s="2">
        <v>300000</v>
      </c>
      <c r="E13" s="2"/>
      <c r="F13" s="2">
        <v>394</v>
      </c>
      <c r="G13" s="2"/>
      <c r="H13" s="2">
        <v>592787</v>
      </c>
      <c r="I13" s="2"/>
      <c r="J13" s="1">
        <f>SUM(D13:I13)</f>
        <v>893181</v>
      </c>
      <c r="K13" s="2"/>
      <c r="L13" s="2">
        <v>17711</v>
      </c>
      <c r="M13" s="2"/>
      <c r="N13" s="1">
        <f>SUM(J13:L13)</f>
        <v>910892</v>
      </c>
      <c r="Q13" s="75"/>
    </row>
    <row r="14" spans="1:17" s="69" customFormat="1" ht="21" customHeight="1">
      <c r="A14" s="15" t="s">
        <v>166</v>
      </c>
      <c r="B14" s="65"/>
      <c r="D14" s="2"/>
      <c r="E14" s="2"/>
      <c r="F14" s="2"/>
      <c r="G14" s="2"/>
      <c r="H14" s="2"/>
      <c r="I14" s="2"/>
      <c r="J14" s="1"/>
      <c r="K14" s="2"/>
      <c r="L14" s="2"/>
      <c r="M14" s="2"/>
      <c r="N14" s="1"/>
      <c r="Q14" s="75"/>
    </row>
    <row r="15" spans="1:17" s="69" customFormat="1" ht="21" customHeight="1">
      <c r="A15" s="15" t="s">
        <v>171</v>
      </c>
      <c r="B15" s="65"/>
      <c r="D15" s="2"/>
      <c r="E15" s="2"/>
      <c r="F15" s="2"/>
      <c r="G15" s="2"/>
      <c r="H15" s="2"/>
      <c r="I15" s="2"/>
      <c r="J15" s="1"/>
      <c r="K15" s="2"/>
      <c r="L15" s="2"/>
      <c r="M15" s="2"/>
      <c r="N15" s="1"/>
      <c r="Q15" s="75"/>
    </row>
    <row r="16" spans="1:17" s="69" customFormat="1" ht="21" customHeight="1">
      <c r="A16" s="15" t="s">
        <v>172</v>
      </c>
      <c r="B16" s="65"/>
      <c r="D16" s="10">
        <v>0</v>
      </c>
      <c r="E16" s="2"/>
      <c r="F16" s="10">
        <v>0</v>
      </c>
      <c r="G16" s="2"/>
      <c r="H16" s="10">
        <v>-1860</v>
      </c>
      <c r="I16" s="2"/>
      <c r="J16" s="6">
        <f>SUM(D16:I16)</f>
        <v>-1860</v>
      </c>
      <c r="K16" s="2"/>
      <c r="L16" s="10">
        <v>0</v>
      </c>
      <c r="M16" s="2"/>
      <c r="N16" s="6">
        <f>SUM(J16:L16)</f>
        <v>-1860</v>
      </c>
      <c r="Q16" s="75"/>
    </row>
    <row r="17" spans="1:17" s="69" customFormat="1" ht="21" customHeight="1">
      <c r="A17" s="16" t="s">
        <v>163</v>
      </c>
      <c r="B17" s="65"/>
      <c r="D17" s="2"/>
      <c r="E17" s="2"/>
      <c r="F17" s="2"/>
      <c r="G17" s="2"/>
      <c r="H17" s="2"/>
      <c r="I17" s="2"/>
      <c r="J17" s="1"/>
      <c r="K17" s="2"/>
      <c r="L17" s="2"/>
      <c r="M17" s="2"/>
      <c r="N17" s="1"/>
      <c r="Q17" s="75"/>
    </row>
    <row r="18" spans="1:17" s="69" customFormat="1" ht="21" customHeight="1">
      <c r="A18" s="16" t="s">
        <v>165</v>
      </c>
      <c r="B18" s="65"/>
      <c r="D18" s="2">
        <f>SUM(D13:D16)</f>
        <v>300000</v>
      </c>
      <c r="E18" s="2"/>
      <c r="F18" s="2">
        <f>SUM(F13:F16)</f>
        <v>394</v>
      </c>
      <c r="G18" s="2"/>
      <c r="H18" s="2">
        <f>SUM(H13:H16)</f>
        <v>590927</v>
      </c>
      <c r="I18" s="2"/>
      <c r="J18" s="2">
        <f>SUM(J13:J16)</f>
        <v>891321</v>
      </c>
      <c r="K18" s="2"/>
      <c r="L18" s="2">
        <f>SUM(L13:L16)</f>
        <v>17711</v>
      </c>
      <c r="M18" s="2"/>
      <c r="N18" s="2">
        <f>SUM(N13:N16)</f>
        <v>909032</v>
      </c>
      <c r="Q18" s="75"/>
    </row>
    <row r="19" spans="1:17" s="69" customFormat="1" ht="21" customHeight="1">
      <c r="A19" s="56" t="s">
        <v>173</v>
      </c>
      <c r="B19" s="67"/>
      <c r="D19" s="1">
        <v>0</v>
      </c>
      <c r="E19" s="1"/>
      <c r="F19" s="1">
        <v>0</v>
      </c>
      <c r="G19" s="1"/>
      <c r="H19" s="1">
        <v>50289</v>
      </c>
      <c r="I19" s="1"/>
      <c r="J19" s="1">
        <f>SUM(D19:I19)</f>
        <v>50289</v>
      </c>
      <c r="K19" s="1"/>
      <c r="L19" s="1">
        <v>684</v>
      </c>
      <c r="M19" s="1"/>
      <c r="N19" s="1">
        <f>SUM(J19:M19)</f>
        <v>50973</v>
      </c>
    </row>
    <row r="20" spans="1:17" s="69" customFormat="1" ht="21" customHeight="1">
      <c r="A20" s="56" t="s">
        <v>110</v>
      </c>
      <c r="B20" s="67"/>
      <c r="D20" s="6">
        <v>0</v>
      </c>
      <c r="E20" s="3"/>
      <c r="F20" s="6">
        <v>0</v>
      </c>
      <c r="G20" s="1"/>
      <c r="H20" s="6">
        <v>0</v>
      </c>
      <c r="I20" s="1"/>
      <c r="J20" s="6">
        <v>0</v>
      </c>
      <c r="K20" s="1"/>
      <c r="L20" s="6">
        <v>0</v>
      </c>
      <c r="M20" s="3"/>
      <c r="N20" s="6">
        <f>SUM(J20:M20)</f>
        <v>0</v>
      </c>
    </row>
    <row r="21" spans="1:17" s="69" customFormat="1" ht="21" customHeight="1">
      <c r="A21" s="56" t="s">
        <v>111</v>
      </c>
      <c r="B21" s="67"/>
      <c r="D21" s="7">
        <f>SUM(D19:D20)</f>
        <v>0</v>
      </c>
      <c r="E21" s="3"/>
      <c r="F21" s="7">
        <f>SUM(F19:F20)</f>
        <v>0</v>
      </c>
      <c r="G21" s="1"/>
      <c r="H21" s="7">
        <f>SUM(H19:H20)</f>
        <v>50289</v>
      </c>
      <c r="I21" s="1"/>
      <c r="J21" s="7">
        <f>SUM(J19:J20)</f>
        <v>50289</v>
      </c>
      <c r="K21" s="1"/>
      <c r="L21" s="7">
        <f>SUM(L19:L20)</f>
        <v>684</v>
      </c>
      <c r="M21" s="3"/>
      <c r="N21" s="7">
        <f>SUM(N19:N20)</f>
        <v>50973</v>
      </c>
    </row>
    <row r="22" spans="1:17" ht="21" customHeight="1" thickBot="1">
      <c r="A22" s="48" t="s">
        <v>179</v>
      </c>
      <c r="B22" s="65"/>
      <c r="D22" s="4">
        <f>SUM(D18:D20)</f>
        <v>300000</v>
      </c>
      <c r="E22" s="2"/>
      <c r="F22" s="4">
        <f>SUM(F18:F20)</f>
        <v>394</v>
      </c>
      <c r="G22" s="2"/>
      <c r="H22" s="4">
        <f>SUM(H18:H20)</f>
        <v>641216</v>
      </c>
      <c r="I22" s="1"/>
      <c r="J22" s="4">
        <f>SUM(J18:J20)</f>
        <v>941610</v>
      </c>
      <c r="K22" s="1"/>
      <c r="L22" s="4">
        <f>SUM(L18:L20)</f>
        <v>18395</v>
      </c>
      <c r="M22" s="1"/>
      <c r="N22" s="4">
        <f>SUM(N18:N20)</f>
        <v>960005</v>
      </c>
      <c r="P22" s="5"/>
      <c r="Q22" s="72"/>
    </row>
    <row r="23" spans="1:17" ht="21" customHeight="1" thickTop="1"/>
    <row r="24" spans="1:17" ht="21" customHeight="1">
      <c r="A24" s="16" t="s">
        <v>167</v>
      </c>
    </row>
    <row r="25" spans="1:17" s="69" customFormat="1" ht="21" customHeight="1">
      <c r="A25" s="16" t="s">
        <v>164</v>
      </c>
      <c r="B25" s="65"/>
      <c r="D25" s="2">
        <v>300000</v>
      </c>
      <c r="E25" s="2"/>
      <c r="F25" s="2">
        <v>19892</v>
      </c>
      <c r="G25" s="2"/>
      <c r="H25" s="2">
        <v>573991</v>
      </c>
      <c r="I25" s="2"/>
      <c r="J25" s="1">
        <f>SUM(D25:I25)</f>
        <v>893883</v>
      </c>
      <c r="K25" s="2"/>
      <c r="L25" s="2">
        <v>18934</v>
      </c>
      <c r="M25" s="2"/>
      <c r="N25" s="1">
        <f>J25+L25</f>
        <v>912817</v>
      </c>
    </row>
    <row r="26" spans="1:17" s="69" customFormat="1" ht="21" customHeight="1">
      <c r="A26" s="15" t="s">
        <v>166</v>
      </c>
      <c r="B26" s="65"/>
      <c r="D26" s="2"/>
      <c r="E26" s="2"/>
      <c r="F26" s="2"/>
      <c r="G26" s="2"/>
      <c r="H26" s="2"/>
      <c r="I26" s="2"/>
      <c r="J26" s="1"/>
      <c r="K26" s="2"/>
      <c r="L26" s="2"/>
      <c r="M26" s="2"/>
      <c r="N26" s="1"/>
    </row>
    <row r="27" spans="1:17" s="69" customFormat="1" ht="21" customHeight="1">
      <c r="A27" s="15" t="s">
        <v>171</v>
      </c>
      <c r="B27" s="65"/>
      <c r="D27" s="2"/>
      <c r="E27" s="2"/>
      <c r="F27" s="2"/>
      <c r="G27" s="2"/>
      <c r="H27" s="2"/>
      <c r="I27" s="2"/>
      <c r="J27" s="1"/>
      <c r="K27" s="2"/>
      <c r="L27" s="2"/>
      <c r="M27" s="2"/>
      <c r="N27" s="1"/>
    </row>
    <row r="28" spans="1:17" s="69" customFormat="1" ht="21" customHeight="1">
      <c r="A28" s="15" t="s">
        <v>172</v>
      </c>
      <c r="B28" s="65"/>
      <c r="D28" s="10">
        <v>0</v>
      </c>
      <c r="E28" s="2"/>
      <c r="F28" s="10">
        <v>0</v>
      </c>
      <c r="G28" s="2"/>
      <c r="H28" s="10">
        <v>-1639</v>
      </c>
      <c r="I28" s="2"/>
      <c r="J28" s="6">
        <f>SUM(D28:I28)</f>
        <v>-1639</v>
      </c>
      <c r="K28" s="2"/>
      <c r="L28" s="10">
        <v>0</v>
      </c>
      <c r="M28" s="2"/>
      <c r="N28" s="6">
        <f>SUM(J28:L28)</f>
        <v>-1639</v>
      </c>
    </row>
    <row r="29" spans="1:17" s="69" customFormat="1" ht="21" customHeight="1">
      <c r="A29" s="16" t="s">
        <v>167</v>
      </c>
      <c r="B29" s="65"/>
      <c r="D29" s="2"/>
      <c r="E29" s="2"/>
      <c r="F29" s="2"/>
      <c r="G29" s="2"/>
      <c r="H29" s="2"/>
      <c r="I29" s="2"/>
      <c r="J29" s="1"/>
      <c r="K29" s="2"/>
      <c r="L29" s="2"/>
      <c r="M29" s="2"/>
      <c r="N29" s="1"/>
    </row>
    <row r="30" spans="1:17" s="69" customFormat="1" ht="21" customHeight="1">
      <c r="A30" s="16" t="s">
        <v>165</v>
      </c>
      <c r="B30" s="65"/>
      <c r="D30" s="2">
        <f>SUM(D25:D28)</f>
        <v>300000</v>
      </c>
      <c r="E30" s="2"/>
      <c r="F30" s="2">
        <f>SUM(F25:F28)</f>
        <v>19892</v>
      </c>
      <c r="G30" s="2"/>
      <c r="H30" s="2">
        <f>SUM(H25:H28)</f>
        <v>572352</v>
      </c>
      <c r="I30" s="2"/>
      <c r="J30" s="2">
        <f>SUM(J25:J28)</f>
        <v>892244</v>
      </c>
      <c r="K30" s="2"/>
      <c r="L30" s="2">
        <f>SUM(L25:L28)</f>
        <v>18934</v>
      </c>
      <c r="M30" s="2"/>
      <c r="N30" s="2">
        <f>SUM(N25:N28)</f>
        <v>911178</v>
      </c>
    </row>
    <row r="31" spans="1:17" s="69" customFormat="1" ht="21" customHeight="1">
      <c r="A31" s="56" t="s">
        <v>112</v>
      </c>
      <c r="B31" s="67"/>
      <c r="D31" s="1">
        <v>0</v>
      </c>
      <c r="E31" s="1"/>
      <c r="F31" s="1">
        <v>0</v>
      </c>
      <c r="G31" s="1"/>
      <c r="H31" s="1">
        <f>PL!E115</f>
        <v>51822</v>
      </c>
      <c r="I31" s="1"/>
      <c r="J31" s="1">
        <f>SUM(D31:I31)</f>
        <v>51822</v>
      </c>
      <c r="K31" s="1"/>
      <c r="L31" s="1">
        <f>PL!E116</f>
        <v>742</v>
      </c>
      <c r="M31" s="1"/>
      <c r="N31" s="1">
        <f>SUM(J31:M31)</f>
        <v>52564</v>
      </c>
    </row>
    <row r="32" spans="1:17" s="69" customFormat="1" ht="21" customHeight="1">
      <c r="A32" s="56" t="s">
        <v>110</v>
      </c>
      <c r="B32" s="67"/>
      <c r="D32" s="6">
        <v>0</v>
      </c>
      <c r="E32" s="3"/>
      <c r="F32" s="6">
        <v>0</v>
      </c>
      <c r="G32" s="1"/>
      <c r="H32" s="6">
        <v>0</v>
      </c>
      <c r="I32" s="1"/>
      <c r="J32" s="6">
        <v>0</v>
      </c>
      <c r="K32" s="1"/>
      <c r="L32" s="6">
        <v>0</v>
      </c>
      <c r="M32" s="3"/>
      <c r="N32" s="6">
        <f>SUM(J32:M32)</f>
        <v>0</v>
      </c>
    </row>
    <row r="33" spans="1:17" s="69" customFormat="1" ht="21" customHeight="1">
      <c r="A33" s="56" t="s">
        <v>111</v>
      </c>
      <c r="B33" s="67"/>
      <c r="D33" s="7">
        <f>SUM(D31:D32)</f>
        <v>0</v>
      </c>
      <c r="E33" s="3"/>
      <c r="F33" s="7">
        <f>SUM(F31:F32)</f>
        <v>0</v>
      </c>
      <c r="G33" s="1"/>
      <c r="H33" s="7">
        <f>SUM(H31:H32)</f>
        <v>51822</v>
      </c>
      <c r="I33" s="1"/>
      <c r="J33" s="7">
        <f>SUM(J31:J32)</f>
        <v>51822</v>
      </c>
      <c r="K33" s="1"/>
      <c r="L33" s="7">
        <f>SUM(L31:L32)</f>
        <v>742</v>
      </c>
      <c r="M33" s="3"/>
      <c r="N33" s="7">
        <f>SUM(N31:N32)</f>
        <v>52564</v>
      </c>
    </row>
    <row r="34" spans="1:17" ht="21" customHeight="1" thickBot="1">
      <c r="A34" s="48" t="s">
        <v>180</v>
      </c>
      <c r="B34" s="65"/>
      <c r="D34" s="4">
        <f>SUM(D30:D32)</f>
        <v>300000</v>
      </c>
      <c r="E34" s="2"/>
      <c r="F34" s="4">
        <f>SUM(F30:F32)</f>
        <v>19892</v>
      </c>
      <c r="G34" s="2"/>
      <c r="H34" s="4">
        <f>SUM(H30:H32)</f>
        <v>624174</v>
      </c>
      <c r="I34" s="1"/>
      <c r="J34" s="4">
        <f>SUM(J30:J32)</f>
        <v>944066</v>
      </c>
      <c r="K34" s="1"/>
      <c r="L34" s="4">
        <f>SUM(L30:L32)</f>
        <v>19676</v>
      </c>
      <c r="M34" s="1"/>
      <c r="N34" s="4">
        <f>SUM(N30:N32)</f>
        <v>963742</v>
      </c>
      <c r="P34" s="5"/>
      <c r="Q34" s="72"/>
    </row>
    <row r="35" spans="1:17" ht="21" customHeight="1" thickTop="1"/>
    <row r="36" spans="1:17" ht="21" customHeight="1">
      <c r="A36" s="73" t="s">
        <v>17</v>
      </c>
      <c r="B36" s="74"/>
      <c r="H36" s="72"/>
      <c r="J36" s="72"/>
    </row>
    <row r="52" spans="1:1" ht="21" customHeight="1">
      <c r="A52" s="67" t="s">
        <v>0</v>
      </c>
    </row>
  </sheetData>
  <mergeCells count="3">
    <mergeCell ref="F9:H9"/>
    <mergeCell ref="D7:J7"/>
    <mergeCell ref="D6:N6"/>
  </mergeCells>
  <printOptions horizontalCentered="1"/>
  <pageMargins left="0.78740157480314965" right="0.19685039370078741" top="0.98425196850393704" bottom="0.19685039370078741" header="0.19685039370078741" footer="0.19685039370078741"/>
  <pageSetup paperSize="9" scale="75" fitToHeight="0" orientation="portrait" r:id="rId1"/>
  <ignoredErrors>
    <ignoredError sqref="D21:F21 D33:F33 E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9"/>
  <sheetViews>
    <sheetView showGridLines="0" view="pageBreakPreview" zoomScaleNormal="100" zoomScaleSheetLayoutView="100" workbookViewId="0"/>
  </sheetViews>
  <sheetFormatPr defaultColWidth="9.28515625" defaultRowHeight="21" customHeight="1"/>
  <cols>
    <col min="1" max="1" width="28.7109375" style="67" customWidth="1"/>
    <col min="2" max="2" width="1.7109375" style="67" customWidth="1"/>
    <col min="3" max="3" width="6.7109375" style="67" customWidth="1"/>
    <col min="4" max="4" width="1.7109375" style="67" customWidth="1"/>
    <col min="5" max="5" width="15.7109375" style="67" customWidth="1"/>
    <col min="6" max="6" width="1.7109375" style="67" customWidth="1"/>
    <col min="7" max="7" width="15.7109375" style="67" customWidth="1"/>
    <col min="8" max="8" width="1.7109375" style="67" customWidth="1"/>
    <col min="9" max="9" width="15.7109375" style="67" customWidth="1"/>
    <col min="10" max="10" width="1.7109375" style="67" customWidth="1"/>
    <col min="11" max="11" width="15.7109375" style="67" customWidth="1"/>
    <col min="12" max="12" width="1.7109375" style="67" customWidth="1"/>
    <col min="13" max="13" width="9.28515625" style="67"/>
    <col min="14" max="14" width="10.7109375" style="67" bestFit="1" customWidth="1"/>
    <col min="15" max="16384" width="9.28515625" style="67"/>
  </cols>
  <sheetData>
    <row r="1" spans="1:14" ht="21" customHeight="1">
      <c r="A1" s="65"/>
      <c r="B1" s="65"/>
      <c r="C1" s="65"/>
      <c r="D1" s="65"/>
      <c r="E1" s="65"/>
      <c r="F1" s="65"/>
      <c r="G1" s="65"/>
      <c r="H1" s="65"/>
      <c r="I1" s="65"/>
      <c r="J1" s="65"/>
      <c r="K1" s="66" t="s">
        <v>107</v>
      </c>
      <c r="L1" s="65"/>
      <c r="M1" s="65"/>
      <c r="N1" s="65"/>
    </row>
    <row r="2" spans="1:14" ht="21" customHeight="1">
      <c r="A2" s="65" t="s">
        <v>151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21" customHeight="1">
      <c r="A3" s="65" t="s">
        <v>126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14" ht="21" customHeight="1">
      <c r="A4" s="65" t="s">
        <v>181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1:14" ht="21" customHeight="1">
      <c r="G5" s="66"/>
      <c r="K5" s="66" t="s">
        <v>106</v>
      </c>
    </row>
    <row r="6" spans="1:14" ht="21" customHeight="1">
      <c r="D6" s="65"/>
      <c r="E6" s="100" t="s">
        <v>59</v>
      </c>
      <c r="F6" s="100"/>
      <c r="G6" s="100"/>
      <c r="H6" s="100"/>
      <c r="I6" s="100"/>
      <c r="J6" s="100"/>
      <c r="K6" s="100"/>
    </row>
    <row r="7" spans="1:14" s="69" customFormat="1" ht="21" customHeight="1">
      <c r="E7" s="54"/>
      <c r="G7" s="101" t="s">
        <v>39</v>
      </c>
      <c r="H7" s="101"/>
      <c r="I7" s="101"/>
      <c r="K7" s="54"/>
    </row>
    <row r="8" spans="1:14" s="69" customFormat="1" ht="21" customHeight="1">
      <c r="E8" s="54" t="s">
        <v>156</v>
      </c>
      <c r="G8" s="54" t="s">
        <v>53</v>
      </c>
      <c r="H8" s="54"/>
      <c r="I8" s="54"/>
      <c r="K8" s="54" t="s">
        <v>56</v>
      </c>
    </row>
    <row r="9" spans="1:14" s="69" customFormat="1" ht="21" customHeight="1">
      <c r="C9" s="22"/>
      <c r="E9" s="59" t="s">
        <v>52</v>
      </c>
      <c r="G9" s="59" t="s">
        <v>54</v>
      </c>
      <c r="H9" s="15"/>
      <c r="I9" s="59" t="s">
        <v>55</v>
      </c>
      <c r="K9" s="59" t="s">
        <v>157</v>
      </c>
    </row>
    <row r="10" spans="1:14" s="69" customFormat="1" ht="21" customHeight="1">
      <c r="A10" s="16" t="s">
        <v>163</v>
      </c>
      <c r="C10" s="22"/>
      <c r="E10" s="54"/>
      <c r="G10" s="54"/>
      <c r="H10" s="15"/>
      <c r="I10" s="54"/>
      <c r="K10" s="54"/>
    </row>
    <row r="11" spans="1:14" s="69" customFormat="1" ht="21" customHeight="1">
      <c r="A11" s="16" t="s">
        <v>164</v>
      </c>
      <c r="B11" s="67"/>
      <c r="C11" s="32"/>
      <c r="E11" s="3">
        <v>300000</v>
      </c>
      <c r="F11" s="3"/>
      <c r="G11" s="3">
        <v>394</v>
      </c>
      <c r="H11" s="1"/>
      <c r="I11" s="3">
        <v>389966</v>
      </c>
      <c r="J11" s="3"/>
      <c r="K11" s="3">
        <f>SUM(E11:I11)</f>
        <v>690360</v>
      </c>
    </row>
    <row r="12" spans="1:14" s="69" customFormat="1" ht="21" customHeight="1">
      <c r="A12" s="15" t="s">
        <v>166</v>
      </c>
      <c r="B12" s="67"/>
      <c r="C12" s="32"/>
      <c r="E12" s="3"/>
      <c r="F12" s="3"/>
      <c r="G12" s="3"/>
      <c r="H12" s="1"/>
      <c r="I12" s="3"/>
      <c r="J12" s="3"/>
      <c r="K12" s="3"/>
    </row>
    <row r="13" spans="1:14" s="69" customFormat="1" ht="21" customHeight="1">
      <c r="A13" s="15" t="s">
        <v>171</v>
      </c>
      <c r="B13" s="67"/>
      <c r="C13" s="32"/>
      <c r="E13" s="3"/>
      <c r="F13" s="3"/>
      <c r="G13" s="3"/>
      <c r="H13" s="1"/>
      <c r="I13" s="3"/>
      <c r="J13" s="3"/>
      <c r="K13" s="3"/>
    </row>
    <row r="14" spans="1:14" s="69" customFormat="1" ht="21" customHeight="1">
      <c r="A14" s="15" t="s">
        <v>172</v>
      </c>
      <c r="B14" s="67"/>
      <c r="C14" s="32"/>
      <c r="E14" s="10">
        <v>0</v>
      </c>
      <c r="F14" s="2"/>
      <c r="G14" s="10">
        <v>0</v>
      </c>
      <c r="H14" s="2"/>
      <c r="I14" s="10">
        <v>-694</v>
      </c>
      <c r="J14" s="3"/>
      <c r="K14" s="6">
        <f>SUM(E14:I14)</f>
        <v>-694</v>
      </c>
    </row>
    <row r="15" spans="1:14" s="69" customFormat="1" ht="21" customHeight="1">
      <c r="A15" s="16" t="s">
        <v>163</v>
      </c>
      <c r="B15" s="67"/>
      <c r="C15" s="32"/>
      <c r="E15" s="3"/>
      <c r="F15" s="3"/>
      <c r="G15" s="3"/>
      <c r="H15" s="1"/>
      <c r="I15" s="3"/>
      <c r="J15" s="3"/>
      <c r="K15" s="3"/>
    </row>
    <row r="16" spans="1:14" s="69" customFormat="1" ht="21" customHeight="1">
      <c r="A16" s="16" t="s">
        <v>165</v>
      </c>
      <c r="B16" s="67"/>
      <c r="C16" s="32"/>
      <c r="E16" s="3">
        <f>SUM(E11:E14)</f>
        <v>300000</v>
      </c>
      <c r="F16" s="3"/>
      <c r="G16" s="3">
        <f>SUM(G11:G14)</f>
        <v>394</v>
      </c>
      <c r="H16" s="1"/>
      <c r="I16" s="3">
        <f>SUM(I11:I14)</f>
        <v>389272</v>
      </c>
      <c r="J16" s="3"/>
      <c r="K16" s="3">
        <f>SUM(K11:K14)</f>
        <v>689666</v>
      </c>
    </row>
    <row r="17" spans="1:14" s="69" customFormat="1" ht="21" customHeight="1">
      <c r="A17" s="56" t="s">
        <v>173</v>
      </c>
      <c r="B17" s="67"/>
      <c r="C17" s="70"/>
      <c r="E17" s="3">
        <v>0</v>
      </c>
      <c r="F17" s="3"/>
      <c r="G17" s="3">
        <v>0</v>
      </c>
      <c r="H17" s="1"/>
      <c r="I17" s="3">
        <f>PL!K94</f>
        <v>25709</v>
      </c>
      <c r="J17" s="3"/>
      <c r="K17" s="3">
        <f>SUM(E17:I17)</f>
        <v>25709</v>
      </c>
    </row>
    <row r="18" spans="1:14" s="69" customFormat="1" ht="21" customHeight="1">
      <c r="A18" s="56" t="s">
        <v>110</v>
      </c>
      <c r="B18" s="67"/>
      <c r="C18" s="70"/>
      <c r="E18" s="6">
        <v>0</v>
      </c>
      <c r="F18" s="3"/>
      <c r="G18" s="6">
        <v>0</v>
      </c>
      <c r="H18" s="1"/>
      <c r="I18" s="6">
        <v>0</v>
      </c>
      <c r="J18" s="3"/>
      <c r="K18" s="6">
        <f>SUM(E18:I18)</f>
        <v>0</v>
      </c>
    </row>
    <row r="19" spans="1:14" s="69" customFormat="1" ht="21" customHeight="1">
      <c r="A19" s="56" t="s">
        <v>111</v>
      </c>
      <c r="B19" s="67"/>
      <c r="C19" s="70"/>
      <c r="E19" s="3">
        <f>SUM(E17:E18)</f>
        <v>0</v>
      </c>
      <c r="F19" s="3"/>
      <c r="G19" s="3">
        <f>SUM(G17:G18)</f>
        <v>0</v>
      </c>
      <c r="H19" s="1"/>
      <c r="I19" s="3">
        <f>SUM(I17:I18)</f>
        <v>25709</v>
      </c>
      <c r="J19" s="3"/>
      <c r="K19" s="3">
        <f>SUM(K17:K18)</f>
        <v>25709</v>
      </c>
    </row>
    <row r="20" spans="1:14" s="69" customFormat="1" ht="21" customHeight="1" thickBot="1">
      <c r="A20" s="48" t="s">
        <v>179</v>
      </c>
      <c r="B20" s="67"/>
      <c r="C20" s="70"/>
      <c r="E20" s="71">
        <f>SUM(E16:E18)</f>
        <v>300000</v>
      </c>
      <c r="F20" s="3"/>
      <c r="G20" s="71">
        <f>SUM(G16:G18)</f>
        <v>394</v>
      </c>
      <c r="H20" s="1"/>
      <c r="I20" s="71">
        <f>SUM(I16:I18)</f>
        <v>414981</v>
      </c>
      <c r="J20" s="3"/>
      <c r="K20" s="71">
        <f>SUM(K16:K18)</f>
        <v>715375</v>
      </c>
    </row>
    <row r="21" spans="1:14" s="69" customFormat="1" ht="21" customHeight="1" thickTop="1">
      <c r="A21" s="67"/>
      <c r="B21" s="67"/>
      <c r="C21" s="70"/>
      <c r="E21" s="3"/>
      <c r="F21" s="3"/>
      <c r="G21" s="3"/>
      <c r="H21" s="1"/>
      <c r="I21" s="3"/>
      <c r="J21" s="3"/>
      <c r="K21" s="3"/>
    </row>
    <row r="22" spans="1:14" s="69" customFormat="1" ht="21" customHeight="1">
      <c r="A22" s="16" t="s">
        <v>167</v>
      </c>
      <c r="B22" s="67"/>
      <c r="C22" s="70"/>
      <c r="E22" s="3"/>
      <c r="F22" s="3"/>
      <c r="G22" s="3"/>
      <c r="H22" s="1"/>
      <c r="I22" s="3"/>
      <c r="J22" s="3"/>
      <c r="K22" s="3"/>
    </row>
    <row r="23" spans="1:14" s="69" customFormat="1" ht="21" customHeight="1">
      <c r="A23" s="16" t="s">
        <v>164</v>
      </c>
      <c r="B23" s="67"/>
      <c r="C23" s="70"/>
      <c r="E23" s="3">
        <v>300000</v>
      </c>
      <c r="F23" s="3"/>
      <c r="G23" s="3">
        <v>19892</v>
      </c>
      <c r="H23" s="1"/>
      <c r="I23" s="3">
        <v>357139</v>
      </c>
      <c r="J23" s="3"/>
      <c r="K23" s="3">
        <f>SUM(E23:I23)</f>
        <v>677031</v>
      </c>
    </row>
    <row r="24" spans="1:14" s="69" customFormat="1" ht="21" customHeight="1">
      <c r="A24" s="15" t="s">
        <v>166</v>
      </c>
      <c r="B24" s="67"/>
      <c r="C24" s="70"/>
      <c r="E24" s="3"/>
      <c r="F24" s="3"/>
      <c r="G24" s="3"/>
      <c r="H24" s="1"/>
      <c r="I24" s="3"/>
      <c r="J24" s="3"/>
      <c r="K24" s="3"/>
    </row>
    <row r="25" spans="1:14" s="69" customFormat="1" ht="21" customHeight="1">
      <c r="A25" s="15" t="s">
        <v>171</v>
      </c>
      <c r="B25" s="67"/>
      <c r="C25" s="70"/>
      <c r="E25" s="3"/>
      <c r="F25" s="3"/>
      <c r="G25" s="3"/>
      <c r="H25" s="1"/>
      <c r="I25" s="3"/>
      <c r="J25" s="3"/>
      <c r="K25" s="3"/>
    </row>
    <row r="26" spans="1:14" s="69" customFormat="1" ht="21" customHeight="1">
      <c r="A26" s="15" t="s">
        <v>172</v>
      </c>
      <c r="B26" s="67"/>
      <c r="C26" s="70"/>
      <c r="E26" s="10">
        <v>0</v>
      </c>
      <c r="F26" s="2"/>
      <c r="G26" s="10">
        <v>0</v>
      </c>
      <c r="H26" s="2"/>
      <c r="I26" s="10">
        <v>-967</v>
      </c>
      <c r="J26" s="3"/>
      <c r="K26" s="6">
        <f>SUM(E26:I26)</f>
        <v>-967</v>
      </c>
    </row>
    <row r="27" spans="1:14" s="69" customFormat="1" ht="21" customHeight="1">
      <c r="A27" s="16" t="s">
        <v>167</v>
      </c>
      <c r="B27" s="67"/>
      <c r="C27" s="70"/>
      <c r="E27" s="3"/>
      <c r="F27" s="3"/>
      <c r="G27" s="3"/>
      <c r="H27" s="1"/>
      <c r="I27" s="3"/>
      <c r="J27" s="3"/>
      <c r="K27" s="3"/>
    </row>
    <row r="28" spans="1:14" s="69" customFormat="1" ht="21" customHeight="1">
      <c r="A28" s="16" t="s">
        <v>165</v>
      </c>
      <c r="B28" s="67"/>
      <c r="C28" s="70"/>
      <c r="E28" s="3">
        <f>SUM(E23:E26)</f>
        <v>300000</v>
      </c>
      <c r="F28" s="3"/>
      <c r="G28" s="3">
        <f>SUM(G23:G26)</f>
        <v>19892</v>
      </c>
      <c r="H28" s="1"/>
      <c r="I28" s="3">
        <f>SUM(I23:I26)</f>
        <v>356172</v>
      </c>
      <c r="J28" s="3"/>
      <c r="K28" s="3">
        <f>SUM(K23:K26)</f>
        <v>676064</v>
      </c>
    </row>
    <row r="29" spans="1:14" s="69" customFormat="1" ht="21" customHeight="1">
      <c r="A29" s="56" t="s">
        <v>112</v>
      </c>
      <c r="B29" s="67"/>
      <c r="C29" s="70"/>
      <c r="E29" s="3">
        <v>0</v>
      </c>
      <c r="F29" s="3"/>
      <c r="G29" s="3">
        <v>0</v>
      </c>
      <c r="H29" s="1"/>
      <c r="I29" s="3">
        <f>PL!I115</f>
        <v>24547</v>
      </c>
      <c r="J29" s="3"/>
      <c r="K29" s="3">
        <f>SUM(E29:I29)</f>
        <v>24547</v>
      </c>
    </row>
    <row r="30" spans="1:14" s="69" customFormat="1" ht="21" customHeight="1">
      <c r="A30" s="56" t="s">
        <v>110</v>
      </c>
      <c r="B30" s="67"/>
      <c r="C30" s="70"/>
      <c r="E30" s="6">
        <v>0</v>
      </c>
      <c r="F30" s="3"/>
      <c r="G30" s="6">
        <v>0</v>
      </c>
      <c r="H30" s="1"/>
      <c r="I30" s="6">
        <v>0</v>
      </c>
      <c r="J30" s="3"/>
      <c r="K30" s="6">
        <f>SUM(E30:I30)</f>
        <v>0</v>
      </c>
    </row>
    <row r="31" spans="1:14" s="69" customFormat="1" ht="21" customHeight="1">
      <c r="A31" s="56" t="s">
        <v>111</v>
      </c>
      <c r="B31" s="67"/>
      <c r="C31" s="70"/>
      <c r="E31" s="3">
        <f>SUM(E29:E30)</f>
        <v>0</v>
      </c>
      <c r="F31" s="3"/>
      <c r="G31" s="3">
        <f>SUM(G29:G30)</f>
        <v>0</v>
      </c>
      <c r="H31" s="1"/>
      <c r="I31" s="3">
        <f>SUM(I29:I30)</f>
        <v>24547</v>
      </c>
      <c r="J31" s="3"/>
      <c r="K31" s="3">
        <f>SUM(K29:K30)</f>
        <v>24547</v>
      </c>
    </row>
    <row r="32" spans="1:14" ht="21" customHeight="1" thickBot="1">
      <c r="A32" s="48" t="s">
        <v>180</v>
      </c>
      <c r="B32" s="65"/>
      <c r="C32" s="70"/>
      <c r="E32" s="71">
        <f>SUM(E28:E30)</f>
        <v>300000</v>
      </c>
      <c r="F32" s="3"/>
      <c r="G32" s="71">
        <f>SUM(G28:G30)</f>
        <v>19892</v>
      </c>
      <c r="H32" s="1"/>
      <c r="I32" s="71">
        <f>SUM(I28:I30)</f>
        <v>380719</v>
      </c>
      <c r="J32" s="3"/>
      <c r="K32" s="71">
        <f>SUM(K28:K30)</f>
        <v>700611</v>
      </c>
      <c r="M32" s="5"/>
      <c r="N32" s="72"/>
    </row>
    <row r="33" spans="1:2" ht="21" customHeight="1" thickTop="1"/>
    <row r="34" spans="1:2" ht="21" customHeight="1">
      <c r="A34" s="73" t="s">
        <v>17</v>
      </c>
      <c r="B34" s="74"/>
    </row>
    <row r="49" spans="1:1" ht="21" customHeight="1">
      <c r="A49" s="67" t="s">
        <v>0</v>
      </c>
    </row>
  </sheetData>
  <mergeCells count="2">
    <mergeCell ref="G7:I7"/>
    <mergeCell ref="E6:K6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4" orientation="portrait" r:id="rId1"/>
  <ignoredErrors>
    <ignoredError sqref="E19:G19 E31:G31 F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9"/>
  <sheetViews>
    <sheetView showGridLines="0" view="pageBreakPreview" topLeftCell="A64" zoomScaleNormal="115" zoomScaleSheetLayoutView="100" workbookViewId="0">
      <selection activeCell="I71" sqref="I71"/>
    </sheetView>
  </sheetViews>
  <sheetFormatPr defaultColWidth="9.28515625" defaultRowHeight="21" customHeight="1"/>
  <cols>
    <col min="1" max="1" width="40.7109375" style="15" customWidth="1"/>
    <col min="2" max="2" width="1.7109375" style="15" customWidth="1"/>
    <col min="3" max="3" width="6.7109375" style="15" customWidth="1"/>
    <col min="4" max="4" width="1.7109375" style="15" customWidth="1"/>
    <col min="5" max="5" width="12.7109375" style="15" customWidth="1"/>
    <col min="6" max="6" width="1.7109375" style="15" customWidth="1"/>
    <col min="7" max="7" width="12.7109375" style="15" customWidth="1"/>
    <col min="8" max="8" width="1.7109375" style="15" customWidth="1"/>
    <col min="9" max="9" width="12.7109375" style="15" customWidth="1"/>
    <col min="10" max="10" width="1.7109375" style="15" customWidth="1"/>
    <col min="11" max="11" width="12.7109375" style="15" customWidth="1"/>
    <col min="12" max="12" width="1.7109375" style="15" customWidth="1"/>
    <col min="13" max="16384" width="9.28515625" style="15"/>
  </cols>
  <sheetData>
    <row r="1" spans="1:11" ht="21" customHeight="1">
      <c r="A1" s="12"/>
      <c r="K1" s="45" t="s">
        <v>107</v>
      </c>
    </row>
    <row r="2" spans="1:11" ht="21" customHeight="1">
      <c r="A2" s="12" t="s">
        <v>151</v>
      </c>
    </row>
    <row r="3" spans="1:11" ht="21" customHeight="1">
      <c r="A3" s="16" t="s">
        <v>129</v>
      </c>
      <c r="B3" s="46"/>
      <c r="C3" s="14"/>
      <c r="D3" s="47"/>
      <c r="E3" s="47"/>
      <c r="F3" s="47"/>
      <c r="G3" s="47"/>
      <c r="H3" s="47"/>
      <c r="I3" s="47"/>
      <c r="J3" s="47"/>
      <c r="K3" s="47"/>
    </row>
    <row r="4" spans="1:11" ht="21" customHeight="1">
      <c r="A4" s="48" t="s">
        <v>181</v>
      </c>
      <c r="B4" s="46"/>
      <c r="C4" s="14"/>
      <c r="D4" s="47"/>
      <c r="E4" s="47"/>
      <c r="F4" s="47"/>
      <c r="G4" s="47"/>
      <c r="H4" s="47"/>
      <c r="I4" s="47"/>
      <c r="J4" s="47"/>
      <c r="K4" s="47"/>
    </row>
    <row r="5" spans="1:11" ht="21" customHeight="1">
      <c r="A5" s="49"/>
      <c r="B5" s="46"/>
      <c r="C5" s="14"/>
      <c r="D5" s="47"/>
      <c r="E5" s="47"/>
      <c r="F5" s="47"/>
      <c r="G5" s="47"/>
      <c r="H5" s="47"/>
      <c r="I5" s="46"/>
      <c r="J5" s="47"/>
      <c r="K5" s="19" t="s">
        <v>106</v>
      </c>
    </row>
    <row r="6" spans="1:11" ht="21" customHeight="1">
      <c r="B6" s="50"/>
      <c r="D6" s="50"/>
      <c r="E6" s="98" t="s">
        <v>58</v>
      </c>
      <c r="F6" s="98"/>
      <c r="G6" s="98"/>
      <c r="H6" s="13"/>
      <c r="I6" s="97" t="s">
        <v>59</v>
      </c>
      <c r="J6" s="97"/>
      <c r="K6" s="97"/>
    </row>
    <row r="7" spans="1:11" ht="21" customHeight="1">
      <c r="B7" s="50"/>
      <c r="C7" s="22"/>
      <c r="D7" s="23"/>
      <c r="E7" s="51">
        <v>2024</v>
      </c>
      <c r="F7" s="52"/>
      <c r="G7" s="51">
        <v>2023</v>
      </c>
      <c r="I7" s="51">
        <v>2024</v>
      </c>
      <c r="J7" s="52"/>
      <c r="K7" s="51">
        <v>2023</v>
      </c>
    </row>
    <row r="8" spans="1:11" ht="21" customHeight="1">
      <c r="A8" s="16" t="s">
        <v>64</v>
      </c>
      <c r="B8" s="53"/>
      <c r="C8" s="25"/>
      <c r="D8" s="50"/>
      <c r="E8" s="54"/>
      <c r="F8" s="54"/>
      <c r="G8" s="25"/>
      <c r="H8" s="50"/>
      <c r="I8" s="54"/>
      <c r="J8" s="54"/>
      <c r="K8" s="54"/>
    </row>
    <row r="9" spans="1:11" ht="21" customHeight="1">
      <c r="A9" s="15" t="s">
        <v>193</v>
      </c>
      <c r="B9" s="50"/>
      <c r="C9" s="25"/>
      <c r="D9" s="50"/>
      <c r="E9" s="55">
        <f>PL!E92</f>
        <v>64261</v>
      </c>
      <c r="F9" s="55"/>
      <c r="G9" s="55">
        <f>PL!G92</f>
        <v>63832</v>
      </c>
      <c r="H9" s="55"/>
      <c r="I9" s="55">
        <f>PL!I92</f>
        <v>29905</v>
      </c>
      <c r="J9" s="55"/>
      <c r="K9" s="55">
        <f>PL!K92</f>
        <v>32363</v>
      </c>
    </row>
    <row r="10" spans="1:11" ht="21" customHeight="1">
      <c r="A10" s="15" t="s">
        <v>194</v>
      </c>
      <c r="B10" s="50"/>
      <c r="C10" s="25"/>
      <c r="D10" s="50"/>
      <c r="E10" s="55"/>
      <c r="F10" s="55"/>
      <c r="G10" s="55"/>
      <c r="H10" s="55"/>
      <c r="I10" s="55"/>
      <c r="J10" s="55"/>
      <c r="K10" s="55"/>
    </row>
    <row r="11" spans="1:11" ht="21" customHeight="1">
      <c r="A11" s="15" t="s">
        <v>65</v>
      </c>
      <c r="B11" s="50"/>
      <c r="C11" s="25"/>
      <c r="D11" s="50"/>
      <c r="E11" s="55"/>
      <c r="F11" s="55"/>
      <c r="G11" s="55"/>
      <c r="H11" s="55"/>
      <c r="I11" s="32"/>
      <c r="J11" s="55"/>
      <c r="K11" s="55"/>
    </row>
    <row r="12" spans="1:11" ht="21" customHeight="1">
      <c r="A12" s="56" t="s">
        <v>66</v>
      </c>
      <c r="B12" s="50"/>
      <c r="C12" s="25"/>
      <c r="D12" s="50"/>
      <c r="E12" s="57">
        <v>70453</v>
      </c>
      <c r="F12" s="55"/>
      <c r="G12" s="58">
        <v>80822</v>
      </c>
      <c r="H12" s="55"/>
      <c r="I12" s="58">
        <v>18582</v>
      </c>
      <c r="J12" s="55"/>
      <c r="K12" s="58">
        <v>18924</v>
      </c>
    </row>
    <row r="13" spans="1:11" ht="21" customHeight="1">
      <c r="A13" s="56" t="s">
        <v>195</v>
      </c>
      <c r="B13" s="50"/>
      <c r="C13" s="25"/>
      <c r="D13" s="50"/>
      <c r="E13" s="54">
        <v>-94</v>
      </c>
      <c r="F13" s="55"/>
      <c r="G13" s="55">
        <v>-206</v>
      </c>
      <c r="H13" s="55"/>
      <c r="I13" s="55">
        <v>-681</v>
      </c>
      <c r="J13" s="55"/>
      <c r="K13" s="55">
        <v>78</v>
      </c>
    </row>
    <row r="14" spans="1:11" ht="21" customHeight="1">
      <c r="A14" s="15" t="s">
        <v>147</v>
      </c>
      <c r="B14" s="50"/>
      <c r="C14" s="25"/>
      <c r="D14" s="50"/>
      <c r="E14" s="54">
        <v>-572</v>
      </c>
      <c r="F14" s="55"/>
      <c r="G14" s="55">
        <v>-178</v>
      </c>
      <c r="H14" s="55"/>
      <c r="I14" s="55">
        <v>-366</v>
      </c>
      <c r="J14" s="55"/>
      <c r="K14" s="55">
        <v>7</v>
      </c>
    </row>
    <row r="15" spans="1:11" ht="21" customHeight="1">
      <c r="A15" s="15" t="s">
        <v>196</v>
      </c>
      <c r="B15" s="49"/>
      <c r="C15" s="25"/>
      <c r="D15" s="50"/>
      <c r="E15" s="54">
        <v>-487</v>
      </c>
      <c r="F15" s="55"/>
      <c r="G15" s="55">
        <v>-726</v>
      </c>
      <c r="H15" s="55"/>
      <c r="I15" s="55">
        <v>0</v>
      </c>
      <c r="J15" s="55"/>
      <c r="K15" s="55">
        <v>-48</v>
      </c>
    </row>
    <row r="16" spans="1:11" ht="21" customHeight="1">
      <c r="A16" s="15" t="s">
        <v>67</v>
      </c>
      <c r="B16" s="49"/>
      <c r="C16" s="25"/>
      <c r="D16" s="50"/>
      <c r="E16" s="54">
        <v>3410</v>
      </c>
      <c r="F16" s="55"/>
      <c r="G16" s="55">
        <v>3334</v>
      </c>
      <c r="H16" s="55"/>
      <c r="I16" s="55">
        <v>1094</v>
      </c>
      <c r="J16" s="55"/>
      <c r="K16" s="55">
        <v>1070</v>
      </c>
    </row>
    <row r="17" spans="1:11" ht="21" customHeight="1">
      <c r="A17" s="15" t="s">
        <v>148</v>
      </c>
      <c r="B17" s="49"/>
      <c r="C17" s="25"/>
      <c r="D17" s="50"/>
      <c r="E17" s="54">
        <v>-148</v>
      </c>
      <c r="F17" s="55"/>
      <c r="G17" s="55">
        <v>-129</v>
      </c>
      <c r="H17" s="55"/>
      <c r="I17" s="55">
        <v>-9245</v>
      </c>
      <c r="J17" s="55"/>
      <c r="K17" s="55">
        <v>-8649</v>
      </c>
    </row>
    <row r="18" spans="1:11" ht="21" customHeight="1">
      <c r="A18" s="15" t="s">
        <v>149</v>
      </c>
      <c r="B18" s="49"/>
      <c r="C18" s="25"/>
      <c r="D18" s="50"/>
      <c r="E18" s="59">
        <v>35812</v>
      </c>
      <c r="F18" s="55"/>
      <c r="G18" s="60">
        <v>33362</v>
      </c>
      <c r="H18" s="55"/>
      <c r="I18" s="60">
        <v>17020</v>
      </c>
      <c r="J18" s="55"/>
      <c r="K18" s="60">
        <v>12388</v>
      </c>
    </row>
    <row r="19" spans="1:11" ht="21" customHeight="1">
      <c r="A19" s="56" t="s">
        <v>68</v>
      </c>
      <c r="B19" s="50"/>
      <c r="C19" s="25"/>
      <c r="D19" s="50"/>
      <c r="E19" s="32"/>
      <c r="F19" s="32"/>
      <c r="G19" s="32"/>
      <c r="H19" s="32"/>
      <c r="I19" s="32"/>
      <c r="J19" s="32"/>
      <c r="K19" s="32"/>
    </row>
    <row r="20" spans="1:11" ht="21" customHeight="1">
      <c r="A20" s="15" t="s">
        <v>69</v>
      </c>
      <c r="B20" s="50"/>
      <c r="C20" s="25"/>
      <c r="D20" s="50"/>
      <c r="E20" s="55">
        <f>SUM(E9:E18)</f>
        <v>172635</v>
      </c>
      <c r="F20" s="55"/>
      <c r="G20" s="55">
        <f>SUM(G9:G18)</f>
        <v>180111</v>
      </c>
      <c r="H20" s="55"/>
      <c r="I20" s="55">
        <f>SUM(I9:I18)</f>
        <v>56309</v>
      </c>
      <c r="J20" s="55"/>
      <c r="K20" s="55">
        <f>SUM(K9:K18)</f>
        <v>56133</v>
      </c>
    </row>
    <row r="21" spans="1:11" ht="21" customHeight="1">
      <c r="A21" s="15" t="s">
        <v>70</v>
      </c>
      <c r="B21" s="50"/>
      <c r="C21" s="25"/>
      <c r="D21" s="50"/>
      <c r="E21" s="55"/>
      <c r="F21" s="55"/>
      <c r="G21" s="55"/>
      <c r="H21" s="55"/>
      <c r="I21" s="55"/>
      <c r="J21" s="55"/>
      <c r="K21" s="55"/>
    </row>
    <row r="22" spans="1:11" ht="21" customHeight="1">
      <c r="A22" s="15" t="s">
        <v>71</v>
      </c>
      <c r="B22" s="50"/>
      <c r="C22" s="25"/>
      <c r="D22" s="50"/>
      <c r="E22" s="54">
        <v>20050</v>
      </c>
      <c r="F22" s="55"/>
      <c r="G22" s="55">
        <v>-30375</v>
      </c>
      <c r="H22" s="55"/>
      <c r="I22" s="55">
        <v>16103</v>
      </c>
      <c r="J22" s="55"/>
      <c r="K22" s="55">
        <v>-23278</v>
      </c>
    </row>
    <row r="23" spans="1:11" ht="21" customHeight="1">
      <c r="A23" s="15" t="s">
        <v>104</v>
      </c>
      <c r="B23" s="50"/>
      <c r="C23" s="25"/>
      <c r="D23" s="50"/>
      <c r="E23" s="54">
        <v>-75521</v>
      </c>
      <c r="F23" s="55"/>
      <c r="G23" s="55">
        <v>-26587</v>
      </c>
      <c r="H23" s="55"/>
      <c r="I23" s="55">
        <v>-2378</v>
      </c>
      <c r="J23" s="55"/>
      <c r="K23" s="55">
        <v>-3824</v>
      </c>
    </row>
    <row r="24" spans="1:11" ht="21" customHeight="1">
      <c r="A24" s="15" t="s">
        <v>105</v>
      </c>
      <c r="B24" s="50"/>
      <c r="C24" s="25"/>
      <c r="D24" s="50"/>
      <c r="E24" s="54">
        <v>-3397</v>
      </c>
      <c r="F24" s="55"/>
      <c r="G24" s="55">
        <v>1683</v>
      </c>
      <c r="H24" s="55"/>
      <c r="I24" s="55">
        <v>0</v>
      </c>
      <c r="J24" s="55"/>
      <c r="K24" s="55">
        <v>0</v>
      </c>
    </row>
    <row r="25" spans="1:11" ht="21" customHeight="1">
      <c r="A25" s="15" t="s">
        <v>72</v>
      </c>
      <c r="B25" s="50"/>
      <c r="C25" s="25"/>
      <c r="D25" s="50"/>
      <c r="E25" s="54">
        <v>18069</v>
      </c>
      <c r="F25" s="55"/>
      <c r="G25" s="55">
        <v>-5253</v>
      </c>
      <c r="H25" s="55"/>
      <c r="I25" s="55">
        <v>13564</v>
      </c>
      <c r="J25" s="55"/>
      <c r="K25" s="55">
        <v>911</v>
      </c>
    </row>
    <row r="26" spans="1:11" ht="21" customHeight="1">
      <c r="A26" s="56" t="s">
        <v>73</v>
      </c>
      <c r="B26" s="61"/>
      <c r="C26" s="25"/>
      <c r="D26" s="50"/>
      <c r="E26" s="54">
        <v>-1789</v>
      </c>
      <c r="F26" s="55"/>
      <c r="G26" s="55">
        <v>-2660</v>
      </c>
      <c r="H26" s="55"/>
      <c r="I26" s="55">
        <v>-292</v>
      </c>
      <c r="J26" s="55"/>
      <c r="K26" s="55">
        <v>252</v>
      </c>
    </row>
    <row r="27" spans="1:11" ht="21" customHeight="1">
      <c r="A27" s="15" t="s">
        <v>119</v>
      </c>
      <c r="B27" s="50"/>
      <c r="C27" s="25"/>
      <c r="D27" s="50"/>
      <c r="E27" s="55">
        <v>0</v>
      </c>
      <c r="F27" s="55"/>
      <c r="G27" s="55">
        <v>102</v>
      </c>
      <c r="H27" s="55"/>
      <c r="I27" s="55">
        <v>0</v>
      </c>
      <c r="J27" s="55"/>
      <c r="K27" s="55">
        <v>-47</v>
      </c>
    </row>
    <row r="28" spans="1:11" ht="21" customHeight="1">
      <c r="A28" s="15" t="s">
        <v>74</v>
      </c>
      <c r="B28" s="50"/>
      <c r="C28" s="25"/>
      <c r="D28" s="50"/>
      <c r="E28" s="55"/>
      <c r="F28" s="55"/>
      <c r="G28" s="55"/>
      <c r="H28" s="55"/>
      <c r="I28" s="55"/>
      <c r="J28" s="55"/>
      <c r="K28" s="55"/>
    </row>
    <row r="29" spans="1:11" ht="21" customHeight="1">
      <c r="A29" s="56" t="s">
        <v>75</v>
      </c>
      <c r="B29" s="49"/>
      <c r="C29" s="25"/>
      <c r="D29" s="50"/>
      <c r="E29" s="54">
        <v>-29499</v>
      </c>
      <c r="F29" s="55"/>
      <c r="G29" s="55">
        <v>11264</v>
      </c>
      <c r="H29" s="55"/>
      <c r="I29" s="55">
        <v>-28309</v>
      </c>
      <c r="J29" s="55"/>
      <c r="K29" s="55">
        <v>11720</v>
      </c>
    </row>
    <row r="30" spans="1:11" ht="21" customHeight="1">
      <c r="A30" s="56" t="s">
        <v>120</v>
      </c>
      <c r="B30" s="49"/>
      <c r="C30" s="25"/>
      <c r="D30" s="50"/>
      <c r="E30" s="54">
        <v>20614</v>
      </c>
      <c r="F30" s="55"/>
      <c r="G30" s="55">
        <v>689</v>
      </c>
      <c r="H30" s="55"/>
      <c r="I30" s="55">
        <v>0</v>
      </c>
      <c r="J30" s="55"/>
      <c r="K30" s="55">
        <v>0</v>
      </c>
    </row>
    <row r="31" spans="1:11" ht="21" customHeight="1">
      <c r="A31" s="56" t="s">
        <v>127</v>
      </c>
      <c r="B31" s="49"/>
      <c r="C31" s="25"/>
      <c r="D31" s="50"/>
      <c r="E31" s="54">
        <v>918</v>
      </c>
      <c r="F31" s="55"/>
      <c r="G31" s="55">
        <v>-483</v>
      </c>
      <c r="H31" s="55"/>
      <c r="I31" s="55">
        <v>0</v>
      </c>
      <c r="J31" s="55"/>
      <c r="K31" s="55">
        <v>0</v>
      </c>
    </row>
    <row r="32" spans="1:11" ht="21" customHeight="1">
      <c r="A32" s="56" t="s">
        <v>76</v>
      </c>
      <c r="B32" s="49"/>
      <c r="C32" s="25"/>
      <c r="D32" s="50"/>
      <c r="E32" s="59">
        <v>719</v>
      </c>
      <c r="F32" s="55"/>
      <c r="G32" s="60">
        <v>803</v>
      </c>
      <c r="H32" s="55"/>
      <c r="I32" s="60">
        <v>-52</v>
      </c>
      <c r="J32" s="55"/>
      <c r="K32" s="60">
        <v>787</v>
      </c>
    </row>
    <row r="33" spans="1:11" ht="21" customHeight="1">
      <c r="A33" s="15" t="s">
        <v>64</v>
      </c>
      <c r="B33" s="49"/>
      <c r="C33" s="25"/>
      <c r="D33" s="50"/>
      <c r="E33" s="55">
        <f>SUM(E20:E32)</f>
        <v>122799</v>
      </c>
      <c r="F33" s="55"/>
      <c r="G33" s="55">
        <f>SUM(G20:G32)</f>
        <v>129294</v>
      </c>
      <c r="H33" s="55"/>
      <c r="I33" s="55">
        <f>SUM(I20:I32)</f>
        <v>54945</v>
      </c>
      <c r="J33" s="55"/>
      <c r="K33" s="55">
        <f>SUM(K20:K32)</f>
        <v>42654</v>
      </c>
    </row>
    <row r="34" spans="1:11" ht="21" customHeight="1">
      <c r="A34" s="15" t="s">
        <v>122</v>
      </c>
      <c r="B34" s="49"/>
      <c r="C34" s="25"/>
      <c r="D34" s="50"/>
      <c r="E34" s="54">
        <v>9671</v>
      </c>
      <c r="F34" s="55"/>
      <c r="G34" s="55">
        <v>25080</v>
      </c>
      <c r="H34" s="55"/>
      <c r="I34" s="55">
        <v>0</v>
      </c>
      <c r="J34" s="55"/>
      <c r="K34" s="55">
        <v>3098</v>
      </c>
    </row>
    <row r="35" spans="1:11" ht="21" customHeight="1">
      <c r="A35" s="56" t="s">
        <v>77</v>
      </c>
      <c r="B35" s="49"/>
      <c r="C35" s="25"/>
      <c r="D35" s="50"/>
      <c r="E35" s="54">
        <v>-33800</v>
      </c>
      <c r="F35" s="55"/>
      <c r="G35" s="55">
        <v>-31422</v>
      </c>
      <c r="H35" s="55"/>
      <c r="I35" s="55">
        <v>-16299</v>
      </c>
      <c r="J35" s="55"/>
      <c r="K35" s="55">
        <v>-11878</v>
      </c>
    </row>
    <row r="36" spans="1:11" ht="21" customHeight="1">
      <c r="A36" s="15" t="s">
        <v>78</v>
      </c>
      <c r="B36" s="50"/>
      <c r="C36" s="25"/>
      <c r="D36" s="50"/>
      <c r="E36" s="59">
        <v>-37041</v>
      </c>
      <c r="F36" s="55"/>
      <c r="G36" s="60">
        <v>-36486</v>
      </c>
      <c r="H36" s="55"/>
      <c r="I36" s="60">
        <v>-15756</v>
      </c>
      <c r="J36" s="55"/>
      <c r="K36" s="60">
        <v>-15849</v>
      </c>
    </row>
    <row r="37" spans="1:11" ht="21" customHeight="1">
      <c r="A37" s="48" t="s">
        <v>197</v>
      </c>
      <c r="B37" s="61"/>
      <c r="C37" s="25"/>
      <c r="D37" s="50"/>
      <c r="E37" s="60">
        <f>SUM(E33:E36)</f>
        <v>61629</v>
      </c>
      <c r="F37" s="55"/>
      <c r="G37" s="60">
        <f>SUM(G33:G36)</f>
        <v>86466</v>
      </c>
      <c r="H37" s="55"/>
      <c r="I37" s="60">
        <f>SUM(I33:I36)</f>
        <v>22890</v>
      </c>
      <c r="J37" s="55"/>
      <c r="K37" s="60">
        <f>SUM(K33:K36)</f>
        <v>18025</v>
      </c>
    </row>
    <row r="38" spans="1:11" ht="21" customHeight="1">
      <c r="B38" s="50"/>
      <c r="C38" s="25"/>
      <c r="D38" s="50"/>
      <c r="E38" s="62"/>
      <c r="F38" s="62"/>
      <c r="G38" s="62"/>
      <c r="H38" s="50"/>
      <c r="I38" s="62"/>
      <c r="J38" s="62"/>
      <c r="K38" s="62"/>
    </row>
    <row r="39" spans="1:11" ht="21" customHeight="1">
      <c r="A39" s="56" t="s">
        <v>17</v>
      </c>
      <c r="B39" s="61"/>
      <c r="C39" s="25"/>
      <c r="D39" s="50"/>
      <c r="E39" s="50"/>
      <c r="F39" s="62"/>
      <c r="G39" s="50"/>
      <c r="H39" s="50"/>
      <c r="I39" s="50"/>
      <c r="J39" s="50"/>
      <c r="K39" s="50"/>
    </row>
    <row r="40" spans="1:11" ht="21" customHeight="1">
      <c r="A40" s="56"/>
      <c r="B40" s="61"/>
      <c r="C40" s="25"/>
      <c r="D40" s="50"/>
      <c r="E40" s="50"/>
      <c r="F40" s="62"/>
      <c r="G40" s="50"/>
      <c r="H40" s="50"/>
      <c r="I40" s="50"/>
      <c r="J40" s="50"/>
      <c r="K40" s="50"/>
    </row>
    <row r="41" spans="1:11" ht="21" customHeight="1">
      <c r="A41" s="56"/>
      <c r="B41" s="61"/>
      <c r="C41" s="25"/>
      <c r="D41" s="50"/>
      <c r="E41" s="50"/>
      <c r="F41" s="62"/>
      <c r="G41" s="50"/>
      <c r="H41" s="50"/>
      <c r="I41" s="50"/>
      <c r="J41" s="50"/>
      <c r="K41" s="50"/>
    </row>
    <row r="42" spans="1:11" ht="21" customHeight="1">
      <c r="A42" s="56"/>
      <c r="B42" s="61"/>
      <c r="C42" s="25"/>
      <c r="D42" s="50"/>
      <c r="E42" s="50"/>
      <c r="F42" s="62"/>
      <c r="G42" s="50"/>
      <c r="H42" s="50"/>
      <c r="I42" s="50"/>
      <c r="J42" s="50"/>
      <c r="K42" s="50"/>
    </row>
    <row r="43" spans="1:11" ht="21" customHeight="1">
      <c r="A43" s="12"/>
      <c r="B43" s="46"/>
      <c r="C43" s="14"/>
      <c r="D43" s="47"/>
      <c r="E43" s="47"/>
      <c r="F43" s="47"/>
      <c r="G43" s="47"/>
      <c r="H43" s="47"/>
      <c r="I43" s="47"/>
      <c r="J43" s="47"/>
      <c r="K43" s="45" t="s">
        <v>107</v>
      </c>
    </row>
    <row r="44" spans="1:11" ht="21" customHeight="1">
      <c r="A44" s="12" t="s">
        <v>151</v>
      </c>
      <c r="B44" s="46"/>
      <c r="C44" s="14"/>
      <c r="D44" s="47"/>
      <c r="E44" s="47"/>
      <c r="F44" s="47"/>
      <c r="G44" s="47"/>
      <c r="H44" s="47"/>
      <c r="I44" s="47"/>
      <c r="J44" s="47"/>
      <c r="K44" s="47"/>
    </row>
    <row r="45" spans="1:11" ht="21" customHeight="1">
      <c r="A45" s="16" t="s">
        <v>128</v>
      </c>
      <c r="B45" s="47"/>
      <c r="C45" s="14"/>
      <c r="D45" s="47"/>
      <c r="E45" s="47"/>
      <c r="F45" s="47"/>
      <c r="G45" s="47"/>
      <c r="H45" s="47"/>
      <c r="I45" s="47"/>
      <c r="J45" s="47"/>
      <c r="K45" s="47"/>
    </row>
    <row r="46" spans="1:11" ht="21" customHeight="1">
      <c r="A46" s="48" t="s">
        <v>181</v>
      </c>
      <c r="B46" s="46"/>
      <c r="C46" s="14"/>
      <c r="D46" s="47"/>
      <c r="E46" s="47"/>
      <c r="F46" s="47"/>
      <c r="G46" s="47"/>
      <c r="H46" s="47"/>
      <c r="I46" s="47"/>
      <c r="J46" s="47"/>
      <c r="K46" s="47"/>
    </row>
    <row r="47" spans="1:11" ht="21" customHeight="1">
      <c r="A47" s="49"/>
      <c r="B47" s="46"/>
      <c r="C47" s="14"/>
      <c r="D47" s="47"/>
      <c r="E47" s="47"/>
      <c r="F47" s="47"/>
      <c r="G47" s="47"/>
      <c r="H47" s="47"/>
      <c r="I47" s="46"/>
      <c r="J47" s="47"/>
      <c r="K47" s="19" t="s">
        <v>106</v>
      </c>
    </row>
    <row r="48" spans="1:11" ht="21" customHeight="1">
      <c r="B48" s="50"/>
      <c r="D48" s="50"/>
      <c r="E48" s="98" t="s">
        <v>58</v>
      </c>
      <c r="F48" s="98"/>
      <c r="G48" s="98"/>
      <c r="H48" s="13"/>
      <c r="I48" s="97" t="s">
        <v>59</v>
      </c>
      <c r="J48" s="97"/>
      <c r="K48" s="97"/>
    </row>
    <row r="49" spans="1:11" ht="21" customHeight="1">
      <c r="B49" s="50"/>
      <c r="C49" s="22"/>
      <c r="D49" s="23"/>
      <c r="E49" s="51">
        <v>2024</v>
      </c>
      <c r="F49" s="52"/>
      <c r="G49" s="51">
        <v>2023</v>
      </c>
      <c r="I49" s="51">
        <v>2024</v>
      </c>
      <c r="J49" s="52"/>
      <c r="K49" s="51">
        <v>2023</v>
      </c>
    </row>
    <row r="50" spans="1:11" ht="21" customHeight="1">
      <c r="A50" s="16" t="s">
        <v>79</v>
      </c>
      <c r="B50" s="53"/>
      <c r="C50" s="25"/>
      <c r="D50" s="50"/>
      <c r="E50" s="62"/>
      <c r="F50" s="62"/>
      <c r="G50" s="62"/>
      <c r="H50" s="50"/>
      <c r="I50" s="62"/>
      <c r="J50" s="62"/>
      <c r="K50" s="62"/>
    </row>
    <row r="51" spans="1:11" ht="21" customHeight="1">
      <c r="A51" s="15" t="s">
        <v>150</v>
      </c>
      <c r="B51" s="53"/>
      <c r="C51" s="25"/>
      <c r="D51" s="50"/>
      <c r="E51" s="62">
        <v>-110</v>
      </c>
      <c r="F51" s="62"/>
      <c r="G51" s="30">
        <v>-64</v>
      </c>
      <c r="H51" s="62"/>
      <c r="I51" s="30">
        <v>-28</v>
      </c>
      <c r="J51" s="62"/>
      <c r="K51" s="62">
        <v>-20</v>
      </c>
    </row>
    <row r="52" spans="1:11" ht="21" customHeight="1">
      <c r="A52" s="15" t="s">
        <v>175</v>
      </c>
      <c r="B52" s="53"/>
      <c r="C52" s="25"/>
      <c r="D52" s="50"/>
      <c r="E52" s="62">
        <v>-25</v>
      </c>
      <c r="F52" s="62"/>
      <c r="G52" s="30">
        <v>-14</v>
      </c>
      <c r="H52" s="62"/>
      <c r="I52" s="30">
        <v>0</v>
      </c>
      <c r="J52" s="62"/>
      <c r="K52" s="62">
        <v>0</v>
      </c>
    </row>
    <row r="53" spans="1:11" ht="21" customHeight="1">
      <c r="A53" s="15" t="s">
        <v>199</v>
      </c>
      <c r="B53" s="50"/>
      <c r="C53" s="25"/>
      <c r="D53" s="50"/>
      <c r="E53" s="55">
        <v>0</v>
      </c>
      <c r="F53" s="54"/>
      <c r="G53" s="55">
        <v>0</v>
      </c>
      <c r="H53" s="54"/>
      <c r="I53" s="30">
        <v>-41490</v>
      </c>
      <c r="J53" s="54"/>
      <c r="K53" s="62">
        <v>-1085</v>
      </c>
    </row>
    <row r="54" spans="1:11" ht="21" customHeight="1">
      <c r="A54" s="15" t="s">
        <v>80</v>
      </c>
      <c r="B54" s="50"/>
      <c r="C54" s="25"/>
      <c r="D54" s="50"/>
      <c r="E54" s="54">
        <v>-18366</v>
      </c>
      <c r="F54" s="54"/>
      <c r="G54" s="55">
        <v>-9988</v>
      </c>
      <c r="H54" s="54"/>
      <c r="I54" s="55">
        <v>-5293</v>
      </c>
      <c r="J54" s="54"/>
      <c r="K54" s="54">
        <v>-4319</v>
      </c>
    </row>
    <row r="55" spans="1:11" ht="21" customHeight="1">
      <c r="A55" s="15" t="s">
        <v>134</v>
      </c>
      <c r="B55" s="50"/>
      <c r="C55" s="25"/>
      <c r="D55" s="50"/>
      <c r="E55" s="54">
        <v>-3426</v>
      </c>
      <c r="F55" s="54"/>
      <c r="G55" s="55">
        <v>-1946</v>
      </c>
      <c r="H55" s="54"/>
      <c r="I55" s="55">
        <v>-17</v>
      </c>
      <c r="J55" s="54"/>
      <c r="K55" s="55">
        <v>-79</v>
      </c>
    </row>
    <row r="56" spans="1:11" ht="21" customHeight="1">
      <c r="A56" s="15" t="s">
        <v>158</v>
      </c>
      <c r="B56" s="50"/>
      <c r="C56" s="25"/>
      <c r="D56" s="50"/>
      <c r="E56" s="54">
        <f>-2381+163</f>
        <v>-2218</v>
      </c>
      <c r="F56" s="54"/>
      <c r="G56" s="55">
        <v>-862</v>
      </c>
      <c r="H56" s="54"/>
      <c r="I56" s="55">
        <v>-507</v>
      </c>
      <c r="J56" s="54"/>
      <c r="K56" s="54">
        <v>-826</v>
      </c>
    </row>
    <row r="57" spans="1:11" ht="21" customHeight="1">
      <c r="A57" s="15" t="s">
        <v>174</v>
      </c>
      <c r="B57" s="50"/>
      <c r="C57" s="25"/>
      <c r="D57" s="50"/>
      <c r="E57" s="55">
        <v>0</v>
      </c>
      <c r="F57" s="54"/>
      <c r="G57" s="55">
        <v>0</v>
      </c>
      <c r="H57" s="54"/>
      <c r="I57" s="55">
        <v>0</v>
      </c>
      <c r="J57" s="54"/>
      <c r="K57" s="54">
        <v>-14000</v>
      </c>
    </row>
    <row r="58" spans="1:11" ht="21" customHeight="1">
      <c r="A58" s="15" t="s">
        <v>82</v>
      </c>
      <c r="B58" s="50"/>
      <c r="C58" s="25"/>
      <c r="D58" s="50"/>
      <c r="E58" s="54">
        <v>138</v>
      </c>
      <c r="F58" s="55"/>
      <c r="G58" s="55">
        <v>124</v>
      </c>
      <c r="H58" s="54"/>
      <c r="I58" s="55">
        <v>9245</v>
      </c>
      <c r="J58" s="54"/>
      <c r="K58" s="55">
        <v>8649</v>
      </c>
    </row>
    <row r="59" spans="1:11" ht="21" customHeight="1">
      <c r="A59" s="15" t="s">
        <v>81</v>
      </c>
      <c r="B59" s="50"/>
      <c r="C59" s="25"/>
      <c r="D59" s="50"/>
      <c r="E59" s="54">
        <v>1853</v>
      </c>
      <c r="F59" s="55"/>
      <c r="G59" s="55">
        <v>687</v>
      </c>
      <c r="H59" s="55"/>
      <c r="I59" s="55">
        <v>1224</v>
      </c>
      <c r="J59" s="55"/>
      <c r="K59" s="55">
        <v>243</v>
      </c>
    </row>
    <row r="60" spans="1:11" ht="21" customHeight="1">
      <c r="A60" s="16" t="s">
        <v>198</v>
      </c>
      <c r="B60" s="50"/>
      <c r="C60" s="25"/>
      <c r="D60" s="50"/>
      <c r="E60" s="63">
        <f>SUM(E51:E59)</f>
        <v>-22154</v>
      </c>
      <c r="F60" s="55"/>
      <c r="G60" s="63">
        <f>SUM(G51:G59)</f>
        <v>-12063</v>
      </c>
      <c r="H60" s="55"/>
      <c r="I60" s="63">
        <f>SUM(I51:I59)</f>
        <v>-36866</v>
      </c>
      <c r="J60" s="55"/>
      <c r="K60" s="63">
        <f>SUM(K51:K59)</f>
        <v>-11437</v>
      </c>
    </row>
    <row r="61" spans="1:11" ht="21" customHeight="1">
      <c r="A61" s="16" t="s">
        <v>83</v>
      </c>
      <c r="B61" s="53"/>
      <c r="C61" s="25"/>
      <c r="D61" s="50"/>
      <c r="E61" s="55"/>
      <c r="F61" s="55"/>
      <c r="G61" s="55"/>
      <c r="H61" s="55"/>
      <c r="I61" s="55"/>
      <c r="J61" s="55"/>
      <c r="K61" s="55"/>
    </row>
    <row r="62" spans="1:11" ht="21" customHeight="1">
      <c r="A62" s="56" t="s">
        <v>155</v>
      </c>
      <c r="B62" s="61"/>
      <c r="C62" s="25"/>
      <c r="D62" s="50"/>
      <c r="E62" s="55"/>
      <c r="F62" s="55"/>
      <c r="G62" s="55"/>
      <c r="H62" s="55"/>
      <c r="I62" s="55"/>
      <c r="J62" s="55"/>
      <c r="K62" s="55"/>
    </row>
    <row r="63" spans="1:11" ht="21" customHeight="1">
      <c r="A63" s="56" t="s">
        <v>154</v>
      </c>
      <c r="B63" s="61"/>
      <c r="C63" s="25"/>
      <c r="D63" s="50"/>
      <c r="E63" s="54">
        <v>133671</v>
      </c>
      <c r="F63" s="55"/>
      <c r="G63" s="55">
        <v>65037</v>
      </c>
      <c r="H63" s="55"/>
      <c r="I63" s="55">
        <v>55555</v>
      </c>
      <c r="J63" s="55"/>
      <c r="K63" s="55">
        <v>24508</v>
      </c>
    </row>
    <row r="64" spans="1:11" ht="21" customHeight="1">
      <c r="A64" s="15" t="s">
        <v>176</v>
      </c>
      <c r="B64" s="50"/>
      <c r="C64" s="25"/>
      <c r="D64" s="50"/>
      <c r="E64" s="55">
        <v>0</v>
      </c>
      <c r="F64" s="55"/>
      <c r="G64" s="55">
        <v>0</v>
      </c>
      <c r="H64" s="55"/>
      <c r="I64" s="55">
        <v>13880</v>
      </c>
      <c r="J64" s="55"/>
      <c r="K64" s="55">
        <v>-7956</v>
      </c>
    </row>
    <row r="65" spans="1:13" ht="21" customHeight="1">
      <c r="A65" s="56" t="s">
        <v>135</v>
      </c>
      <c r="B65" s="50"/>
      <c r="C65" s="25"/>
      <c r="D65" s="50"/>
      <c r="E65" s="54">
        <v>-157508</v>
      </c>
      <c r="F65" s="55"/>
      <c r="G65" s="55">
        <v>-157218</v>
      </c>
      <c r="H65" s="55"/>
      <c r="I65" s="55">
        <v>-51036</v>
      </c>
      <c r="J65" s="55"/>
      <c r="K65" s="55">
        <v>-31348</v>
      </c>
    </row>
    <row r="66" spans="1:13" ht="21" customHeight="1">
      <c r="A66" s="15" t="s">
        <v>142</v>
      </c>
      <c r="B66" s="50"/>
      <c r="C66" s="25"/>
      <c r="D66" s="50"/>
      <c r="E66" s="54">
        <v>-15602</v>
      </c>
      <c r="F66" s="55"/>
      <c r="G66" s="55">
        <v>-18567</v>
      </c>
      <c r="H66" s="55"/>
      <c r="I66" s="55">
        <v>-4372</v>
      </c>
      <c r="J66" s="55"/>
      <c r="K66" s="55">
        <v>-5124</v>
      </c>
    </row>
    <row r="67" spans="1:13" ht="21" customHeight="1">
      <c r="A67" s="16" t="s">
        <v>160</v>
      </c>
      <c r="B67" s="50"/>
      <c r="C67" s="25"/>
      <c r="D67" s="50"/>
      <c r="E67" s="63">
        <f>SUM(E63:E66)</f>
        <v>-39439</v>
      </c>
      <c r="F67" s="55"/>
      <c r="G67" s="63">
        <f>SUM(G63:G66)</f>
        <v>-110748</v>
      </c>
      <c r="H67" s="55"/>
      <c r="I67" s="63">
        <f>SUM(I63:I66)</f>
        <v>14027</v>
      </c>
      <c r="J67" s="55"/>
      <c r="K67" s="63">
        <f>SUM(K63:K66)</f>
        <v>-19920</v>
      </c>
    </row>
    <row r="68" spans="1:13" ht="21" customHeight="1">
      <c r="A68" s="16" t="s">
        <v>162</v>
      </c>
      <c r="B68" s="50"/>
      <c r="C68" s="25"/>
      <c r="D68" s="50"/>
      <c r="E68" s="55">
        <f>E37+E60+E67</f>
        <v>36</v>
      </c>
      <c r="F68" s="55"/>
      <c r="G68" s="55">
        <f>G37+G60+G67</f>
        <v>-36345</v>
      </c>
      <c r="H68" s="55"/>
      <c r="I68" s="55">
        <f>I37+I60+I67</f>
        <v>51</v>
      </c>
      <c r="J68" s="55"/>
      <c r="K68" s="55">
        <f>K37+K60+K67</f>
        <v>-13332</v>
      </c>
    </row>
    <row r="69" spans="1:13" ht="21" customHeight="1">
      <c r="A69" s="56" t="s">
        <v>109</v>
      </c>
      <c r="B69" s="49"/>
      <c r="C69" s="25"/>
      <c r="D69" s="50"/>
      <c r="E69" s="59">
        <v>2711</v>
      </c>
      <c r="F69" s="55"/>
      <c r="G69" s="60">
        <v>44046</v>
      </c>
      <c r="H69" s="55"/>
      <c r="I69" s="60">
        <v>47</v>
      </c>
      <c r="J69" s="55"/>
      <c r="K69" s="60">
        <v>19829</v>
      </c>
    </row>
    <row r="70" spans="1:13" ht="21" customHeight="1" thickBot="1">
      <c r="A70" s="48" t="s">
        <v>108</v>
      </c>
      <c r="B70" s="61"/>
      <c r="C70" s="25"/>
      <c r="D70" s="50"/>
      <c r="E70" s="64">
        <f>SUM(E68:E69)</f>
        <v>2747</v>
      </c>
      <c r="F70" s="55"/>
      <c r="G70" s="64">
        <f>SUM(G68:G69)</f>
        <v>7701</v>
      </c>
      <c r="H70" s="55"/>
      <c r="I70" s="64">
        <f>SUM(I68:I69)</f>
        <v>98</v>
      </c>
      <c r="J70" s="55"/>
      <c r="K70" s="64">
        <f>SUM(K68:K69)</f>
        <v>6497</v>
      </c>
    </row>
    <row r="71" spans="1:13" ht="21" customHeight="1" thickTop="1">
      <c r="B71" s="50"/>
      <c r="C71" s="25"/>
      <c r="D71" s="54"/>
      <c r="E71" s="55"/>
      <c r="F71" s="55"/>
      <c r="G71" s="55"/>
      <c r="H71" s="55"/>
      <c r="I71" s="55"/>
      <c r="J71" s="55"/>
      <c r="K71" s="55"/>
      <c r="M71" s="32"/>
    </row>
    <row r="72" spans="1:13" ht="21" customHeight="1">
      <c r="A72" s="16" t="s">
        <v>94</v>
      </c>
      <c r="B72" s="61"/>
      <c r="C72" s="25"/>
      <c r="D72" s="50"/>
      <c r="E72" s="62"/>
      <c r="F72" s="62"/>
      <c r="G72" s="62"/>
      <c r="H72" s="50"/>
      <c r="I72" s="50"/>
      <c r="J72" s="50"/>
      <c r="K72" s="50"/>
    </row>
    <row r="73" spans="1:13" ht="21" customHeight="1">
      <c r="A73" s="15" t="s">
        <v>95</v>
      </c>
    </row>
    <row r="74" spans="1:13" ht="21" customHeight="1">
      <c r="A74" s="15" t="s">
        <v>143</v>
      </c>
      <c r="E74" s="54"/>
      <c r="F74" s="54"/>
      <c r="J74" s="55"/>
      <c r="K74" s="55"/>
    </row>
    <row r="75" spans="1:13" ht="21" customHeight="1">
      <c r="A75" s="15" t="s">
        <v>144</v>
      </c>
      <c r="E75" s="54">
        <v>23679</v>
      </c>
      <c r="F75" s="54"/>
      <c r="G75" s="54">
        <v>19337</v>
      </c>
      <c r="H75" s="54"/>
      <c r="I75" s="54">
        <v>11321</v>
      </c>
      <c r="J75" s="55"/>
      <c r="K75" s="55">
        <v>2157</v>
      </c>
    </row>
    <row r="76" spans="1:13" ht="21" customHeight="1">
      <c r="A76" s="15" t="s">
        <v>137</v>
      </c>
      <c r="E76" s="54">
        <v>14821</v>
      </c>
      <c r="F76" s="54"/>
      <c r="G76" s="54">
        <v>2897</v>
      </c>
      <c r="H76" s="54"/>
      <c r="I76" s="54">
        <v>6226</v>
      </c>
      <c r="J76" s="55"/>
      <c r="K76" s="55">
        <v>1933</v>
      </c>
    </row>
    <row r="77" spans="1:13" ht="21" customHeight="1">
      <c r="A77" s="15" t="s">
        <v>121</v>
      </c>
      <c r="E77" s="54">
        <v>405</v>
      </c>
      <c r="F77" s="54"/>
      <c r="G77" s="54">
        <v>571</v>
      </c>
      <c r="H77" s="54"/>
      <c r="I77" s="54">
        <v>531</v>
      </c>
      <c r="J77" s="55"/>
      <c r="K77" s="55">
        <v>408</v>
      </c>
    </row>
    <row r="78" spans="1:13" ht="21" customHeight="1">
      <c r="E78" s="55"/>
      <c r="F78" s="55"/>
      <c r="G78" s="55"/>
    </row>
    <row r="79" spans="1:13" ht="21" customHeight="1">
      <c r="A79" s="56" t="s">
        <v>84</v>
      </c>
    </row>
  </sheetData>
  <mergeCells count="4">
    <mergeCell ref="E48:G48"/>
    <mergeCell ref="I48:K48"/>
    <mergeCell ref="E6:G6"/>
    <mergeCell ref="I6:K6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1" manualBreakCount="1">
    <brk id="4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6496F47D57A5418E577E2B69BB43D3" ma:contentTypeVersion="4" ma:contentTypeDescription="สร้างเอกสารใหม่" ma:contentTypeScope="" ma:versionID="efc99f8b991ca674595eccdb634d9989">
  <xsd:schema xmlns:xsd="http://www.w3.org/2001/XMLSchema" xmlns:xs="http://www.w3.org/2001/XMLSchema" xmlns:p="http://schemas.microsoft.com/office/2006/metadata/properties" xmlns:ns2="4016acb9-e2c0-4233-b231-c0b93b638473" targetNamespace="http://schemas.microsoft.com/office/2006/metadata/properties" ma:root="true" ma:fieldsID="1ee6e9bf5c66408acb6c2411cbe25253" ns2:_="">
    <xsd:import namespace="4016acb9-e2c0-4233-b231-c0b93b638473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6acb9-e2c0-4233-b231-c0b93b638473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83BF36-D146-40A1-AA6E-AF7E3EA147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D093A4-E75E-46E8-BBBD-BD66C513B8EE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4016acb9-e2c0-4233-b231-c0b93b63847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8B73752-7F2C-4F13-971D-20794B287D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16acb9-e2c0-4233-b231-c0b93b6384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2024-11-06T06:52:52Z</cp:lastPrinted>
  <dcterms:created xsi:type="dcterms:W3CDTF">1999-07-15T03:34:32Z</dcterms:created>
  <dcterms:modified xsi:type="dcterms:W3CDTF">2024-11-11T03:13:34Z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0x0101005B6496F47D57A5418E577E2B69BB43D3</vt:lpwstr>
  </property>
</Properties>
</file>