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iss Grand International\2024\Q3'2024\MGI\"/>
    </mc:Choice>
  </mc:AlternateContent>
  <xr:revisionPtr revIDLastSave="0" documentId="13_ncr:1_{407FA3EC-7752-4F31-AB27-43A42CE1752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externalReferences>
    <externalReference r:id="rId8"/>
    <externalReference r:id="rId9"/>
    <externalReference r:id="rId10"/>
  </externalReferences>
  <definedNames>
    <definedName name="_xlnm.Print_Area" localSheetId="2">BS!$A$1:$L$96</definedName>
    <definedName name="_xlnm.Print_Area" localSheetId="5">CF!$A$1:$N$79</definedName>
    <definedName name="_xlnm.Print_Area" localSheetId="3">PL!$A$1:$P$87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2" l="1"/>
  <c r="L51" i="11" l="1"/>
  <c r="L53" i="11" s="1"/>
  <c r="L22" i="11"/>
  <c r="L23" i="11" s="1"/>
  <c r="L25" i="11" s="1"/>
  <c r="N62" i="14"/>
  <c r="N56" i="14"/>
  <c r="J62" i="14"/>
  <c r="J56" i="14"/>
  <c r="N13" i="14"/>
  <c r="J13" i="14"/>
  <c r="J52" i="13"/>
  <c r="J57" i="13" s="1"/>
  <c r="F52" i="13"/>
  <c r="F57" i="13" s="1"/>
  <c r="J19" i="13"/>
  <c r="F19" i="13"/>
  <c r="N64" i="12"/>
  <c r="P62" i="14"/>
  <c r="L62" i="14"/>
  <c r="P56" i="14"/>
  <c r="L56" i="14"/>
  <c r="P19" i="14"/>
  <c r="N19" i="14"/>
  <c r="L19" i="14"/>
  <c r="J19" i="14"/>
  <c r="P13" i="14"/>
  <c r="L13" i="14"/>
  <c r="L82" i="13"/>
  <c r="N52" i="11"/>
  <c r="P52" i="11" s="1"/>
  <c r="N50" i="11"/>
  <c r="P50" i="11" s="1"/>
  <c r="N49" i="11"/>
  <c r="N48" i="11"/>
  <c r="P48" i="11" s="1"/>
  <c r="N45" i="11"/>
  <c r="P45" i="11" s="1"/>
  <c r="L44" i="11"/>
  <c r="L46" i="11" s="1"/>
  <c r="N43" i="11"/>
  <c r="P43" i="11" s="1"/>
  <c r="N42" i="11"/>
  <c r="O41" i="11"/>
  <c r="N41" i="11"/>
  <c r="P41" i="11" s="1"/>
  <c r="N24" i="11"/>
  <c r="P24" i="11" s="1"/>
  <c r="N21" i="11"/>
  <c r="N20" i="11"/>
  <c r="P20" i="11" s="1"/>
  <c r="N17" i="11"/>
  <c r="P17" i="11" s="1"/>
  <c r="L16" i="11"/>
  <c r="L18" i="11" s="1"/>
  <c r="N15" i="11"/>
  <c r="N14" i="11"/>
  <c r="O13" i="11"/>
  <c r="N13" i="11"/>
  <c r="P13" i="11" s="1"/>
  <c r="K53" i="11"/>
  <c r="N63" i="14" l="1"/>
  <c r="N67" i="14" s="1"/>
  <c r="N69" i="14" s="1"/>
  <c r="J63" i="14"/>
  <c r="J67" i="14" s="1"/>
  <c r="J69" i="14" s="1"/>
  <c r="L20" i="14"/>
  <c r="L24" i="14" s="1"/>
  <c r="L26" i="14" s="1"/>
  <c r="N22" i="11"/>
  <c r="P22" i="11" s="1"/>
  <c r="P63" i="14"/>
  <c r="P67" i="14" s="1"/>
  <c r="P69" i="14" s="1"/>
  <c r="J20" i="14"/>
  <c r="N20" i="14"/>
  <c r="P20" i="14"/>
  <c r="P24" i="14" s="1"/>
  <c r="P26" i="14" s="1"/>
  <c r="L63" i="14"/>
  <c r="L67" i="14" s="1"/>
  <c r="L69" i="14" s="1"/>
  <c r="N51" i="11"/>
  <c r="N53" i="11" s="1"/>
  <c r="J82" i="13" s="1"/>
  <c r="N44" i="11"/>
  <c r="N46" i="11" s="1"/>
  <c r="H82" i="13"/>
  <c r="N16" i="11"/>
  <c r="N18" i="11" s="1"/>
  <c r="N24" i="14" l="1"/>
  <c r="N26" i="14" s="1"/>
  <c r="J24" i="14"/>
  <c r="J26" i="14" s="1"/>
  <c r="N23" i="11"/>
  <c r="N25" i="11" s="1"/>
  <c r="F82" i="13" s="1"/>
  <c r="P35" i="14"/>
  <c r="P36" i="14" s="1"/>
  <c r="N36" i="14"/>
  <c r="L36" i="14"/>
  <c r="J36" i="14"/>
  <c r="N62" i="12"/>
  <c r="L62" i="12"/>
  <c r="J62" i="12"/>
  <c r="H62" i="12"/>
  <c r="H23" i="11"/>
  <c r="H25" i="11" s="1"/>
  <c r="F23" i="11"/>
  <c r="F25" i="11" s="1"/>
  <c r="D23" i="11"/>
  <c r="D25" i="11" s="1"/>
  <c r="H51" i="11"/>
  <c r="H53" i="11" s="1"/>
  <c r="F51" i="11"/>
  <c r="F53" i="11" s="1"/>
  <c r="D51" i="11"/>
  <c r="D53" i="11" s="1"/>
  <c r="J49" i="11" l="1"/>
  <c r="P49" i="11" s="1"/>
  <c r="P37" i="14"/>
  <c r="P51" i="11" l="1"/>
  <c r="P53" i="11" s="1"/>
  <c r="J37" i="14"/>
  <c r="N37" i="14"/>
  <c r="L37" i="14"/>
  <c r="J10" i="12"/>
  <c r="J42" i="11"/>
  <c r="P42" i="11" s="1"/>
  <c r="P44" i="11" s="1"/>
  <c r="P46" i="11" s="1"/>
  <c r="L77" i="13"/>
  <c r="L81" i="13"/>
  <c r="L80" i="13"/>
  <c r="L78" i="13"/>
  <c r="H81" i="13"/>
  <c r="H80" i="13"/>
  <c r="H78" i="13"/>
  <c r="H77" i="13"/>
  <c r="J14" i="11"/>
  <c r="P14" i="11" s="1"/>
  <c r="J21" i="11"/>
  <c r="P21" i="11" s="1"/>
  <c r="L28" i="13"/>
  <c r="J28" i="13"/>
  <c r="H28" i="13"/>
  <c r="F28" i="13"/>
  <c r="L19" i="13"/>
  <c r="L29" i="13" s="1"/>
  <c r="H19" i="13"/>
  <c r="J78" i="13"/>
  <c r="F44" i="11"/>
  <c r="F46" i="11" s="1"/>
  <c r="F78" i="13"/>
  <c r="F16" i="11"/>
  <c r="F18" i="11" s="1"/>
  <c r="F80" i="13"/>
  <c r="F77" i="13"/>
  <c r="L79" i="14"/>
  <c r="L80" i="14" s="1"/>
  <c r="J15" i="11" s="1"/>
  <c r="P15" i="11" s="1"/>
  <c r="H56" i="13"/>
  <c r="H52" i="13"/>
  <c r="J58" i="12"/>
  <c r="N58" i="12"/>
  <c r="L58" i="12"/>
  <c r="H58" i="12"/>
  <c r="P23" i="11" l="1"/>
  <c r="P25" i="11" s="1"/>
  <c r="P16" i="11"/>
  <c r="P18" i="11" s="1"/>
  <c r="L83" i="13"/>
  <c r="H83" i="13"/>
  <c r="F29" i="13"/>
  <c r="J29" i="13"/>
  <c r="H29" i="13"/>
  <c r="H57" i="13"/>
  <c r="L81" i="14"/>
  <c r="N10" i="12"/>
  <c r="N24" i="12" s="1"/>
  <c r="N35" i="12" s="1"/>
  <c r="L10" i="12"/>
  <c r="L24" i="12" s="1"/>
  <c r="L35" i="12" s="1"/>
  <c r="H44" i="11"/>
  <c r="H46" i="11" s="1"/>
  <c r="D44" i="11"/>
  <c r="D46" i="11" s="1"/>
  <c r="J44" i="11"/>
  <c r="J46" i="11" s="1"/>
  <c r="J79" i="14"/>
  <c r="J80" i="14" s="1"/>
  <c r="N79" i="14"/>
  <c r="N80" i="14" s="1"/>
  <c r="P79" i="14"/>
  <c r="P80" i="14" s="1"/>
  <c r="L56" i="13"/>
  <c r="J56" i="13"/>
  <c r="L52" i="13"/>
  <c r="F56" i="13"/>
  <c r="G53" i="11"/>
  <c r="H16" i="11"/>
  <c r="H18" i="11" s="1"/>
  <c r="D16" i="11"/>
  <c r="D18" i="11" s="1"/>
  <c r="J51" i="11" l="1"/>
  <c r="J53" i="11" s="1"/>
  <c r="J23" i="11"/>
  <c r="J25" i="11" s="1"/>
  <c r="J80" i="13"/>
  <c r="J77" i="13"/>
  <c r="H84" i="13"/>
  <c r="H85" i="13" s="1"/>
  <c r="H10" i="12"/>
  <c r="H24" i="12" s="1"/>
  <c r="H35" i="12" s="1"/>
  <c r="H39" i="12" s="1"/>
  <c r="H63" i="12" s="1"/>
  <c r="H65" i="12" s="1"/>
  <c r="H66" i="12" s="1"/>
  <c r="J24" i="12"/>
  <c r="L57" i="13"/>
  <c r="N39" i="12"/>
  <c r="N63" i="12" s="1"/>
  <c r="N65" i="12" s="1"/>
  <c r="J35" i="12" l="1"/>
  <c r="J39" i="12" s="1"/>
  <c r="J63" i="12" s="1"/>
  <c r="J65" i="12" s="1"/>
  <c r="F81" i="13"/>
  <c r="F83" i="13" s="1"/>
  <c r="L84" i="13"/>
  <c r="L85" i="13" s="1"/>
  <c r="P81" i="14"/>
  <c r="J16" i="11"/>
  <c r="J18" i="11" s="1"/>
  <c r="N81" i="14"/>
  <c r="J81" i="14"/>
  <c r="L39" i="12"/>
  <c r="L63" i="12" s="1"/>
  <c r="L65" i="12" s="1"/>
  <c r="L66" i="12" s="1"/>
  <c r="F84" i="13" l="1"/>
  <c r="F85" i="13" s="1"/>
  <c r="J81" i="13"/>
  <c r="J83" i="13" l="1"/>
  <c r="J84" i="13" s="1"/>
  <c r="J85" i="13" s="1"/>
</calcChain>
</file>

<file path=xl/sharedStrings.xml><?xml version="1.0" encoding="utf-8"?>
<sst xmlns="http://schemas.openxmlformats.org/spreadsheetml/2006/main" count="343" uniqueCount="185">
  <si>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</si>
  <si>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</si>
  <si>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</si>
  <si>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</si>
  <si>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</si>
  <si>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</si>
  <si>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</si>
  <si>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</si>
  <si>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</si>
  <si>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</si>
  <si>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</si>
  <si>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</si>
  <si>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</si>
  <si>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</si>
  <si>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</si>
  <si>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</si>
  <si>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</si>
  <si>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</si>
  <si>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</si>
  <si>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</si>
  <si>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</si>
  <si>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</si>
  <si>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</si>
  <si>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</si>
  <si>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</si>
  <si>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</si>
  <si>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</si>
  <si>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</si>
  <si>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</si>
  <si>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payables</t>
  </si>
  <si>
    <t>Provision for long-term employee benefits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</si>
  <si>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</si>
  <si>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</si>
  <si>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</si>
  <si>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</si>
  <si>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</si>
  <si>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Provision for long-term employee benefits</t>
  </si>
  <si>
    <t xml:space="preserve">   Inventories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</si>
  <si>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</si>
  <si>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</si>
  <si>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</si>
  <si>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</si>
  <si>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</si>
  <si>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</si>
  <si>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</si>
  <si>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</si>
  <si>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</si>
  <si>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</si>
  <si>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</si>
  <si>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</si>
  <si>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</si>
  <si>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</si>
  <si>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</si>
  <si>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</si>
  <si>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</si>
  <si>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</si>
  <si>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</si>
  <si>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Trade and other receivables</t>
  </si>
  <si>
    <t>Income tax payable</t>
  </si>
  <si>
    <t>Profit or loss:</t>
  </si>
  <si>
    <t xml:space="preserve">   Trade and other receivables</t>
  </si>
  <si>
    <t>Deferred tax assets</t>
  </si>
  <si>
    <t>Appropriated -</t>
  </si>
  <si>
    <t>statutory reserve</t>
  </si>
  <si>
    <t xml:space="preserve">   Depreciation and amortisation</t>
  </si>
  <si>
    <t>Basic earnings per share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</si>
  <si>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</si>
  <si>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</si>
  <si>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</si>
  <si>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</si>
  <si>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</si>
  <si>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Net cash used in financing activities</t>
  </si>
  <si>
    <t>Adjustments to reconcile profit before tax to net cash</t>
  </si>
  <si>
    <t>Selling and distribution expenses</t>
  </si>
  <si>
    <t>Sales and service income</t>
  </si>
  <si>
    <t>Other current financial assets</t>
  </si>
  <si>
    <t>Right-of-use assets</t>
  </si>
  <si>
    <t>Other non-current financial assets</t>
  </si>
  <si>
    <t>Current portion of lease liabilities</t>
  </si>
  <si>
    <t>Operating profit</t>
  </si>
  <si>
    <t>Finance income</t>
  </si>
  <si>
    <t>Advance payment for goods</t>
  </si>
  <si>
    <t xml:space="preserve">Cost of sales 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</si>
  <si>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</si>
  <si>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</si>
  <si>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</si>
  <si>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</si>
  <si>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</si>
  <si>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</si>
  <si>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</si>
  <si>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</si>
  <si>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</si>
  <si>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</si>
  <si>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</si>
  <si>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>Miss Grand International Public Company Limited</t>
  </si>
  <si>
    <t xml:space="preserve">      210,000,000 ordinary shares of Baht 0.5 each</t>
  </si>
  <si>
    <t>Other comprehensive income:</t>
  </si>
  <si>
    <t>Prepaid expenses</t>
  </si>
  <si>
    <t>Deferred revenue, net of current portion</t>
  </si>
  <si>
    <t xml:space="preserve">   to profit or loss in subsequent periods - net of income tax</t>
  </si>
  <si>
    <t xml:space="preserve">   to profit or loss in subsequent periods 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</si>
  <si>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</si>
  <si>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</si>
  <si>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</si>
  <si>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</si>
  <si>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</si>
  <si>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</si>
  <si>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</si>
  <si>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 xml:space="preserve">   Finance income</t>
  </si>
  <si>
    <t xml:space="preserve">   Finance expense</t>
  </si>
  <si>
    <t xml:space="preserve">Inventories </t>
  </si>
  <si>
    <t>Balance as at 1 January 2023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</si>
  <si>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</si>
  <si>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</si>
  <si>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</si>
  <si>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</si>
  <si>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</si>
  <si>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</si>
  <si>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(Unit: Thousand Baht except earnings per share expressed in Baht)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</si>
  <si>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</si>
  <si>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</si>
  <si>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</si>
  <si>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</si>
  <si>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>Financial statements in which the equity method is applied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</si>
  <si>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</si>
  <si>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</si>
  <si>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</si>
  <si>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</si>
  <si>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Profit for the period</t>
  </si>
  <si>
    <t xml:space="preserve">Total comprehensive income for the period </t>
  </si>
  <si>
    <t>Cash and cash equivalents at end of period (Note 3)</t>
  </si>
  <si>
    <t xml:space="preserve">Financial statements in which </t>
  </si>
  <si>
    <t>the equity method is applied</t>
  </si>
  <si>
    <t>Balance as at 1 January 2024</t>
  </si>
  <si>
    <t>31 December 2023</t>
  </si>
  <si>
    <t>Share</t>
  </si>
  <si>
    <t>premium</t>
  </si>
  <si>
    <t>Dividend payable</t>
  </si>
  <si>
    <t>Share premium</t>
  </si>
  <si>
    <t>Property, plant and equipment</t>
  </si>
  <si>
    <t>Net increase (decrease) in cash and cash equivalents</t>
  </si>
  <si>
    <t xml:space="preserve">      net realisable value</t>
  </si>
  <si>
    <t xml:space="preserve">   Reversal reduction of cost of inventories to </t>
  </si>
  <si>
    <t>Net cash from operating activities</t>
  </si>
  <si>
    <t>Increase in other current financial assets</t>
  </si>
  <si>
    <t>Increase in deposit for property and plant</t>
  </si>
  <si>
    <t xml:space="preserve">   Expected credit losses </t>
  </si>
  <si>
    <t xml:space="preserve">   Gain on fair value measurement of </t>
  </si>
  <si>
    <t xml:space="preserve">      other current financial assets</t>
  </si>
  <si>
    <t>Loss on changes in value of equity investments</t>
  </si>
  <si>
    <t xml:space="preserve">   designated at fair value through other comprehensive</t>
  </si>
  <si>
    <t xml:space="preserve">   income - net of income tax</t>
  </si>
  <si>
    <t xml:space="preserve">   Other current assets</t>
  </si>
  <si>
    <t xml:space="preserve">   Increase in account payable-intangible assets</t>
  </si>
  <si>
    <t xml:space="preserve">   Transfer other current assets to intangible assets</t>
  </si>
  <si>
    <t xml:space="preserve">      and lease medification</t>
  </si>
  <si>
    <t>Actuarial gain - net of income tax</t>
  </si>
  <si>
    <t xml:space="preserve">Decrease (increase) in other non-current financial assets </t>
  </si>
  <si>
    <t>Other components of shareholders' equity</t>
  </si>
  <si>
    <t>Fair value reserve of</t>
  </si>
  <si>
    <t>financial assets at FVOCI</t>
  </si>
  <si>
    <t xml:space="preserve"> income</t>
  </si>
  <si>
    <t>Other comprehensive</t>
  </si>
  <si>
    <t xml:space="preserve">Total other </t>
  </si>
  <si>
    <t>components of</t>
  </si>
  <si>
    <t>shareholders' equity</t>
  </si>
  <si>
    <t>shareholders'</t>
  </si>
  <si>
    <t>equity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</si>
  <si>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</si>
  <si>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</si>
  <si>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</si>
  <si>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</si>
  <si>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</si>
  <si>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</si>
  <si>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 xml:space="preserve">      294,000,000 ordinary shares of Baht 0.5 each</t>
  </si>
  <si>
    <t>Statement of comprehensive income (continued)</t>
  </si>
  <si>
    <t>Statement of changes in shareholders' equity (continued)</t>
  </si>
  <si>
    <t xml:space="preserve">   Right-of-use assets increase (decrease) from lease reassessment </t>
  </si>
  <si>
    <t xml:space="preserve">   Lease liabilities increase (decrease) from lease reassessment </t>
  </si>
  <si>
    <t>Gain on changes in value of equity investments</t>
  </si>
  <si>
    <t>Increase in other non-current assets</t>
  </si>
  <si>
    <t xml:space="preserve">   Increase in  account payable - equipment</t>
  </si>
  <si>
    <t>Non-cash transactions in financing activities</t>
  </si>
  <si>
    <t>Basic earnings per share (Baht)</t>
  </si>
  <si>
    <t>Diluted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</si>
</sst>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/>
    <xf numFmtId="44" fontId="8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9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0">
    <xf numFmtId="0" fontId="0" fillId="0" borderId="0" xfId="0"/>
    <xf numFmtId="37" fontId="3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7" fontId="3" fillId="0" borderId="0" xfId="0" applyNumberFormat="1" applyFont="1"/>
    <xf numFmtId="0" fontId="3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3" xfId="4" applyNumberFormat="1" applyFont="1" applyFill="1" applyBorder="1" applyAlignment="1"/>
    <xf numFmtId="41" fontId="3" fillId="0" borderId="0" xfId="4" applyNumberFormat="1" applyFont="1" applyFill="1" applyBorder="1" applyAlignment="1"/>
    <xf numFmtId="41" fontId="3" fillId="0" borderId="0" xfId="4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0" fontId="12" fillId="0" borderId="0" xfId="0" applyFont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3" xfId="0" quotePrefix="1" applyNumberFormat="1" applyFont="1" applyBorder="1" applyAlignment="1">
      <alignment horizontal="center"/>
    </xf>
    <xf numFmtId="41" fontId="3" fillId="0" borderId="3" xfId="0" applyNumberFormat="1" applyFont="1" applyBorder="1"/>
    <xf numFmtId="41" fontId="3" fillId="0" borderId="8" xfId="0" applyNumberFormat="1" applyFont="1" applyBorder="1" applyAlignment="1">
      <alignment horizontal="center"/>
    </xf>
    <xf numFmtId="41" fontId="3" fillId="0" borderId="5" xfId="0" applyNumberFormat="1" applyFont="1" applyBorder="1" applyAlignment="1">
      <alignment horizontal="center"/>
    </xf>
    <xf numFmtId="41" fontId="3" fillId="0" borderId="9" xfId="0" applyNumberFormat="1" applyFont="1" applyBorder="1"/>
    <xf numFmtId="0" fontId="10" fillId="0" borderId="0" xfId="0" applyFont="1" applyAlignment="1">
      <alignment horizontal="center"/>
    </xf>
    <xf numFmtId="38" fontId="3" fillId="0" borderId="3" xfId="0" applyNumberFormat="1" applyFont="1" applyBorder="1" applyAlignment="1">
      <alignment horizontal="right"/>
    </xf>
    <xf numFmtId="40" fontId="3" fillId="0" borderId="0" xfId="0" applyNumberFormat="1" applyFont="1"/>
    <xf numFmtId="41" fontId="3" fillId="0" borderId="0" xfId="15" applyNumberFormat="1" applyFont="1"/>
    <xf numFmtId="38" fontId="3" fillId="0" borderId="0" xfId="15" applyNumberFormat="1" applyFont="1"/>
    <xf numFmtId="41" fontId="3" fillId="0" borderId="0" xfId="15" applyNumberFormat="1" applyFont="1" applyAlignment="1">
      <alignment horizontal="right"/>
    </xf>
    <xf numFmtId="41" fontId="3" fillId="0" borderId="3" xfId="15" applyNumberFormat="1" applyFont="1" applyBorder="1" applyAlignment="1">
      <alignment horizontal="right"/>
    </xf>
    <xf numFmtId="41" fontId="3" fillId="0" borderId="3" xfId="15" applyNumberFormat="1" applyFont="1" applyBorder="1"/>
    <xf numFmtId="40" fontId="10" fillId="0" borderId="0" xfId="0" applyNumberFormat="1" applyFont="1"/>
    <xf numFmtId="41" fontId="3" fillId="0" borderId="4" xfId="15" applyNumberFormat="1" applyFont="1" applyBorder="1" applyAlignment="1">
      <alignment horizontal="right"/>
    </xf>
    <xf numFmtId="37" fontId="3" fillId="0" borderId="0" xfId="15" applyNumberFormat="1" applyFont="1"/>
    <xf numFmtId="38" fontId="3" fillId="0" borderId="0" xfId="0" applyNumberFormat="1" applyFont="1"/>
    <xf numFmtId="37" fontId="10" fillId="0" borderId="0" xfId="0" applyNumberFormat="1" applyFont="1" applyAlignment="1">
      <alignment horizontal="center"/>
    </xf>
    <xf numFmtId="41" fontId="3" fillId="0" borderId="0" xfId="15" applyNumberFormat="1" applyFont="1" applyAlignment="1">
      <alignment horizontal="center"/>
    </xf>
    <xf numFmtId="41" fontId="3" fillId="0" borderId="4" xfId="0" applyNumberFormat="1" applyFont="1" applyBorder="1"/>
    <xf numFmtId="41" fontId="3" fillId="0" borderId="4" xfId="15" applyNumberFormat="1" applyFont="1" applyBorder="1"/>
    <xf numFmtId="41" fontId="3" fillId="0" borderId="5" xfId="0" applyNumberFormat="1" applyFont="1" applyBorder="1"/>
    <xf numFmtId="41" fontId="3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38" fontId="12" fillId="0" borderId="0" xfId="15" applyNumberFormat="1" applyFont="1" applyAlignment="1">
      <alignment horizontal="center"/>
    </xf>
    <xf numFmtId="39" fontId="3" fillId="0" borderId="0" xfId="15" applyNumberFormat="1" applyFont="1"/>
    <xf numFmtId="0" fontId="12" fillId="0" borderId="0" xfId="0" applyFont="1"/>
    <xf numFmtId="41" fontId="3" fillId="0" borderId="0" xfId="15" applyNumberFormat="1" applyFont="1" applyAlignment="1">
      <alignment horizontal="left"/>
    </xf>
    <xf numFmtId="41" fontId="3" fillId="0" borderId="3" xfId="15" applyNumberFormat="1" applyFont="1" applyBorder="1" applyAlignment="1">
      <alignment horizontal="center"/>
    </xf>
    <xf numFmtId="41" fontId="3" fillId="0" borderId="3" xfId="15" applyNumberFormat="1" applyFont="1" applyBorder="1" applyAlignment="1">
      <alignment horizontal="left"/>
    </xf>
    <xf numFmtId="41" fontId="10" fillId="0" borderId="0" xfId="0" applyNumberFormat="1" applyFont="1"/>
    <xf numFmtId="41" fontId="3" fillId="0" borderId="5" xfId="15" applyNumberFormat="1" applyFont="1" applyBorder="1"/>
    <xf numFmtId="43" fontId="3" fillId="0" borderId="0" xfId="0" applyNumberFormat="1" applyFont="1" applyAlignment="1">
      <alignment horizontal="right"/>
    </xf>
    <xf numFmtId="169" fontId="3" fillId="0" borderId="5" xfId="15" applyNumberFormat="1" applyFont="1" applyBorder="1"/>
    <xf numFmtId="169" fontId="3" fillId="0" borderId="0" xfId="15" applyNumberFormat="1" applyFont="1"/>
    <xf numFmtId="169" fontId="3" fillId="0" borderId="0" xfId="15" applyNumberFormat="1" applyFont="1" applyAlignment="1">
      <alignment horizontal="right"/>
    </xf>
    <xf numFmtId="170" fontId="3" fillId="0" borderId="0" xfId="15" applyNumberFormat="1" applyFont="1"/>
    <xf numFmtId="15" fontId="3" fillId="0" borderId="0" xfId="0" quotePrefix="1" applyNumberFormat="1" applyFont="1" applyAlignment="1">
      <alignment horizontal="center"/>
    </xf>
    <xf numFmtId="15" fontId="11" fillId="0" borderId="0" xfId="0" quotePrefix="1" applyNumberFormat="1" applyFont="1" applyAlignment="1">
      <alignment horizontal="center"/>
    </xf>
    <xf numFmtId="15" fontId="11" fillId="0" borderId="3" xfId="0" quotePrefix="1" applyNumberFormat="1" applyFont="1" applyBorder="1" applyAlignment="1">
      <alignment horizontal="center"/>
    </xf>
    <xf numFmtId="15" fontId="3" fillId="0" borderId="3" xfId="0" quotePrefix="1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6" xfId="0" applyFont="1" applyBorder="1" applyAlignment="1">
      <alignment wrapText="1"/>
    </xf>
    <xf numFmtId="37" fontId="3" fillId="0" borderId="3" xfId="0" applyNumberFormat="1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4" xfId="5" xr:uid="{00000000-0005-0000-0000-000004000000}"/>
    <cellStyle name="comma zerodec" xfId="6" xr:uid="{00000000-0005-0000-0000-000005000000}"/>
    <cellStyle name="Currency 2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133" xfId="14" xr:uid="{00000000-0005-0000-0000-00000E000000}"/>
    <cellStyle name="Normal 2" xfId="15" xr:uid="{00000000-0005-0000-0000-00000F000000}"/>
    <cellStyle name="Normal 3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ughtrat.Wongsangth\AppData\Local\Microsoft\Windows\INetCache\Content.Outlook\UWOF8KH7\(P)MGI-BSPLT-Q3'2024.xlsx" TargetMode="External"/><Relationship Id="rId1" Type="http://schemas.openxmlformats.org/officeDocument/2006/relationships/externalLinkPath" Target="file:///C:\Users\Daughtrat.Wongsangth\AppData\Local\Microsoft\Windows\INetCache\Content.Outlook\UWOF8KH7\(P)MGI-BSPLT-Q3'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ughtrat.Wongsangth\AppData\Local\Microsoft\Windows\INetCache\Content.Outlook\UWOF8KH7\MGI-BSPLT-Q3'2024%20(31.10.24-&#3626;&#3637;&#3656;&#3607;&#3640;&#3656;&#3617;).xlsx" TargetMode="External"/><Relationship Id="rId1" Type="http://schemas.openxmlformats.org/officeDocument/2006/relationships/externalLinkPath" Target="file:///C:\Users\Daughtrat.Wongsangth\AppData\Local\Microsoft\Windows\INetCache\Content.Outlook\UWOF8KH7\MGI-BSPLT-Q3'2024%20(31.10.24-&#3626;&#3637;&#3656;&#3607;&#3640;&#3656;&#361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23_C_Audit/M/Miss%20Grand%20International/Q1'2023/MGI-BS&amp;PLT-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/>
      <sheetData sheetId="1">
        <row r="81">
          <cell r="D81">
            <v>-84960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>
        <row r="12">
          <cell r="G12">
            <v>397648</v>
          </cell>
          <cell r="K12">
            <v>397648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J13">
            <v>111039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view="pageBreakPreview" zoomScaleNormal="100" zoomScaleSheetLayoutView="100" workbookViewId="0">
      <selection activeCell="F23" sqref="F23"/>
    </sheetView>
  </sheetViews>
  <sheetFormatPr defaultColWidth="10.6640625" defaultRowHeight="21.9" customHeight="1"/>
  <cols>
    <col min="1" max="1" width="26.33203125" style="7" customWidth="1"/>
    <col min="2" max="2" width="1.6640625" style="7" customWidth="1"/>
    <col min="3" max="3" width="6.6640625" style="1" customWidth="1"/>
    <col min="4" max="4" width="5.6640625" style="7" customWidth="1"/>
    <col min="5" max="5" width="0.88671875" style="7" customWidth="1"/>
    <col min="6" max="6" width="15.44140625" style="7" customWidth="1"/>
    <col min="7" max="7" width="0.6640625" style="7" customWidth="1"/>
    <col min="8" max="8" width="15.44140625" style="7" customWidth="1"/>
    <col min="9" max="9" width="0.6640625" style="7" customWidth="1"/>
    <col min="10" max="10" width="15.44140625" style="7" customWidth="1"/>
    <col min="11" max="11" width="0.6640625" style="7" customWidth="1"/>
    <col min="12" max="12" width="15.44140625" style="7" customWidth="1"/>
    <col min="13" max="13" width="2.44140625" style="7" customWidth="1"/>
    <col min="14" max="14" width="8" style="7" customWidth="1"/>
    <col min="15" max="16384" width="10.6640625" style="7"/>
  </cols>
  <sheetData>
    <row r="1" spans="1:12" s="5" customFormat="1" ht="21.9" customHeight="1">
      <c r="A1" s="3" t="s">
        <v>94</v>
      </c>
      <c r="B1" s="4"/>
      <c r="C1" s="42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21.9" customHeight="1">
      <c r="A2" s="3" t="s">
        <v>32</v>
      </c>
      <c r="B2" s="4"/>
      <c r="C2" s="42"/>
      <c r="D2" s="4"/>
      <c r="E2" s="4"/>
      <c r="F2" s="4"/>
      <c r="G2" s="4"/>
      <c r="H2" s="4"/>
      <c r="I2" s="4"/>
      <c r="J2" s="4"/>
      <c r="K2" s="4"/>
      <c r="L2" s="4"/>
    </row>
    <row r="3" spans="1:12" s="5" customFormat="1" ht="21.9" customHeight="1">
      <c r="A3" s="3" t="s">
        <v>168</v>
      </c>
      <c r="B3" s="4"/>
      <c r="C3" s="42"/>
      <c r="D3" s="4"/>
      <c r="E3" s="4"/>
      <c r="F3" s="4"/>
      <c r="G3" s="4"/>
      <c r="H3" s="4"/>
      <c r="I3" s="4"/>
      <c r="J3" s="4"/>
      <c r="K3" s="4"/>
      <c r="L3" s="4"/>
    </row>
    <row r="4" spans="1:12" s="5" customFormat="1" ht="21.9" customHeight="1">
      <c r="A4" s="3"/>
      <c r="B4" s="4"/>
      <c r="C4" s="42"/>
      <c r="D4" s="4"/>
      <c r="E4" s="4"/>
      <c r="F4" s="4"/>
      <c r="G4" s="4"/>
      <c r="H4" s="4"/>
      <c r="I4" s="4"/>
      <c r="J4" s="4"/>
      <c r="K4" s="4"/>
      <c r="L4" s="6" t="s">
        <v>116</v>
      </c>
    </row>
    <row r="5" spans="1:12" s="1" customFormat="1" ht="21.9" customHeight="1">
      <c r="A5" s="49"/>
      <c r="D5" s="48"/>
      <c r="E5" s="48"/>
      <c r="G5" s="1" t="s">
        <v>131</v>
      </c>
      <c r="J5" s="64"/>
      <c r="K5" s="7"/>
      <c r="L5" s="65"/>
    </row>
    <row r="6" spans="1:12" s="1" customFormat="1" ht="21.9" customHeight="1">
      <c r="A6" s="49"/>
      <c r="D6" s="48"/>
      <c r="E6" s="48"/>
      <c r="F6" s="2"/>
      <c r="G6" s="2" t="s">
        <v>132</v>
      </c>
      <c r="H6" s="2"/>
      <c r="I6" s="48"/>
      <c r="J6" s="66"/>
      <c r="K6" s="2" t="s">
        <v>115</v>
      </c>
      <c r="L6" s="66"/>
    </row>
    <row r="7" spans="1:12" s="1" customFormat="1" ht="21.9" customHeight="1">
      <c r="A7" s="49"/>
      <c r="D7" s="48" t="s">
        <v>0</v>
      </c>
      <c r="E7" s="48"/>
      <c r="F7" s="67" t="s">
        <v>169</v>
      </c>
      <c r="G7" s="7"/>
      <c r="H7" s="67" t="s">
        <v>134</v>
      </c>
      <c r="I7" s="48"/>
      <c r="J7" s="67" t="s">
        <v>169</v>
      </c>
      <c r="K7" s="7"/>
      <c r="L7" s="67" t="s">
        <v>134</v>
      </c>
    </row>
    <row r="8" spans="1:12" s="1" customFormat="1" ht="21.9" customHeight="1">
      <c r="A8" s="49"/>
      <c r="D8" s="48"/>
      <c r="E8" s="48"/>
      <c r="F8" s="64" t="s">
        <v>112</v>
      </c>
      <c r="G8" s="64"/>
      <c r="H8" s="64" t="s">
        <v>114</v>
      </c>
      <c r="I8" s="48"/>
      <c r="J8" s="64" t="s">
        <v>112</v>
      </c>
      <c r="K8" s="7"/>
      <c r="L8" s="64" t="s">
        <v>114</v>
      </c>
    </row>
    <row r="9" spans="1:12" s="1" customFormat="1" ht="21.9" customHeight="1">
      <c r="A9" s="49"/>
      <c r="D9" s="48"/>
      <c r="E9" s="48"/>
      <c r="F9" s="64" t="s">
        <v>113</v>
      </c>
      <c r="G9" s="64"/>
      <c r="H9" s="64"/>
      <c r="I9" s="48"/>
      <c r="J9" s="64" t="s">
        <v>113</v>
      </c>
      <c r="K9" s="7"/>
      <c r="L9" s="64"/>
    </row>
    <row r="10" spans="1:12" ht="21.9" customHeight="1">
      <c r="A10" s="3" t="s">
        <v>7</v>
      </c>
      <c r="D10" s="1"/>
      <c r="E10" s="1"/>
      <c r="F10" s="1"/>
      <c r="G10" s="1"/>
      <c r="H10" s="1"/>
      <c r="I10" s="1"/>
      <c r="J10" s="1"/>
      <c r="K10" s="1"/>
    </row>
    <row r="11" spans="1:12" ht="21.9" customHeight="1">
      <c r="A11" s="3" t="s">
        <v>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21.9" customHeight="1">
      <c r="A12" s="8" t="s">
        <v>26</v>
      </c>
      <c r="D12" s="20">
        <v>3</v>
      </c>
      <c r="E12" s="21"/>
      <c r="F12" s="47">
        <v>14807</v>
      </c>
      <c r="G12" s="47"/>
      <c r="H12" s="47">
        <v>397648</v>
      </c>
      <c r="I12" s="9"/>
      <c r="J12" s="47">
        <v>14807</v>
      </c>
      <c r="K12" s="9"/>
      <c r="L12" s="47">
        <v>397648</v>
      </c>
    </row>
    <row r="13" spans="1:12" ht="21.9" customHeight="1">
      <c r="A13" s="8" t="s">
        <v>57</v>
      </c>
      <c r="D13" s="20">
        <v>4</v>
      </c>
      <c r="E13" s="21"/>
      <c r="F13" s="47">
        <v>25175</v>
      </c>
      <c r="G13" s="47"/>
      <c r="H13" s="47">
        <v>15098</v>
      </c>
      <c r="I13" s="9"/>
      <c r="J13" s="47">
        <v>25175</v>
      </c>
      <c r="K13" s="9"/>
      <c r="L13" s="47">
        <v>15098</v>
      </c>
    </row>
    <row r="14" spans="1:12" ht="21.9" customHeight="1">
      <c r="A14" s="8" t="s">
        <v>110</v>
      </c>
      <c r="D14" s="20"/>
      <c r="E14" s="21"/>
      <c r="F14" s="47">
        <v>19736</v>
      </c>
      <c r="G14" s="47"/>
      <c r="H14" s="47">
        <v>12478</v>
      </c>
      <c r="I14" s="9"/>
      <c r="J14" s="47">
        <v>19736</v>
      </c>
      <c r="K14" s="9"/>
      <c r="L14" s="47">
        <v>12478</v>
      </c>
    </row>
    <row r="15" spans="1:12" ht="21.9" customHeight="1">
      <c r="A15" s="8" t="s">
        <v>81</v>
      </c>
      <c r="D15" s="20"/>
      <c r="E15" s="21"/>
      <c r="F15" s="47">
        <v>11711</v>
      </c>
      <c r="G15" s="47"/>
      <c r="H15" s="47">
        <v>8997</v>
      </c>
      <c r="I15" s="9"/>
      <c r="J15" s="47">
        <v>11711</v>
      </c>
      <c r="K15" s="9"/>
      <c r="L15" s="47">
        <v>8997</v>
      </c>
    </row>
    <row r="16" spans="1:12" ht="21.9" customHeight="1">
      <c r="A16" s="8" t="s">
        <v>97</v>
      </c>
      <c r="D16" s="20"/>
      <c r="E16" s="21"/>
      <c r="F16" s="47">
        <v>26097</v>
      </c>
      <c r="G16" s="47"/>
      <c r="H16" s="47">
        <v>6237</v>
      </c>
      <c r="I16" s="9"/>
      <c r="J16" s="47">
        <v>26097</v>
      </c>
      <c r="K16" s="9"/>
      <c r="L16" s="47">
        <v>6237</v>
      </c>
    </row>
    <row r="17" spans="1:12" ht="21.9" customHeight="1">
      <c r="A17" s="8" t="s">
        <v>75</v>
      </c>
      <c r="D17" s="20">
        <v>5</v>
      </c>
      <c r="E17" s="21"/>
      <c r="F17" s="47">
        <v>169727</v>
      </c>
      <c r="G17" s="47"/>
      <c r="H17" s="47">
        <v>467</v>
      </c>
      <c r="I17" s="9"/>
      <c r="J17" s="47">
        <v>169727</v>
      </c>
      <c r="K17" s="9"/>
      <c r="L17" s="47">
        <v>467</v>
      </c>
    </row>
    <row r="18" spans="1:12" ht="21.9" customHeight="1">
      <c r="A18" s="8" t="s">
        <v>4</v>
      </c>
      <c r="D18" s="20"/>
      <c r="E18" s="21"/>
      <c r="F18" s="47">
        <v>1047</v>
      </c>
      <c r="G18" s="47"/>
      <c r="H18" s="47">
        <v>487</v>
      </c>
      <c r="I18" s="9"/>
      <c r="J18" s="47">
        <v>1047</v>
      </c>
      <c r="K18" s="9"/>
      <c r="L18" s="47">
        <v>487</v>
      </c>
    </row>
    <row r="19" spans="1:12" ht="21.9" customHeight="1">
      <c r="A19" s="3" t="s">
        <v>9</v>
      </c>
      <c r="D19" s="20"/>
      <c r="E19" s="21"/>
      <c r="F19" s="68">
        <f>SUM(F12:F18)</f>
        <v>268300</v>
      </c>
      <c r="G19" s="47"/>
      <c r="H19" s="68">
        <f>SUM(H12:H18)</f>
        <v>441412</v>
      </c>
      <c r="I19" s="9"/>
      <c r="J19" s="68">
        <f>SUM(J12:J18)</f>
        <v>268300</v>
      </c>
      <c r="K19" s="9"/>
      <c r="L19" s="68">
        <f>SUM(L12:L18)</f>
        <v>441412</v>
      </c>
    </row>
    <row r="20" spans="1:12" ht="21.9" customHeight="1">
      <c r="A20" s="3" t="s">
        <v>10</v>
      </c>
      <c r="D20" s="20"/>
      <c r="E20" s="21"/>
      <c r="F20" s="47"/>
      <c r="G20" s="47"/>
      <c r="H20" s="47"/>
      <c r="I20" s="9"/>
      <c r="J20" s="47"/>
      <c r="K20" s="9"/>
      <c r="L20" s="47"/>
    </row>
    <row r="21" spans="1:12" ht="21.9" customHeight="1">
      <c r="A21" s="8" t="s">
        <v>77</v>
      </c>
      <c r="D21" s="20">
        <v>5</v>
      </c>
      <c r="E21" s="21"/>
      <c r="F21" s="47">
        <v>28896</v>
      </c>
      <c r="G21" s="47"/>
      <c r="H21" s="47">
        <v>96</v>
      </c>
      <c r="I21" s="9"/>
      <c r="J21" s="47">
        <v>28896</v>
      </c>
      <c r="K21" s="9"/>
      <c r="L21" s="47">
        <v>96</v>
      </c>
    </row>
    <row r="22" spans="1:12" ht="21.9" customHeight="1">
      <c r="A22" s="8" t="s">
        <v>121</v>
      </c>
      <c r="D22" s="20">
        <v>6</v>
      </c>
      <c r="E22" s="21"/>
      <c r="F22" s="47">
        <v>11664</v>
      </c>
      <c r="G22" s="47"/>
      <c r="H22" s="47">
        <v>4811</v>
      </c>
      <c r="I22" s="9"/>
      <c r="J22" s="47">
        <v>15000</v>
      </c>
      <c r="K22" s="9"/>
      <c r="L22" s="47">
        <v>5000</v>
      </c>
    </row>
    <row r="23" spans="1:12" ht="21.9" customHeight="1">
      <c r="A23" s="8" t="s">
        <v>139</v>
      </c>
      <c r="D23" s="20">
        <v>7</v>
      </c>
      <c r="E23" s="21"/>
      <c r="F23" s="47">
        <v>198625</v>
      </c>
      <c r="G23" s="47"/>
      <c r="H23" s="47">
        <v>145865</v>
      </c>
      <c r="I23" s="9"/>
      <c r="J23" s="47">
        <v>198625</v>
      </c>
      <c r="K23" s="9"/>
      <c r="L23" s="47">
        <v>145865</v>
      </c>
    </row>
    <row r="24" spans="1:12" ht="21.9" customHeight="1">
      <c r="A24" s="8" t="s">
        <v>76</v>
      </c>
      <c r="D24" s="20"/>
      <c r="E24" s="21"/>
      <c r="F24" s="47">
        <v>136</v>
      </c>
      <c r="G24" s="47"/>
      <c r="H24" s="47">
        <v>242</v>
      </c>
      <c r="I24" s="9"/>
      <c r="J24" s="47">
        <v>136</v>
      </c>
      <c r="K24" s="9"/>
      <c r="L24" s="47">
        <v>242</v>
      </c>
    </row>
    <row r="25" spans="1:12" ht="21.9" customHeight="1">
      <c r="A25" s="8" t="s">
        <v>55</v>
      </c>
      <c r="D25" s="20">
        <v>8</v>
      </c>
      <c r="E25" s="21"/>
      <c r="F25" s="47">
        <v>21427</v>
      </c>
      <c r="G25" s="47"/>
      <c r="H25" s="47">
        <v>7117</v>
      </c>
      <c r="I25" s="9"/>
      <c r="J25" s="47">
        <v>21427</v>
      </c>
      <c r="K25" s="9"/>
      <c r="L25" s="47">
        <v>7117</v>
      </c>
    </row>
    <row r="26" spans="1:12" ht="21.9" customHeight="1">
      <c r="A26" s="8" t="s">
        <v>61</v>
      </c>
      <c r="D26" s="20"/>
      <c r="E26" s="21"/>
      <c r="F26" s="47">
        <v>25047</v>
      </c>
      <c r="G26" s="47"/>
      <c r="H26" s="47">
        <v>4146</v>
      </c>
      <c r="I26" s="9"/>
      <c r="J26" s="47">
        <v>25047</v>
      </c>
      <c r="K26" s="9"/>
      <c r="L26" s="47">
        <v>4146</v>
      </c>
    </row>
    <row r="27" spans="1:12" ht="21.9" customHeight="1">
      <c r="A27" s="8" t="s">
        <v>31</v>
      </c>
      <c r="D27" s="20"/>
      <c r="E27" s="21"/>
      <c r="F27" s="69">
        <v>1989</v>
      </c>
      <c r="G27" s="47"/>
      <c r="H27" s="69">
        <v>1704</v>
      </c>
      <c r="I27" s="9"/>
      <c r="J27" s="69">
        <v>1989</v>
      </c>
      <c r="K27" s="9"/>
      <c r="L27" s="69">
        <v>1704</v>
      </c>
    </row>
    <row r="28" spans="1:12" ht="21.9" customHeight="1">
      <c r="A28" s="3" t="s">
        <v>11</v>
      </c>
      <c r="D28" s="20"/>
      <c r="E28" s="21"/>
      <c r="F28" s="47">
        <f>SUM(F21:F27)</f>
        <v>287784</v>
      </c>
      <c r="G28" s="47"/>
      <c r="H28" s="47">
        <f>SUM(H21:H27)</f>
        <v>163981</v>
      </c>
      <c r="I28" s="9"/>
      <c r="J28" s="47">
        <f>SUM(J21:J27)</f>
        <v>291120</v>
      </c>
      <c r="K28" s="9"/>
      <c r="L28" s="47">
        <f>SUM(L21:L27)</f>
        <v>164170</v>
      </c>
    </row>
    <row r="29" spans="1:12" ht="21.9" customHeight="1" thickBot="1">
      <c r="A29" s="3" t="s">
        <v>12</v>
      </c>
      <c r="D29" s="8"/>
      <c r="E29" s="21"/>
      <c r="F29" s="70">
        <f>F19+F28</f>
        <v>556084</v>
      </c>
      <c r="G29" s="47"/>
      <c r="H29" s="70">
        <f>H19+H28</f>
        <v>605393</v>
      </c>
      <c r="I29" s="9"/>
      <c r="J29" s="70">
        <f>J19+J28</f>
        <v>559420</v>
      </c>
      <c r="K29" s="9"/>
      <c r="L29" s="70">
        <f>L19+L28</f>
        <v>605582</v>
      </c>
    </row>
    <row r="30" spans="1:12" ht="21.9" customHeight="1" thickTop="1"/>
    <row r="31" spans="1:12" ht="21.9" customHeight="1">
      <c r="A31" s="7" t="s">
        <v>1</v>
      </c>
    </row>
    <row r="35" spans="1:12" s="5" customFormat="1" ht="21.9" customHeight="1">
      <c r="A35" s="3" t="s">
        <v>94</v>
      </c>
      <c r="B35" s="4"/>
      <c r="C35" s="42"/>
      <c r="D35" s="4"/>
      <c r="E35" s="4"/>
      <c r="F35" s="4"/>
      <c r="G35" s="4"/>
      <c r="H35" s="4"/>
      <c r="I35" s="4"/>
      <c r="J35" s="4"/>
      <c r="K35" s="4"/>
      <c r="L35" s="4"/>
    </row>
    <row r="36" spans="1:12" s="5" customFormat="1" ht="21.9" customHeight="1">
      <c r="A36" s="3" t="s">
        <v>33</v>
      </c>
      <c r="B36" s="4"/>
      <c r="C36" s="42"/>
      <c r="D36" s="4"/>
      <c r="E36" s="4"/>
      <c r="F36" s="4"/>
      <c r="G36" s="4"/>
      <c r="H36" s="4"/>
      <c r="I36" s="4"/>
      <c r="J36" s="4"/>
      <c r="K36" s="4"/>
      <c r="L36" s="4"/>
    </row>
    <row r="37" spans="1:12" s="5" customFormat="1" ht="21.9" customHeight="1">
      <c r="A37" s="3" t="s">
        <v>168</v>
      </c>
      <c r="B37" s="4"/>
      <c r="C37" s="42"/>
      <c r="D37" s="4"/>
      <c r="E37" s="4"/>
      <c r="F37" s="4"/>
      <c r="G37" s="4"/>
      <c r="H37" s="4"/>
      <c r="I37" s="4"/>
      <c r="J37" s="4"/>
      <c r="K37" s="4"/>
      <c r="L37" s="4"/>
    </row>
    <row r="38" spans="1:12" s="5" customFormat="1" ht="21.9" customHeight="1">
      <c r="A38" s="3"/>
      <c r="B38" s="4"/>
      <c r="C38" s="42"/>
      <c r="D38" s="4"/>
      <c r="E38" s="4"/>
      <c r="F38" s="4"/>
      <c r="G38" s="4"/>
      <c r="H38" s="4"/>
      <c r="I38" s="4"/>
      <c r="J38" s="4"/>
      <c r="K38" s="4"/>
      <c r="L38" s="6" t="s">
        <v>116</v>
      </c>
    </row>
    <row r="39" spans="1:12" s="1" customFormat="1" ht="21.9" customHeight="1">
      <c r="A39" s="49"/>
      <c r="D39" s="48"/>
      <c r="E39" s="48"/>
      <c r="G39" s="1" t="s">
        <v>131</v>
      </c>
      <c r="I39" s="48"/>
      <c r="J39" s="65"/>
      <c r="K39" s="7"/>
      <c r="L39" s="65"/>
    </row>
    <row r="40" spans="1:12" s="1" customFormat="1" ht="21.9" customHeight="1">
      <c r="A40" s="49"/>
      <c r="D40" s="48"/>
      <c r="E40" s="48"/>
      <c r="F40" s="2"/>
      <c r="G40" s="2" t="s">
        <v>132</v>
      </c>
      <c r="H40" s="2"/>
      <c r="I40" s="48"/>
      <c r="J40" s="66"/>
      <c r="K40" s="2" t="s">
        <v>115</v>
      </c>
      <c r="L40" s="66"/>
    </row>
    <row r="41" spans="1:12" s="1" customFormat="1" ht="21.9" customHeight="1">
      <c r="A41" s="49"/>
      <c r="D41" s="48" t="s">
        <v>0</v>
      </c>
      <c r="E41" s="48"/>
      <c r="F41" s="67" t="s">
        <v>169</v>
      </c>
      <c r="G41" s="7"/>
      <c r="H41" s="67" t="s">
        <v>134</v>
      </c>
      <c r="I41" s="48"/>
      <c r="J41" s="67" t="s">
        <v>169</v>
      </c>
      <c r="K41" s="7"/>
      <c r="L41" s="67" t="s">
        <v>134</v>
      </c>
    </row>
    <row r="42" spans="1:12" s="1" customFormat="1" ht="21.9" customHeight="1">
      <c r="A42" s="49"/>
      <c r="D42" s="48"/>
      <c r="E42" s="48"/>
      <c r="F42" s="64" t="s">
        <v>112</v>
      </c>
      <c r="G42" s="64"/>
      <c r="H42" s="64" t="s">
        <v>114</v>
      </c>
      <c r="I42" s="48"/>
      <c r="J42" s="64" t="s">
        <v>112</v>
      </c>
      <c r="K42" s="7"/>
      <c r="L42" s="64" t="s">
        <v>114</v>
      </c>
    </row>
    <row r="43" spans="1:12" s="1" customFormat="1" ht="21.9" customHeight="1">
      <c r="A43" s="49"/>
      <c r="D43" s="48"/>
      <c r="E43" s="48"/>
      <c r="F43" s="64" t="s">
        <v>113</v>
      </c>
      <c r="G43" s="64"/>
      <c r="H43" s="64"/>
      <c r="I43" s="48"/>
      <c r="J43" s="64" t="s">
        <v>113</v>
      </c>
      <c r="K43" s="7"/>
      <c r="L43" s="64"/>
    </row>
    <row r="44" spans="1:12" ht="21.9" customHeight="1">
      <c r="A44" s="3" t="s">
        <v>13</v>
      </c>
      <c r="D44" s="1"/>
      <c r="E44" s="1"/>
      <c r="F44" s="1"/>
      <c r="G44" s="1"/>
      <c r="H44" s="1"/>
      <c r="I44" s="1"/>
      <c r="J44" s="1"/>
      <c r="K44" s="1"/>
      <c r="L44" s="1"/>
    </row>
    <row r="45" spans="1:12" ht="21.9" customHeight="1">
      <c r="A45" s="3" t="s">
        <v>14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21.9" customHeight="1">
      <c r="A46" s="8" t="s">
        <v>29</v>
      </c>
      <c r="D46" s="20">
        <v>9</v>
      </c>
      <c r="E46" s="9"/>
      <c r="F46" s="10">
        <v>42874</v>
      </c>
      <c r="G46" s="10"/>
      <c r="H46" s="10">
        <v>36972</v>
      </c>
      <c r="I46" s="10"/>
      <c r="J46" s="10">
        <v>42874</v>
      </c>
      <c r="K46" s="10"/>
      <c r="L46" s="10">
        <v>36972</v>
      </c>
    </row>
    <row r="47" spans="1:12" ht="21.9" customHeight="1">
      <c r="A47" s="8" t="s">
        <v>137</v>
      </c>
      <c r="D47" s="20"/>
      <c r="E47" s="9"/>
      <c r="F47" s="10">
        <v>0</v>
      </c>
      <c r="G47" s="10"/>
      <c r="H47" s="10">
        <v>42000</v>
      </c>
      <c r="I47" s="10"/>
      <c r="J47" s="10">
        <v>0</v>
      </c>
      <c r="K47" s="10"/>
      <c r="L47" s="10">
        <v>42000</v>
      </c>
    </row>
    <row r="48" spans="1:12" ht="21.9" customHeight="1">
      <c r="A48" s="8" t="s">
        <v>78</v>
      </c>
      <c r="D48" s="20"/>
      <c r="E48" s="9"/>
      <c r="F48" s="10">
        <v>138</v>
      </c>
      <c r="G48" s="10"/>
      <c r="H48" s="10">
        <v>245</v>
      </c>
      <c r="I48" s="9"/>
      <c r="J48" s="10">
        <v>138</v>
      </c>
      <c r="K48" s="9"/>
      <c r="L48" s="10">
        <v>245</v>
      </c>
    </row>
    <row r="49" spans="1:12" ht="21.9" customHeight="1">
      <c r="A49" s="8" t="s">
        <v>58</v>
      </c>
      <c r="D49" s="20"/>
      <c r="E49" s="9"/>
      <c r="F49" s="10">
        <v>833</v>
      </c>
      <c r="G49" s="10"/>
      <c r="H49" s="10">
        <v>13896</v>
      </c>
      <c r="I49" s="9"/>
      <c r="J49" s="10">
        <v>833</v>
      </c>
      <c r="K49" s="9"/>
      <c r="L49" s="10">
        <v>13896</v>
      </c>
    </row>
    <row r="50" spans="1:12" ht="21.9" customHeight="1">
      <c r="A50" s="8" t="s">
        <v>106</v>
      </c>
      <c r="D50" s="20"/>
      <c r="E50" s="9"/>
      <c r="F50" s="10">
        <v>68010</v>
      </c>
      <c r="G50" s="10"/>
      <c r="H50" s="10">
        <v>51372</v>
      </c>
      <c r="I50" s="9"/>
      <c r="J50" s="10">
        <v>68010</v>
      </c>
      <c r="K50" s="9"/>
      <c r="L50" s="10">
        <v>51372</v>
      </c>
    </row>
    <row r="51" spans="1:12" ht="21.9" customHeight="1">
      <c r="A51" s="8" t="s">
        <v>5</v>
      </c>
      <c r="D51" s="20"/>
      <c r="E51" s="9"/>
      <c r="F51" s="10">
        <v>4788</v>
      </c>
      <c r="G51" s="10"/>
      <c r="H51" s="10">
        <v>2292</v>
      </c>
      <c r="I51" s="9"/>
      <c r="J51" s="10">
        <v>4788</v>
      </c>
      <c r="K51" s="9"/>
      <c r="L51" s="10">
        <v>2292</v>
      </c>
    </row>
    <row r="52" spans="1:12" ht="21.9" customHeight="1">
      <c r="A52" s="3" t="s">
        <v>15</v>
      </c>
      <c r="D52" s="20"/>
      <c r="E52" s="9"/>
      <c r="F52" s="71">
        <f>SUM(F46:F51)</f>
        <v>116643</v>
      </c>
      <c r="G52" s="10"/>
      <c r="H52" s="71">
        <f>SUM(H46:H51)</f>
        <v>146777</v>
      </c>
      <c r="I52" s="9"/>
      <c r="J52" s="71">
        <f>SUM(J46:J51)</f>
        <v>116643</v>
      </c>
      <c r="K52" s="9"/>
      <c r="L52" s="71">
        <f>SUM(L46:L51)</f>
        <v>146777</v>
      </c>
    </row>
    <row r="53" spans="1:12" ht="21.9" customHeight="1">
      <c r="A53" s="3" t="s">
        <v>16</v>
      </c>
      <c r="D53" s="8"/>
      <c r="E53" s="9"/>
      <c r="F53" s="9"/>
      <c r="G53" s="9"/>
      <c r="H53" s="9"/>
      <c r="I53" s="9"/>
      <c r="J53" s="9"/>
      <c r="K53" s="9"/>
      <c r="L53" s="9"/>
    </row>
    <row r="54" spans="1:12" ht="21.9" customHeight="1">
      <c r="A54" s="8" t="s">
        <v>98</v>
      </c>
      <c r="D54" s="8"/>
      <c r="E54" s="9"/>
      <c r="F54" s="9">
        <v>9852</v>
      </c>
      <c r="G54" s="9"/>
      <c r="H54" s="9">
        <v>1428</v>
      </c>
      <c r="I54" s="9"/>
      <c r="J54" s="9">
        <v>9852</v>
      </c>
      <c r="K54" s="9"/>
      <c r="L54" s="9">
        <v>1428</v>
      </c>
    </row>
    <row r="55" spans="1:12" ht="21.9" customHeight="1">
      <c r="A55" s="8" t="s">
        <v>30</v>
      </c>
      <c r="D55" s="20"/>
      <c r="E55" s="9"/>
      <c r="F55" s="10">
        <v>3163</v>
      </c>
      <c r="G55" s="10"/>
      <c r="H55" s="10">
        <v>2450</v>
      </c>
      <c r="I55" s="9"/>
      <c r="J55" s="10">
        <v>3163</v>
      </c>
      <c r="K55" s="9"/>
      <c r="L55" s="10">
        <v>2450</v>
      </c>
    </row>
    <row r="56" spans="1:12" ht="21.9" customHeight="1">
      <c r="A56" s="3" t="s">
        <v>17</v>
      </c>
      <c r="D56" s="20"/>
      <c r="E56" s="9"/>
      <c r="F56" s="71">
        <f>SUM(F54:F55)</f>
        <v>13015</v>
      </c>
      <c r="G56" s="10"/>
      <c r="H56" s="71">
        <f>SUM(H54:H55)</f>
        <v>3878</v>
      </c>
      <c r="I56" s="9"/>
      <c r="J56" s="71">
        <f>SUM(J54:J55)</f>
        <v>13015</v>
      </c>
      <c r="K56" s="9"/>
      <c r="L56" s="71">
        <f>SUM(L54:L55)</f>
        <v>3878</v>
      </c>
    </row>
    <row r="57" spans="1:12" ht="21.9" customHeight="1">
      <c r="A57" s="3" t="s">
        <v>18</v>
      </c>
      <c r="D57" s="8"/>
      <c r="E57" s="9"/>
      <c r="F57" s="71">
        <f>SUM(F52+F56)</f>
        <v>129658</v>
      </c>
      <c r="G57" s="10"/>
      <c r="H57" s="71">
        <f>SUM(H52+H56)</f>
        <v>150655</v>
      </c>
      <c r="I57" s="9"/>
      <c r="J57" s="71">
        <f>SUM(J52+J56)</f>
        <v>129658</v>
      </c>
      <c r="K57" s="9"/>
      <c r="L57" s="71">
        <f>SUM(L52+L56)</f>
        <v>150655</v>
      </c>
    </row>
    <row r="59" spans="1:12" ht="21.9" customHeight="1">
      <c r="A59" s="7" t="s">
        <v>1</v>
      </c>
    </row>
    <row r="63" spans="1:12" s="5" customFormat="1" ht="21.9" customHeight="1">
      <c r="A63" s="3" t="s">
        <v>94</v>
      </c>
      <c r="B63" s="4"/>
      <c r="C63" s="42"/>
      <c r="D63" s="4"/>
      <c r="E63" s="4"/>
      <c r="F63" s="4"/>
      <c r="G63" s="4"/>
      <c r="H63" s="4"/>
      <c r="I63" s="4"/>
      <c r="J63" s="4"/>
      <c r="K63" s="4"/>
      <c r="L63" s="4"/>
    </row>
    <row r="64" spans="1:12" s="5" customFormat="1" ht="21.9" customHeight="1">
      <c r="A64" s="3" t="s">
        <v>33</v>
      </c>
      <c r="B64" s="4"/>
      <c r="C64" s="42"/>
      <c r="D64" s="4"/>
      <c r="E64" s="4"/>
      <c r="F64" s="4"/>
      <c r="G64" s="4"/>
      <c r="H64" s="4"/>
      <c r="I64" s="4"/>
      <c r="J64" s="4"/>
      <c r="K64" s="4"/>
      <c r="L64" s="4"/>
    </row>
    <row r="65" spans="1:12" s="5" customFormat="1" ht="21.9" customHeight="1">
      <c r="A65" s="3" t="s">
        <v>168</v>
      </c>
      <c r="B65" s="4"/>
      <c r="C65" s="42"/>
      <c r="D65" s="4"/>
      <c r="E65" s="4"/>
      <c r="F65" s="4"/>
      <c r="G65" s="4"/>
      <c r="H65" s="4"/>
      <c r="I65" s="4"/>
      <c r="J65" s="4"/>
      <c r="K65" s="4"/>
      <c r="L65" s="4"/>
    </row>
    <row r="66" spans="1:12" s="5" customFormat="1" ht="21.9" customHeight="1">
      <c r="A66" s="3"/>
      <c r="B66" s="4"/>
      <c r="C66" s="42"/>
      <c r="D66" s="4"/>
      <c r="E66" s="4"/>
      <c r="F66" s="4"/>
      <c r="G66" s="4"/>
      <c r="H66" s="4"/>
      <c r="I66" s="4"/>
      <c r="J66" s="4"/>
      <c r="K66" s="4"/>
      <c r="L66" s="6" t="s">
        <v>116</v>
      </c>
    </row>
    <row r="67" spans="1:12" s="1" customFormat="1" ht="21.9" customHeight="1">
      <c r="A67" s="49"/>
      <c r="D67" s="48"/>
      <c r="E67" s="48"/>
      <c r="G67" s="1" t="s">
        <v>131</v>
      </c>
      <c r="I67" s="48"/>
      <c r="J67" s="65"/>
      <c r="K67" s="7"/>
      <c r="L67" s="65"/>
    </row>
    <row r="68" spans="1:12" s="1" customFormat="1" ht="21.9" customHeight="1">
      <c r="A68" s="49"/>
      <c r="D68" s="48"/>
      <c r="E68" s="48"/>
      <c r="F68" s="2"/>
      <c r="G68" s="2" t="s">
        <v>132</v>
      </c>
      <c r="H68" s="2"/>
      <c r="I68" s="48"/>
      <c r="J68" s="66"/>
      <c r="K68" s="2" t="s">
        <v>115</v>
      </c>
      <c r="L68" s="66"/>
    </row>
    <row r="69" spans="1:12" s="1" customFormat="1" ht="21.9" customHeight="1">
      <c r="A69" s="49"/>
      <c r="D69" s="48" t="s">
        <v>0</v>
      </c>
      <c r="E69" s="48"/>
      <c r="F69" s="67" t="s">
        <v>169</v>
      </c>
      <c r="G69" s="7"/>
      <c r="H69" s="67" t="s">
        <v>134</v>
      </c>
      <c r="I69" s="48"/>
      <c r="J69" s="67" t="s">
        <v>169</v>
      </c>
      <c r="K69" s="7"/>
      <c r="L69" s="67" t="s">
        <v>134</v>
      </c>
    </row>
    <row r="70" spans="1:12" s="1" customFormat="1" ht="21.9" customHeight="1">
      <c r="A70" s="49"/>
      <c r="D70" s="48"/>
      <c r="E70" s="48"/>
      <c r="F70" s="64" t="s">
        <v>112</v>
      </c>
      <c r="G70" s="64"/>
      <c r="H70" s="64" t="s">
        <v>114</v>
      </c>
      <c r="I70" s="48"/>
      <c r="J70" s="64" t="s">
        <v>112</v>
      </c>
      <c r="K70" s="7"/>
      <c r="L70" s="64" t="s">
        <v>114</v>
      </c>
    </row>
    <row r="71" spans="1:12" s="1" customFormat="1" ht="21.9" customHeight="1">
      <c r="A71" s="49"/>
      <c r="D71" s="48"/>
      <c r="E71" s="48"/>
      <c r="F71" s="64" t="s">
        <v>113</v>
      </c>
      <c r="G71" s="64"/>
      <c r="H71" s="64"/>
      <c r="I71" s="48"/>
      <c r="J71" s="64" t="s">
        <v>113</v>
      </c>
      <c r="K71" s="7"/>
      <c r="L71" s="64"/>
    </row>
    <row r="72" spans="1:12" ht="21.9" customHeight="1">
      <c r="A72" s="3" t="s">
        <v>92</v>
      </c>
      <c r="D72" s="1"/>
      <c r="E72" s="1"/>
      <c r="F72" s="1"/>
      <c r="G72" s="1"/>
      <c r="H72" s="1"/>
      <c r="I72" s="1"/>
      <c r="J72" s="1"/>
      <c r="K72" s="1"/>
      <c r="L72" s="1"/>
    </row>
    <row r="73" spans="1:12" ht="21.9" customHeight="1">
      <c r="A73" s="3" t="s">
        <v>6</v>
      </c>
      <c r="D73" s="72">
        <v>10</v>
      </c>
      <c r="E73" s="72"/>
      <c r="F73" s="73"/>
      <c r="G73" s="73"/>
      <c r="H73" s="73"/>
      <c r="I73" s="72"/>
      <c r="J73" s="73"/>
      <c r="K73" s="73"/>
      <c r="L73" s="73"/>
    </row>
    <row r="74" spans="1:12" ht="21.9" customHeight="1">
      <c r="A74" s="8" t="s">
        <v>53</v>
      </c>
      <c r="D74" s="72"/>
      <c r="E74" s="72"/>
      <c r="F74" s="73"/>
      <c r="G74" s="73"/>
      <c r="H74" s="73"/>
      <c r="I74" s="72"/>
      <c r="J74" s="73"/>
      <c r="K74" s="73"/>
      <c r="L74" s="73"/>
    </row>
    <row r="75" spans="1:12" ht="21.9" customHeight="1" thickBot="1">
      <c r="A75" s="8" t="s">
        <v>174</v>
      </c>
      <c r="D75" s="72"/>
      <c r="E75" s="72"/>
      <c r="F75" s="74">
        <v>147000</v>
      </c>
      <c r="G75" s="47"/>
      <c r="H75" s="74">
        <v>105000</v>
      </c>
      <c r="I75" s="72"/>
      <c r="J75" s="74">
        <v>147000</v>
      </c>
      <c r="K75" s="9"/>
      <c r="L75" s="74">
        <v>105000</v>
      </c>
    </row>
    <row r="76" spans="1:12" ht="21.9" customHeight="1" thickTop="1">
      <c r="A76" s="8" t="s">
        <v>54</v>
      </c>
      <c r="D76" s="72"/>
      <c r="E76" s="72"/>
      <c r="F76" s="73"/>
      <c r="G76" s="73"/>
      <c r="H76" s="73"/>
      <c r="I76" s="72"/>
      <c r="J76" s="73"/>
      <c r="K76" s="73"/>
      <c r="L76" s="73"/>
    </row>
    <row r="77" spans="1:12" ht="21.9" customHeight="1">
      <c r="A77" s="8" t="s">
        <v>95</v>
      </c>
      <c r="D77" s="72"/>
      <c r="E77" s="72"/>
      <c r="F77" s="47">
        <f>CE!D25</f>
        <v>105000</v>
      </c>
      <c r="G77" s="47"/>
      <c r="H77" s="47">
        <f>CE!D20</f>
        <v>105000</v>
      </c>
      <c r="I77" s="75"/>
      <c r="J77" s="47">
        <f>CE!D53</f>
        <v>105000</v>
      </c>
      <c r="K77" s="9"/>
      <c r="L77" s="47">
        <f>CE!D48</f>
        <v>105000</v>
      </c>
    </row>
    <row r="78" spans="1:12" ht="21.9" customHeight="1">
      <c r="A78" s="7" t="s">
        <v>138</v>
      </c>
      <c r="D78" s="72"/>
      <c r="E78" s="72"/>
      <c r="F78" s="47">
        <f>CE!F25</f>
        <v>257971</v>
      </c>
      <c r="G78" s="47"/>
      <c r="H78" s="47">
        <f>CE!F20</f>
        <v>257971</v>
      </c>
      <c r="I78" s="75"/>
      <c r="J78" s="47">
        <f>CE!F53</f>
        <v>257971</v>
      </c>
      <c r="K78" s="9"/>
      <c r="L78" s="47">
        <f>CE!F48</f>
        <v>257971</v>
      </c>
    </row>
    <row r="79" spans="1:12" ht="21.9" customHeight="1">
      <c r="A79" s="8" t="s">
        <v>46</v>
      </c>
      <c r="D79" s="72"/>
      <c r="E79" s="72"/>
      <c r="F79" s="47"/>
      <c r="G79" s="47"/>
      <c r="H79" s="47"/>
      <c r="I79" s="75"/>
      <c r="J79" s="47"/>
      <c r="K79" s="47"/>
      <c r="L79" s="47"/>
    </row>
    <row r="80" spans="1:12" ht="21.9" customHeight="1">
      <c r="A80" s="8" t="s">
        <v>47</v>
      </c>
      <c r="D80" s="72"/>
      <c r="E80" s="20"/>
      <c r="F80" s="47">
        <f>CE!H25</f>
        <v>10500</v>
      </c>
      <c r="G80" s="47"/>
      <c r="H80" s="47">
        <f>CE!H20</f>
        <v>10500</v>
      </c>
      <c r="I80" s="75"/>
      <c r="J80" s="47">
        <f>CE!H53</f>
        <v>10500</v>
      </c>
      <c r="K80" s="47"/>
      <c r="L80" s="47">
        <f>CE!H48</f>
        <v>10500</v>
      </c>
    </row>
    <row r="81" spans="1:12" ht="21.9" customHeight="1">
      <c r="A81" s="8" t="s">
        <v>48</v>
      </c>
      <c r="D81" s="72"/>
      <c r="E81" s="72"/>
      <c r="F81" s="47">
        <f>CE!J25</f>
        <v>137915</v>
      </c>
      <c r="G81" s="47"/>
      <c r="H81" s="47">
        <f>CE!J20</f>
        <v>81267</v>
      </c>
      <c r="I81" s="75"/>
      <c r="J81" s="47">
        <f>CE!J53</f>
        <v>141251</v>
      </c>
      <c r="K81" s="47"/>
      <c r="L81" s="47">
        <f>CE!J48</f>
        <v>81456</v>
      </c>
    </row>
    <row r="82" spans="1:12" ht="21.9" customHeight="1">
      <c r="A82" s="8" t="s">
        <v>158</v>
      </c>
      <c r="D82" s="72"/>
      <c r="E82" s="72"/>
      <c r="F82" s="69">
        <f>CE!N25</f>
        <v>-84960</v>
      </c>
      <c r="G82" s="47"/>
      <c r="H82" s="69">
        <f>CE!N20</f>
        <v>0</v>
      </c>
      <c r="I82" s="75"/>
      <c r="J82" s="69">
        <f>CE!N53</f>
        <v>-84960</v>
      </c>
      <c r="K82" s="47"/>
      <c r="L82" s="69">
        <f>CE!N48</f>
        <v>0</v>
      </c>
    </row>
    <row r="83" spans="1:12" ht="21.9" customHeight="1">
      <c r="A83" s="3" t="s">
        <v>19</v>
      </c>
      <c r="D83" s="72"/>
      <c r="E83" s="72"/>
      <c r="F83" s="69">
        <f>SUM(F77:F82)</f>
        <v>426426</v>
      </c>
      <c r="G83" s="47"/>
      <c r="H83" s="69">
        <f>SUM(H77:H82)</f>
        <v>454738</v>
      </c>
      <c r="I83" s="75"/>
      <c r="J83" s="69">
        <f>SUM(J77:J82)</f>
        <v>429762</v>
      </c>
      <c r="K83" s="9"/>
      <c r="L83" s="69">
        <f>SUM(L77:L82)</f>
        <v>454927</v>
      </c>
    </row>
    <row r="84" spans="1:12" ht="21.9" customHeight="1" thickBot="1">
      <c r="A84" s="3" t="s">
        <v>20</v>
      </c>
      <c r="D84" s="72"/>
      <c r="E84" s="72"/>
      <c r="F84" s="74">
        <f>F83+F57</f>
        <v>556084</v>
      </c>
      <c r="G84" s="47"/>
      <c r="H84" s="74">
        <f>H83+H57</f>
        <v>605393</v>
      </c>
      <c r="I84" s="75"/>
      <c r="J84" s="74">
        <f>J83+J57</f>
        <v>559420</v>
      </c>
      <c r="K84" s="9"/>
      <c r="L84" s="74">
        <f>L83+L57</f>
        <v>605582</v>
      </c>
    </row>
    <row r="85" spans="1:12" ht="21.9" customHeight="1" thickTop="1">
      <c r="B85" s="72"/>
      <c r="D85" s="72"/>
      <c r="E85" s="72"/>
      <c r="F85" s="47">
        <f>SUM(F29-F84)</f>
        <v>0</v>
      </c>
      <c r="G85" s="47"/>
      <c r="H85" s="47">
        <f>SUM(H29-H84)</f>
        <v>0</v>
      </c>
      <c r="I85" s="72"/>
      <c r="J85" s="47">
        <f>SUM(J29-J84)</f>
        <v>0</v>
      </c>
      <c r="K85" s="9"/>
      <c r="L85" s="47">
        <f>SUM(L29-L84)</f>
        <v>0</v>
      </c>
    </row>
    <row r="86" spans="1:12" ht="21.9" customHeight="1">
      <c r="A86" s="7" t="s">
        <v>1</v>
      </c>
      <c r="B86" s="72"/>
      <c r="C86" s="72"/>
      <c r="D86" s="8"/>
      <c r="E86" s="8"/>
      <c r="F86" s="8"/>
      <c r="G86" s="8"/>
      <c r="H86" s="8"/>
      <c r="I86" s="8"/>
      <c r="J86" s="8"/>
      <c r="K86" s="8"/>
      <c r="L86" s="8"/>
    </row>
    <row r="88" spans="1:12" ht="21.9" customHeight="1">
      <c r="A88" s="76"/>
      <c r="B88" s="76"/>
    </row>
    <row r="89" spans="1:12" ht="21.9" customHeight="1">
      <c r="A89" s="77"/>
      <c r="B89" s="77"/>
    </row>
    <row r="90" spans="1:12" ht="21.9" customHeight="1">
      <c r="A90" s="8"/>
      <c r="B90" s="8"/>
      <c r="C90" s="5" t="s">
        <v>90</v>
      </c>
    </row>
    <row r="91" spans="1:12" ht="21.9" customHeight="1">
      <c r="A91" s="78"/>
      <c r="B91" s="78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4" max="16383" man="1"/>
    <brk id="6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showGridLines="0" view="pageBreakPreview" topLeftCell="A76" zoomScaleNormal="100" zoomScaleSheetLayoutView="100" workbookViewId="0">
      <selection activeCell="A87" sqref="A87:XFD89"/>
    </sheetView>
  </sheetViews>
  <sheetFormatPr defaultColWidth="10.6640625" defaultRowHeight="21.6" customHeight="1"/>
  <cols>
    <col min="1" max="1" width="27.44140625" style="7" customWidth="1"/>
    <col min="2" max="2" width="1.6640625" style="7" customWidth="1"/>
    <col min="3" max="3" width="2.6640625" style="1" customWidth="1"/>
    <col min="4" max="4" width="5.6640625" style="1" customWidth="1"/>
    <col min="5" max="6" width="1.6640625" style="7" customWidth="1"/>
    <col min="7" max="7" width="2.109375" style="7" customWidth="1"/>
    <col min="8" max="8" width="6.88671875" style="7" customWidth="1"/>
    <col min="9" max="9" width="0.5546875" style="7" customWidth="1"/>
    <col min="10" max="10" width="13.5546875" style="7" customWidth="1"/>
    <col min="11" max="11" width="0.5546875" style="7" customWidth="1"/>
    <col min="12" max="12" width="13.5546875" style="7" customWidth="1"/>
    <col min="13" max="13" width="0.5546875" style="7" customWidth="1"/>
    <col min="14" max="14" width="13.5546875" style="7" customWidth="1"/>
    <col min="15" max="15" width="0.44140625" style="7" customWidth="1"/>
    <col min="16" max="16" width="13.5546875" style="7" customWidth="1"/>
    <col min="17" max="17" width="2.44140625" style="7" customWidth="1"/>
    <col min="18" max="18" width="8" style="7" customWidth="1"/>
    <col min="19" max="16384" width="10.6640625" style="7"/>
  </cols>
  <sheetData>
    <row r="1" spans="1:17" ht="21.6" customHeight="1">
      <c r="A1" s="3"/>
      <c r="D1" s="30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11" t="s">
        <v>117</v>
      </c>
      <c r="Q1" s="5"/>
    </row>
    <row r="2" spans="1:17" ht="21.6" customHeight="1">
      <c r="A2" s="3" t="s">
        <v>94</v>
      </c>
      <c r="D2" s="3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</row>
    <row r="3" spans="1:17" ht="21.6" customHeight="1">
      <c r="A3" s="3" t="s">
        <v>52</v>
      </c>
      <c r="D3" s="30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/>
    </row>
    <row r="4" spans="1:17" ht="21.6" customHeight="1">
      <c r="A4" s="3" t="s">
        <v>172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</row>
    <row r="5" spans="1:17" ht="21.6" customHeight="1">
      <c r="A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" t="s">
        <v>118</v>
      </c>
      <c r="Q5" s="5"/>
    </row>
    <row r="6" spans="1:17" ht="21.6" customHeight="1">
      <c r="A6" s="3"/>
      <c r="E6" s="1"/>
      <c r="F6" s="1"/>
      <c r="G6" s="1"/>
      <c r="H6" s="48"/>
      <c r="I6" s="48"/>
      <c r="J6" s="1"/>
      <c r="K6" s="1" t="s">
        <v>131</v>
      </c>
      <c r="L6" s="1"/>
      <c r="M6" s="1"/>
      <c r="N6" s="1"/>
      <c r="O6" s="1"/>
      <c r="P6" s="6"/>
      <c r="Q6" s="5"/>
    </row>
    <row r="7" spans="1:17" ht="21.6" customHeight="1">
      <c r="A7" s="3"/>
      <c r="E7" s="1"/>
      <c r="F7" s="1"/>
      <c r="G7" s="1"/>
      <c r="H7" s="48"/>
      <c r="I7" s="48"/>
      <c r="J7" s="2"/>
      <c r="K7" s="2" t="s">
        <v>132</v>
      </c>
      <c r="L7" s="2"/>
      <c r="M7" s="1"/>
      <c r="N7" s="2"/>
      <c r="O7" s="2" t="s">
        <v>115</v>
      </c>
      <c r="P7" s="31"/>
      <c r="Q7" s="5"/>
    </row>
    <row r="8" spans="1:17" s="1" customFormat="1" ht="21.6" customHeight="1">
      <c r="A8" s="49"/>
      <c r="D8" s="48"/>
      <c r="E8" s="48"/>
      <c r="G8" s="48"/>
      <c r="H8" s="48" t="s">
        <v>0</v>
      </c>
      <c r="I8" s="48"/>
      <c r="J8" s="12">
        <v>2024</v>
      </c>
      <c r="K8" s="12"/>
      <c r="L8" s="12">
        <v>2023</v>
      </c>
      <c r="N8" s="12">
        <v>2024</v>
      </c>
      <c r="O8" s="13"/>
      <c r="P8" s="12">
        <v>2023</v>
      </c>
    </row>
    <row r="9" spans="1:17" ht="21.6" customHeight="1">
      <c r="A9" s="3" t="s">
        <v>59</v>
      </c>
      <c r="D9" s="48"/>
      <c r="E9" s="13"/>
      <c r="F9" s="48"/>
      <c r="G9" s="50"/>
      <c r="H9" s="50"/>
      <c r="I9" s="50"/>
      <c r="J9" s="50"/>
      <c r="K9" s="50"/>
      <c r="L9" s="50"/>
      <c r="M9" s="13"/>
      <c r="N9" s="50"/>
      <c r="O9" s="13"/>
      <c r="P9" s="50"/>
      <c r="Q9" s="1"/>
    </row>
    <row r="10" spans="1:17" ht="21.6" customHeight="1">
      <c r="A10" s="3" t="s">
        <v>22</v>
      </c>
      <c r="F10" s="1"/>
      <c r="J10" s="40"/>
      <c r="K10" s="40"/>
      <c r="L10" s="51"/>
      <c r="M10" s="34"/>
      <c r="N10" s="40"/>
      <c r="O10" s="34"/>
      <c r="P10" s="51"/>
    </row>
    <row r="11" spans="1:17" ht="21.6" customHeight="1">
      <c r="A11" s="8" t="s">
        <v>74</v>
      </c>
      <c r="D11" s="13"/>
      <c r="E11" s="9"/>
      <c r="F11" s="13"/>
      <c r="G11" s="10"/>
      <c r="H11" s="51"/>
      <c r="I11" s="34"/>
      <c r="J11" s="33">
        <v>128704</v>
      </c>
      <c r="K11" s="33"/>
      <c r="L11" s="33">
        <v>135565</v>
      </c>
      <c r="M11" s="34"/>
      <c r="N11" s="33">
        <v>128704</v>
      </c>
      <c r="O11" s="34"/>
      <c r="P11" s="33">
        <v>135565</v>
      </c>
    </row>
    <row r="12" spans="1:17" ht="21.6" customHeight="1">
      <c r="A12" s="8" t="s">
        <v>21</v>
      </c>
      <c r="D12" s="13"/>
      <c r="E12" s="9"/>
      <c r="F12" s="13"/>
      <c r="G12" s="10"/>
      <c r="H12" s="34"/>
      <c r="I12" s="34"/>
      <c r="J12" s="33">
        <v>1875</v>
      </c>
      <c r="K12" s="33"/>
      <c r="L12" s="33">
        <v>1288</v>
      </c>
      <c r="M12" s="34"/>
      <c r="N12" s="33">
        <v>1875</v>
      </c>
      <c r="O12" s="34"/>
      <c r="P12" s="33">
        <v>1288</v>
      </c>
    </row>
    <row r="13" spans="1:17" ht="21.6" customHeight="1">
      <c r="A13" s="3" t="s">
        <v>23</v>
      </c>
      <c r="D13" s="13"/>
      <c r="E13" s="9"/>
      <c r="F13" s="13"/>
      <c r="G13" s="9"/>
      <c r="H13" s="34"/>
      <c r="I13" s="34"/>
      <c r="J13" s="45">
        <f>SUM(J11:J12)</f>
        <v>130579</v>
      </c>
      <c r="K13" s="33"/>
      <c r="L13" s="45">
        <f>SUM(L11:L12)</f>
        <v>136853</v>
      </c>
      <c r="M13" s="34"/>
      <c r="N13" s="45">
        <f>SUM(N11:N12)</f>
        <v>130579</v>
      </c>
      <c r="O13" s="33"/>
      <c r="P13" s="45">
        <f>SUM(P11:P12)</f>
        <v>136853</v>
      </c>
    </row>
    <row r="14" spans="1:17" ht="21.6" customHeight="1">
      <c r="A14" s="3" t="s">
        <v>24</v>
      </c>
      <c r="D14" s="20"/>
      <c r="E14" s="9"/>
      <c r="F14" s="20"/>
      <c r="G14" s="9"/>
      <c r="H14" s="34"/>
      <c r="I14" s="34"/>
      <c r="J14" s="33"/>
      <c r="K14" s="33"/>
      <c r="L14" s="33"/>
      <c r="M14" s="34"/>
      <c r="N14" s="33"/>
      <c r="O14" s="33"/>
      <c r="P14" s="33"/>
    </row>
    <row r="15" spans="1:17" ht="21.6" customHeight="1">
      <c r="A15" s="8" t="s">
        <v>82</v>
      </c>
      <c r="D15" s="20"/>
      <c r="E15" s="9"/>
      <c r="F15" s="20"/>
      <c r="G15" s="9"/>
      <c r="H15" s="34"/>
      <c r="I15" s="34"/>
      <c r="J15" s="33">
        <v>40799</v>
      </c>
      <c r="K15" s="33"/>
      <c r="L15" s="33">
        <v>27303</v>
      </c>
      <c r="M15" s="34"/>
      <c r="N15" s="33">
        <v>40799</v>
      </c>
      <c r="O15" s="34"/>
      <c r="P15" s="33">
        <v>27303</v>
      </c>
    </row>
    <row r="16" spans="1:17" ht="21.6" customHeight="1">
      <c r="A16" s="8" t="s">
        <v>83</v>
      </c>
      <c r="D16" s="13"/>
      <c r="E16" s="9"/>
      <c r="F16" s="13"/>
      <c r="G16" s="10"/>
      <c r="H16" s="34"/>
      <c r="I16" s="34"/>
      <c r="J16" s="33">
        <v>43392</v>
      </c>
      <c r="K16" s="33"/>
      <c r="L16" s="33">
        <v>44283</v>
      </c>
      <c r="M16" s="34"/>
      <c r="N16" s="33">
        <v>43392</v>
      </c>
      <c r="O16" s="34"/>
      <c r="P16" s="33">
        <v>44283</v>
      </c>
    </row>
    <row r="17" spans="1:20" ht="21.6" customHeight="1">
      <c r="A17" s="8" t="s">
        <v>73</v>
      </c>
      <c r="D17" s="13"/>
      <c r="E17" s="9"/>
      <c r="F17" s="13"/>
      <c r="G17" s="10"/>
      <c r="H17" s="34"/>
      <c r="I17" s="34"/>
      <c r="J17" s="33">
        <v>17981</v>
      </c>
      <c r="K17" s="33"/>
      <c r="L17" s="33">
        <v>17349</v>
      </c>
      <c r="M17" s="34"/>
      <c r="N17" s="33">
        <v>17981</v>
      </c>
      <c r="O17" s="34"/>
      <c r="P17" s="33">
        <v>17349</v>
      </c>
    </row>
    <row r="18" spans="1:20" ht="21.6" customHeight="1">
      <c r="A18" s="8" t="s">
        <v>28</v>
      </c>
      <c r="D18" s="13"/>
      <c r="E18" s="9"/>
      <c r="F18" s="13"/>
      <c r="G18" s="10"/>
      <c r="H18" s="34"/>
      <c r="I18" s="34"/>
      <c r="J18" s="33">
        <v>17340</v>
      </c>
      <c r="K18" s="33"/>
      <c r="L18" s="33">
        <v>16500</v>
      </c>
      <c r="M18" s="34"/>
      <c r="N18" s="33">
        <v>17340</v>
      </c>
      <c r="O18" s="34"/>
      <c r="P18" s="33">
        <v>16500</v>
      </c>
      <c r="T18" s="3"/>
    </row>
    <row r="19" spans="1:20" ht="21.6" customHeight="1">
      <c r="A19" s="3" t="s">
        <v>25</v>
      </c>
      <c r="D19" s="13"/>
      <c r="E19" s="9"/>
      <c r="F19" s="13"/>
      <c r="G19" s="9"/>
      <c r="H19" s="34"/>
      <c r="I19" s="34"/>
      <c r="J19" s="45">
        <f>SUM(J15:J18)</f>
        <v>119512</v>
      </c>
      <c r="K19" s="33"/>
      <c r="L19" s="45">
        <f>SUM(L15:L18)</f>
        <v>105435</v>
      </c>
      <c r="M19" s="34"/>
      <c r="N19" s="45">
        <f>SUM(N15:N18)</f>
        <v>119512</v>
      </c>
      <c r="O19" s="34"/>
      <c r="P19" s="45">
        <f>SUM(P15:P18)</f>
        <v>105435</v>
      </c>
      <c r="T19" s="3"/>
    </row>
    <row r="20" spans="1:20" ht="21.6" customHeight="1">
      <c r="A20" s="3" t="s">
        <v>79</v>
      </c>
      <c r="D20" s="13"/>
      <c r="E20" s="9"/>
      <c r="F20" s="13"/>
      <c r="G20" s="9"/>
      <c r="H20" s="34"/>
      <c r="I20" s="34"/>
      <c r="J20" s="33">
        <f>SUM(J13-J19)</f>
        <v>11067</v>
      </c>
      <c r="K20" s="33"/>
      <c r="L20" s="33">
        <f>SUM(L13-L19)</f>
        <v>31418</v>
      </c>
      <c r="M20" s="34"/>
      <c r="N20" s="33">
        <f>SUM(N13-N19)</f>
        <v>11067</v>
      </c>
      <c r="O20" s="34"/>
      <c r="P20" s="33">
        <f>SUM(P13-P19)</f>
        <v>31418</v>
      </c>
      <c r="T20" s="3"/>
    </row>
    <row r="21" spans="1:20" ht="21.6" customHeight="1">
      <c r="A21" s="8" t="s">
        <v>122</v>
      </c>
      <c r="D21" s="13"/>
      <c r="E21" s="9"/>
      <c r="F21" s="13"/>
      <c r="G21" s="9"/>
      <c r="H21" s="51">
        <v>6</v>
      </c>
      <c r="I21" s="34"/>
      <c r="J21" s="33">
        <v>-781</v>
      </c>
      <c r="K21" s="33"/>
      <c r="L21" s="33">
        <v>-100</v>
      </c>
      <c r="M21" s="34"/>
      <c r="N21" s="33">
        <v>0</v>
      </c>
      <c r="O21" s="34"/>
      <c r="P21" s="33">
        <v>0</v>
      </c>
      <c r="T21" s="3"/>
    </row>
    <row r="22" spans="1:20" ht="21.6" customHeight="1">
      <c r="A22" s="8" t="s">
        <v>80</v>
      </c>
      <c r="D22" s="20"/>
      <c r="E22" s="9"/>
      <c r="F22" s="20"/>
      <c r="G22" s="10"/>
      <c r="H22" s="34"/>
      <c r="I22" s="34"/>
      <c r="J22" s="33">
        <v>19</v>
      </c>
      <c r="K22" s="33"/>
      <c r="L22" s="33">
        <v>177</v>
      </c>
      <c r="M22" s="34"/>
      <c r="N22" s="33">
        <v>19</v>
      </c>
      <c r="O22" s="34"/>
      <c r="P22" s="33">
        <v>177</v>
      </c>
    </row>
    <row r="23" spans="1:20" ht="21.6" customHeight="1">
      <c r="A23" s="8" t="s">
        <v>27</v>
      </c>
      <c r="D23" s="13"/>
      <c r="E23" s="9"/>
      <c r="F23" s="13"/>
      <c r="G23" s="10"/>
      <c r="H23" s="34"/>
      <c r="I23" s="34"/>
      <c r="J23" s="37">
        <v>-5</v>
      </c>
      <c r="K23" s="33"/>
      <c r="L23" s="37">
        <v>-3</v>
      </c>
      <c r="M23" s="34"/>
      <c r="N23" s="37">
        <v>-5</v>
      </c>
      <c r="O23" s="34"/>
      <c r="P23" s="37">
        <v>-3</v>
      </c>
    </row>
    <row r="24" spans="1:20" ht="21.6" customHeight="1">
      <c r="A24" s="3" t="s">
        <v>68</v>
      </c>
      <c r="D24" s="13"/>
      <c r="E24" s="9"/>
      <c r="F24" s="13"/>
      <c r="G24" s="9"/>
      <c r="H24" s="34"/>
      <c r="I24" s="34"/>
      <c r="J24" s="33">
        <f>SUM(J20:J23)</f>
        <v>10300</v>
      </c>
      <c r="K24" s="33"/>
      <c r="L24" s="33">
        <f>SUM(L20:L23)</f>
        <v>31492</v>
      </c>
      <c r="M24" s="34"/>
      <c r="N24" s="33">
        <f>SUM(N20:N23)</f>
        <v>11081</v>
      </c>
      <c r="O24" s="34"/>
      <c r="P24" s="33">
        <f>SUM(P20:P23)</f>
        <v>31592</v>
      </c>
    </row>
    <row r="25" spans="1:20" ht="21.6" customHeight="1">
      <c r="A25" s="8" t="s">
        <v>69</v>
      </c>
      <c r="D25" s="20"/>
      <c r="E25" s="9"/>
      <c r="F25" s="20"/>
      <c r="G25" s="10"/>
      <c r="H25" s="51">
        <v>12</v>
      </c>
      <c r="I25" s="34"/>
      <c r="J25" s="33">
        <v>-2279</v>
      </c>
      <c r="K25" s="33"/>
      <c r="L25" s="33">
        <v>-6460</v>
      </c>
      <c r="M25" s="34"/>
      <c r="N25" s="33">
        <v>-2279</v>
      </c>
      <c r="O25" s="34"/>
      <c r="P25" s="33">
        <v>-6460</v>
      </c>
    </row>
    <row r="26" spans="1:20" ht="21.6" customHeight="1">
      <c r="A26" s="3" t="s">
        <v>128</v>
      </c>
      <c r="D26" s="20"/>
      <c r="E26" s="9"/>
      <c r="F26" s="20"/>
      <c r="G26" s="9"/>
      <c r="H26" s="34"/>
      <c r="I26" s="40"/>
      <c r="J26" s="45">
        <f>SUM(J24:J25)</f>
        <v>8021</v>
      </c>
      <c r="K26" s="33"/>
      <c r="L26" s="45">
        <f>SUM(L24:L25)</f>
        <v>25032</v>
      </c>
      <c r="M26" s="40"/>
      <c r="N26" s="45">
        <f>SUM(N24:N25)</f>
        <v>8802</v>
      </c>
      <c r="O26" s="33"/>
      <c r="P26" s="45">
        <f>SUM(P24:P25)</f>
        <v>25132</v>
      </c>
    </row>
    <row r="27" spans="1:20" ht="21.6" customHeight="1">
      <c r="A27" s="3"/>
      <c r="D27" s="20"/>
      <c r="E27" s="9"/>
      <c r="F27" s="20"/>
      <c r="G27" s="10"/>
      <c r="H27" s="10"/>
      <c r="I27" s="10"/>
      <c r="J27" s="10"/>
      <c r="K27" s="10"/>
      <c r="L27" s="10"/>
      <c r="M27" s="9"/>
      <c r="N27" s="10"/>
      <c r="O27" s="9"/>
      <c r="P27" s="10"/>
    </row>
    <row r="28" spans="1:20" ht="21.6" customHeight="1">
      <c r="A28" s="4" t="s">
        <v>96</v>
      </c>
      <c r="D28" s="20"/>
      <c r="E28" s="9"/>
      <c r="F28" s="20"/>
      <c r="G28" s="10"/>
      <c r="H28" s="10"/>
      <c r="I28" s="10"/>
      <c r="J28" s="10"/>
      <c r="K28" s="10"/>
      <c r="L28" s="52"/>
      <c r="M28" s="9"/>
      <c r="N28" s="52"/>
      <c r="O28" s="34"/>
      <c r="P28" s="52"/>
    </row>
    <row r="29" spans="1:20" ht="21.6" customHeight="1">
      <c r="A29" s="53" t="s">
        <v>107</v>
      </c>
      <c r="D29" s="20"/>
      <c r="E29" s="9"/>
      <c r="F29" s="20"/>
      <c r="G29" s="10"/>
      <c r="H29" s="10"/>
      <c r="I29" s="10"/>
      <c r="J29" s="10"/>
      <c r="K29" s="10"/>
      <c r="L29" s="52"/>
      <c r="M29" s="9"/>
      <c r="N29" s="52"/>
      <c r="O29" s="34"/>
      <c r="P29" s="52"/>
    </row>
    <row r="30" spans="1:20" ht="21.6" customHeight="1">
      <c r="A30" s="53" t="s">
        <v>100</v>
      </c>
      <c r="D30" s="20"/>
      <c r="E30" s="9"/>
      <c r="F30" s="20"/>
      <c r="G30" s="10"/>
      <c r="H30" s="10"/>
      <c r="I30" s="10"/>
      <c r="J30" s="10"/>
      <c r="K30" s="10"/>
      <c r="L30" s="52"/>
      <c r="M30" s="9"/>
      <c r="N30" s="52"/>
      <c r="O30" s="34"/>
      <c r="P30" s="52"/>
    </row>
    <row r="31" spans="1:20" ht="21.6" customHeight="1">
      <c r="A31" s="7" t="s">
        <v>179</v>
      </c>
      <c r="D31" s="20"/>
      <c r="E31" s="9"/>
      <c r="F31" s="20"/>
      <c r="G31" s="10"/>
      <c r="H31" s="10"/>
      <c r="I31" s="10"/>
      <c r="J31" s="54"/>
      <c r="K31" s="54"/>
      <c r="L31" s="54"/>
      <c r="M31" s="34"/>
      <c r="N31" s="54"/>
      <c r="O31" s="54"/>
      <c r="P31" s="54"/>
    </row>
    <row r="32" spans="1:20" ht="21.6" customHeight="1">
      <c r="A32" s="7" t="s">
        <v>150</v>
      </c>
      <c r="D32" s="20"/>
      <c r="E32" s="9"/>
      <c r="F32" s="20"/>
      <c r="G32" s="10"/>
      <c r="H32" s="10"/>
      <c r="I32" s="10"/>
      <c r="J32" s="54"/>
      <c r="K32" s="54"/>
      <c r="L32" s="54"/>
      <c r="M32" s="34"/>
      <c r="N32" s="54"/>
      <c r="O32" s="54"/>
      <c r="P32" s="54"/>
    </row>
    <row r="33" spans="1:17" ht="21.6" customHeight="1">
      <c r="A33" s="7" t="s">
        <v>151</v>
      </c>
      <c r="D33" s="20"/>
      <c r="E33" s="9"/>
      <c r="F33" s="20"/>
      <c r="G33" s="10"/>
      <c r="H33" s="10"/>
      <c r="I33" s="10"/>
      <c r="J33" s="55">
        <v>4080</v>
      </c>
      <c r="K33" s="43"/>
      <c r="L33" s="55">
        <v>0</v>
      </c>
      <c r="M33" s="43"/>
      <c r="N33" s="55">
        <v>4080</v>
      </c>
      <c r="O33" s="54"/>
      <c r="P33" s="55">
        <v>0</v>
      </c>
    </row>
    <row r="34" spans="1:17" ht="21.6" customHeight="1">
      <c r="A34" s="8" t="s">
        <v>107</v>
      </c>
      <c r="D34" s="20"/>
      <c r="E34" s="9"/>
      <c r="F34" s="20"/>
      <c r="G34" s="10"/>
      <c r="H34" s="10"/>
      <c r="I34" s="10"/>
      <c r="J34" s="33"/>
      <c r="K34" s="33"/>
      <c r="L34" s="33"/>
      <c r="M34" s="9"/>
      <c r="N34" s="33"/>
      <c r="O34" s="33"/>
      <c r="P34" s="33"/>
    </row>
    <row r="35" spans="1:17" ht="21.6" customHeight="1">
      <c r="A35" s="8" t="s">
        <v>99</v>
      </c>
      <c r="D35" s="20"/>
      <c r="E35" s="9"/>
      <c r="F35" s="20"/>
      <c r="G35" s="10"/>
      <c r="H35" s="10"/>
      <c r="I35" s="10"/>
      <c r="J35" s="56">
        <v>4080</v>
      </c>
      <c r="K35" s="54"/>
      <c r="L35" s="56">
        <v>0</v>
      </c>
      <c r="M35" s="34"/>
      <c r="N35" s="56">
        <v>4080</v>
      </c>
      <c r="O35" s="33"/>
      <c r="P35" s="37">
        <f>SUM(P31:P34)</f>
        <v>0</v>
      </c>
    </row>
    <row r="36" spans="1:17" ht="21.6" customHeight="1">
      <c r="A36" s="4" t="s">
        <v>119</v>
      </c>
      <c r="D36" s="20"/>
      <c r="E36" s="9"/>
      <c r="F36" s="20"/>
      <c r="G36" s="10"/>
      <c r="H36" s="10"/>
      <c r="I36" s="10"/>
      <c r="J36" s="14">
        <f>SUM(J35)</f>
        <v>4080</v>
      </c>
      <c r="K36" s="15"/>
      <c r="L36" s="14">
        <f>SUM(L35)</f>
        <v>0</v>
      </c>
      <c r="M36" s="9"/>
      <c r="N36" s="14">
        <f>SUM(N35)</f>
        <v>4080</v>
      </c>
      <c r="O36" s="33"/>
      <c r="P36" s="37">
        <f>SUM(P35)</f>
        <v>0</v>
      </c>
    </row>
    <row r="37" spans="1:17" s="4" customFormat="1" ht="21.6" customHeight="1" thickBot="1">
      <c r="A37" s="3" t="s">
        <v>129</v>
      </c>
      <c r="C37" s="42"/>
      <c r="D37" s="20"/>
      <c r="E37" s="57"/>
      <c r="F37" s="20"/>
      <c r="G37" s="10"/>
      <c r="H37" s="10"/>
      <c r="I37" s="10"/>
      <c r="J37" s="58">
        <f>SUM(J26+J36)</f>
        <v>12101</v>
      </c>
      <c r="K37" s="33"/>
      <c r="L37" s="58">
        <f>SUM(L26+L36)</f>
        <v>25032</v>
      </c>
      <c r="M37" s="9"/>
      <c r="N37" s="58">
        <f>SUM(N26+N36)</f>
        <v>12882</v>
      </c>
      <c r="O37" s="33"/>
      <c r="P37" s="58">
        <f>SUM(P26+P36)</f>
        <v>25132</v>
      </c>
    </row>
    <row r="38" spans="1:17" ht="21.6" customHeight="1" thickTop="1">
      <c r="D38" s="20"/>
      <c r="E38" s="9"/>
      <c r="F38" s="20"/>
      <c r="G38" s="22"/>
      <c r="H38" s="22"/>
      <c r="I38" s="22"/>
      <c r="J38" s="52"/>
      <c r="K38" s="52"/>
      <c r="L38" s="52"/>
      <c r="M38" s="21"/>
      <c r="N38" s="52"/>
      <c r="O38" s="34"/>
      <c r="P38" s="52"/>
    </row>
    <row r="39" spans="1:17" ht="21.6" customHeight="1">
      <c r="A39" s="3" t="s">
        <v>65</v>
      </c>
      <c r="D39" s="20"/>
      <c r="E39" s="9"/>
      <c r="F39" s="20"/>
      <c r="G39" s="22"/>
      <c r="H39" s="51">
        <v>13</v>
      </c>
      <c r="I39" s="51"/>
      <c r="J39" s="33"/>
      <c r="K39" s="33"/>
      <c r="L39" s="33"/>
      <c r="M39" s="21"/>
      <c r="N39" s="33"/>
      <c r="O39" s="34"/>
      <c r="P39" s="33"/>
    </row>
    <row r="40" spans="1:17" ht="21.6" customHeight="1" thickBot="1">
      <c r="A40" s="8" t="s">
        <v>183</v>
      </c>
      <c r="D40" s="20"/>
      <c r="E40" s="9"/>
      <c r="F40" s="59"/>
      <c r="G40" s="59"/>
      <c r="H40" s="59"/>
      <c r="I40" s="59"/>
      <c r="J40" s="60">
        <v>0.04</v>
      </c>
      <c r="K40" s="61"/>
      <c r="L40" s="60">
        <v>0.17</v>
      </c>
      <c r="M40" s="21"/>
      <c r="N40" s="60">
        <v>0.04</v>
      </c>
      <c r="O40" s="62"/>
      <c r="P40" s="60">
        <v>0.17</v>
      </c>
    </row>
    <row r="41" spans="1:17" ht="21.6" customHeight="1" thickTop="1" thickBot="1">
      <c r="A41" s="8" t="s">
        <v>184</v>
      </c>
      <c r="D41" s="20"/>
      <c r="E41" s="9"/>
      <c r="F41" s="59"/>
      <c r="G41" s="59"/>
      <c r="H41" s="59"/>
      <c r="I41" s="59"/>
      <c r="J41" s="60">
        <v>3.8195238095238095E-2</v>
      </c>
      <c r="K41" s="61"/>
      <c r="L41" s="60">
        <v>0.16688</v>
      </c>
      <c r="M41" s="21"/>
      <c r="N41" s="60">
        <v>4.1914285714285716E-2</v>
      </c>
      <c r="O41" s="62"/>
      <c r="P41" s="60">
        <v>0.16754666666666668</v>
      </c>
    </row>
    <row r="42" spans="1:17" ht="21.6" customHeight="1" thickTop="1">
      <c r="A42" s="8"/>
      <c r="D42" s="20"/>
      <c r="E42" s="9"/>
      <c r="F42" s="59"/>
      <c r="G42" s="59"/>
      <c r="H42" s="59"/>
      <c r="I42" s="59"/>
      <c r="J42" s="63"/>
      <c r="K42" s="63"/>
      <c r="L42" s="63"/>
      <c r="M42" s="21"/>
      <c r="N42" s="63"/>
      <c r="O42" s="34"/>
      <c r="P42" s="63"/>
    </row>
    <row r="43" spans="1:17" ht="21.6" customHeight="1">
      <c r="A43" s="8" t="s">
        <v>1</v>
      </c>
    </row>
    <row r="44" spans="1:17" ht="21.6" customHeight="1">
      <c r="A44" s="3"/>
      <c r="D44" s="30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1" t="s">
        <v>117</v>
      </c>
      <c r="Q44" s="5"/>
    </row>
    <row r="45" spans="1:17" ht="21.6" customHeight="1">
      <c r="A45" s="3" t="s">
        <v>94</v>
      </c>
      <c r="D45" s="30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</row>
    <row r="46" spans="1:17" ht="21.6" customHeight="1">
      <c r="A46" s="3" t="s">
        <v>175</v>
      </c>
      <c r="D46" s="30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5"/>
    </row>
    <row r="47" spans="1:17" ht="21.6" customHeight="1">
      <c r="A47" s="3" t="s">
        <v>173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5"/>
    </row>
    <row r="48" spans="1:17" ht="21.6" customHeight="1">
      <c r="A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" t="s">
        <v>118</v>
      </c>
      <c r="Q48" s="5"/>
    </row>
    <row r="49" spans="1:20" ht="21.6" customHeight="1">
      <c r="A49" s="3"/>
      <c r="E49" s="1"/>
      <c r="F49" s="1"/>
      <c r="G49" s="1"/>
      <c r="H49" s="48"/>
      <c r="I49" s="48"/>
      <c r="J49" s="1"/>
      <c r="K49" s="1" t="s">
        <v>131</v>
      </c>
      <c r="L49" s="1"/>
      <c r="M49" s="1"/>
      <c r="N49" s="1"/>
      <c r="O49" s="1"/>
      <c r="P49" s="6"/>
      <c r="Q49" s="5"/>
    </row>
    <row r="50" spans="1:20" ht="21.6" customHeight="1">
      <c r="A50" s="3"/>
      <c r="E50" s="1"/>
      <c r="F50" s="1"/>
      <c r="G50" s="1"/>
      <c r="H50" s="48"/>
      <c r="I50" s="48"/>
      <c r="J50" s="2"/>
      <c r="K50" s="2" t="s">
        <v>132</v>
      </c>
      <c r="L50" s="2"/>
      <c r="M50" s="1"/>
      <c r="N50" s="2"/>
      <c r="O50" s="2" t="s">
        <v>115</v>
      </c>
      <c r="P50" s="31"/>
      <c r="Q50" s="5"/>
    </row>
    <row r="51" spans="1:20" s="1" customFormat="1" ht="21.6" customHeight="1">
      <c r="A51" s="49"/>
      <c r="D51" s="48"/>
      <c r="E51" s="48"/>
      <c r="G51" s="48"/>
      <c r="H51" s="48" t="s">
        <v>0</v>
      </c>
      <c r="I51" s="48"/>
      <c r="J51" s="12">
        <v>2024</v>
      </c>
      <c r="K51" s="12"/>
      <c r="L51" s="12">
        <v>2023</v>
      </c>
      <c r="N51" s="12">
        <v>2024</v>
      </c>
      <c r="O51" s="13"/>
      <c r="P51" s="12">
        <v>2023</v>
      </c>
    </row>
    <row r="52" spans="1:20" ht="21.6" customHeight="1">
      <c r="A52" s="3" t="s">
        <v>59</v>
      </c>
      <c r="D52" s="48"/>
      <c r="E52" s="13"/>
      <c r="F52" s="48"/>
      <c r="G52" s="50"/>
      <c r="H52" s="50"/>
      <c r="I52" s="50"/>
      <c r="J52" s="50"/>
      <c r="K52" s="50"/>
      <c r="L52" s="50"/>
      <c r="M52" s="13"/>
      <c r="N52" s="50"/>
      <c r="O52" s="13"/>
      <c r="P52" s="50"/>
      <c r="Q52" s="1"/>
    </row>
    <row r="53" spans="1:20" ht="21.6" customHeight="1">
      <c r="A53" s="3" t="s">
        <v>22</v>
      </c>
      <c r="F53" s="1"/>
    </row>
    <row r="54" spans="1:20" ht="21.6" customHeight="1">
      <c r="A54" s="8" t="s">
        <v>74</v>
      </c>
      <c r="D54" s="13"/>
      <c r="E54" s="9"/>
      <c r="F54" s="13"/>
      <c r="G54" s="10"/>
      <c r="H54" s="51"/>
      <c r="I54" s="34"/>
      <c r="J54" s="33">
        <v>510653</v>
      </c>
      <c r="K54" s="33"/>
      <c r="L54" s="33">
        <v>428928</v>
      </c>
      <c r="M54" s="34"/>
      <c r="N54" s="33">
        <v>510653</v>
      </c>
      <c r="O54" s="34"/>
      <c r="P54" s="33">
        <v>428928</v>
      </c>
    </row>
    <row r="55" spans="1:20" ht="21.6" customHeight="1">
      <c r="A55" s="8" t="s">
        <v>21</v>
      </c>
      <c r="D55" s="13"/>
      <c r="E55" s="9"/>
      <c r="F55" s="13"/>
      <c r="G55" s="10"/>
      <c r="H55" s="34"/>
      <c r="I55" s="34"/>
      <c r="J55" s="33">
        <v>8220</v>
      </c>
      <c r="K55" s="33"/>
      <c r="L55" s="33">
        <v>3128</v>
      </c>
      <c r="M55" s="34"/>
      <c r="N55" s="33">
        <v>8220</v>
      </c>
      <c r="O55" s="34"/>
      <c r="P55" s="33">
        <v>3128</v>
      </c>
    </row>
    <row r="56" spans="1:20" ht="21.6" customHeight="1">
      <c r="A56" s="3" t="s">
        <v>23</v>
      </c>
      <c r="D56" s="13"/>
      <c r="E56" s="9"/>
      <c r="F56" s="13"/>
      <c r="G56" s="9"/>
      <c r="H56" s="34"/>
      <c r="I56" s="34"/>
      <c r="J56" s="45">
        <f>SUM(J54:J55)</f>
        <v>518873</v>
      </c>
      <c r="K56" s="33"/>
      <c r="L56" s="45">
        <f>SUM(L54:L55)</f>
        <v>432056</v>
      </c>
      <c r="M56" s="34"/>
      <c r="N56" s="45">
        <f>SUM(N54:N55)</f>
        <v>518873</v>
      </c>
      <c r="O56" s="33"/>
      <c r="P56" s="45">
        <f>SUM(P54:P55)</f>
        <v>432056</v>
      </c>
    </row>
    <row r="57" spans="1:20" ht="21.6" customHeight="1">
      <c r="A57" s="3" t="s">
        <v>24</v>
      </c>
      <c r="D57" s="20"/>
      <c r="E57" s="9"/>
      <c r="F57" s="20"/>
      <c r="G57" s="9"/>
      <c r="H57" s="34"/>
      <c r="I57" s="34"/>
      <c r="J57" s="33"/>
      <c r="K57" s="33"/>
      <c r="L57" s="33"/>
      <c r="M57" s="34"/>
      <c r="N57" s="33"/>
      <c r="O57" s="33"/>
      <c r="P57" s="33"/>
    </row>
    <row r="58" spans="1:20" ht="21.6" customHeight="1">
      <c r="A58" s="8" t="s">
        <v>82</v>
      </c>
      <c r="D58" s="20"/>
      <c r="E58" s="9"/>
      <c r="F58" s="20"/>
      <c r="G58" s="9"/>
      <c r="H58" s="34"/>
      <c r="I58" s="34"/>
      <c r="J58" s="33">
        <v>130577</v>
      </c>
      <c r="K58" s="33"/>
      <c r="L58" s="33">
        <v>85458</v>
      </c>
      <c r="M58" s="34"/>
      <c r="N58" s="33">
        <v>130577</v>
      </c>
      <c r="O58" s="34"/>
      <c r="P58" s="33">
        <v>85458</v>
      </c>
    </row>
    <row r="59" spans="1:20" ht="21.6" customHeight="1">
      <c r="A59" s="8" t="s">
        <v>83</v>
      </c>
      <c r="D59" s="13"/>
      <c r="E59" s="9"/>
      <c r="F59" s="13"/>
      <c r="G59" s="10"/>
      <c r="H59" s="34"/>
      <c r="I59" s="34"/>
      <c r="J59" s="33">
        <v>157253</v>
      </c>
      <c r="K59" s="33"/>
      <c r="L59" s="33">
        <v>159300</v>
      </c>
      <c r="M59" s="34"/>
      <c r="N59" s="33">
        <v>157253</v>
      </c>
      <c r="O59" s="34"/>
      <c r="P59" s="33">
        <v>159300</v>
      </c>
    </row>
    <row r="60" spans="1:20" ht="21.6" customHeight="1">
      <c r="A60" s="8" t="s">
        <v>73</v>
      </c>
      <c r="D60" s="13"/>
      <c r="E60" s="9"/>
      <c r="F60" s="13"/>
      <c r="G60" s="10"/>
      <c r="H60" s="34"/>
      <c r="I60" s="34"/>
      <c r="J60" s="33">
        <v>66154</v>
      </c>
      <c r="K60" s="33"/>
      <c r="L60" s="33">
        <v>44523</v>
      </c>
      <c r="M60" s="34"/>
      <c r="N60" s="33">
        <v>66154</v>
      </c>
      <c r="O60" s="34"/>
      <c r="P60" s="33">
        <v>44523</v>
      </c>
    </row>
    <row r="61" spans="1:20" ht="21.6" customHeight="1">
      <c r="A61" s="8" t="s">
        <v>28</v>
      </c>
      <c r="D61" s="13"/>
      <c r="E61" s="9"/>
      <c r="F61" s="13"/>
      <c r="G61" s="10"/>
      <c r="H61" s="34"/>
      <c r="I61" s="34"/>
      <c r="J61" s="33">
        <v>51509</v>
      </c>
      <c r="K61" s="33"/>
      <c r="L61" s="33">
        <v>46158</v>
      </c>
      <c r="M61" s="34"/>
      <c r="N61" s="33">
        <v>51509</v>
      </c>
      <c r="O61" s="34"/>
      <c r="P61" s="33">
        <v>46158</v>
      </c>
      <c r="T61" s="3"/>
    </row>
    <row r="62" spans="1:20" ht="21.6" customHeight="1">
      <c r="A62" s="3" t="s">
        <v>25</v>
      </c>
      <c r="D62" s="13"/>
      <c r="E62" s="9"/>
      <c r="F62" s="13"/>
      <c r="G62" s="9"/>
      <c r="H62" s="34"/>
      <c r="I62" s="34"/>
      <c r="J62" s="45">
        <f>SUM(J58:J61)</f>
        <v>405493</v>
      </c>
      <c r="K62" s="33"/>
      <c r="L62" s="45">
        <f>SUM(L58:L61)</f>
        <v>335439</v>
      </c>
      <c r="M62" s="34"/>
      <c r="N62" s="45">
        <f>SUM(N58:N61)</f>
        <v>405493</v>
      </c>
      <c r="O62" s="34"/>
      <c r="P62" s="45">
        <f>SUM(P58:P61)</f>
        <v>335439</v>
      </c>
      <c r="T62" s="3"/>
    </row>
    <row r="63" spans="1:20" ht="21.6" customHeight="1">
      <c r="A63" s="3" t="s">
        <v>79</v>
      </c>
      <c r="D63" s="13"/>
      <c r="E63" s="9"/>
      <c r="F63" s="13"/>
      <c r="G63" s="9"/>
      <c r="H63" s="34"/>
      <c r="I63" s="34"/>
      <c r="J63" s="33">
        <f>SUM(J56-J62)</f>
        <v>113380</v>
      </c>
      <c r="K63" s="33"/>
      <c r="L63" s="33">
        <f>SUM(L56-L62)</f>
        <v>96617</v>
      </c>
      <c r="M63" s="34"/>
      <c r="N63" s="33">
        <f>SUM(N56-N62)</f>
        <v>113380</v>
      </c>
      <c r="O63" s="34"/>
      <c r="P63" s="33">
        <f>SUM(P56-P62)</f>
        <v>96617</v>
      </c>
      <c r="T63" s="3"/>
    </row>
    <row r="64" spans="1:20" ht="21.6" customHeight="1">
      <c r="A64" s="8" t="s">
        <v>122</v>
      </c>
      <c r="D64" s="13"/>
      <c r="E64" s="9"/>
      <c r="F64" s="13"/>
      <c r="G64" s="9"/>
      <c r="H64" s="51">
        <v>6</v>
      </c>
      <c r="I64" s="34"/>
      <c r="J64" s="33">
        <v>-3147</v>
      </c>
      <c r="K64" s="33"/>
      <c r="L64" s="33">
        <v>-211</v>
      </c>
      <c r="M64" s="34"/>
      <c r="N64" s="33">
        <v>0</v>
      </c>
      <c r="O64" s="34"/>
      <c r="P64" s="33">
        <v>0</v>
      </c>
      <c r="T64" s="3"/>
    </row>
    <row r="65" spans="1:16" ht="21.6" customHeight="1">
      <c r="A65" s="8" t="s">
        <v>80</v>
      </c>
      <c r="D65" s="20"/>
      <c r="E65" s="9"/>
      <c r="F65" s="20"/>
      <c r="G65" s="10"/>
      <c r="H65" s="34"/>
      <c r="I65" s="34"/>
      <c r="J65" s="33">
        <v>969</v>
      </c>
      <c r="K65" s="33"/>
      <c r="L65" s="33">
        <v>397</v>
      </c>
      <c r="M65" s="34"/>
      <c r="N65" s="33">
        <v>969</v>
      </c>
      <c r="O65" s="34"/>
      <c r="P65" s="33">
        <v>397</v>
      </c>
    </row>
    <row r="66" spans="1:16" ht="21.6" customHeight="1">
      <c r="A66" s="8" t="s">
        <v>27</v>
      </c>
      <c r="D66" s="13"/>
      <c r="E66" s="9"/>
      <c r="F66" s="13"/>
      <c r="G66" s="10"/>
      <c r="H66" s="34"/>
      <c r="I66" s="34"/>
      <c r="J66" s="37">
        <v>-15</v>
      </c>
      <c r="K66" s="33"/>
      <c r="L66" s="37">
        <v>-16</v>
      </c>
      <c r="M66" s="34"/>
      <c r="N66" s="37">
        <v>-15</v>
      </c>
      <c r="O66" s="34"/>
      <c r="P66" s="37">
        <v>-16</v>
      </c>
    </row>
    <row r="67" spans="1:16" ht="21.6" customHeight="1">
      <c r="A67" s="3" t="s">
        <v>68</v>
      </c>
      <c r="D67" s="13"/>
      <c r="E67" s="9"/>
      <c r="F67" s="13"/>
      <c r="G67" s="9"/>
      <c r="H67" s="34"/>
      <c r="I67" s="34"/>
      <c r="J67" s="33">
        <f>SUM(J63:J66)</f>
        <v>111187</v>
      </c>
      <c r="K67" s="33"/>
      <c r="L67" s="33">
        <f>SUM(L63:L66)</f>
        <v>96787</v>
      </c>
      <c r="M67" s="34"/>
      <c r="N67" s="33">
        <f>SUM(N63:N66)</f>
        <v>114334</v>
      </c>
      <c r="O67" s="34"/>
      <c r="P67" s="33">
        <f>SUM(P63:P66)</f>
        <v>96998</v>
      </c>
    </row>
    <row r="68" spans="1:16" ht="21.6" customHeight="1">
      <c r="A68" s="8" t="s">
        <v>69</v>
      </c>
      <c r="D68" s="20"/>
      <c r="E68" s="9"/>
      <c r="F68" s="20"/>
      <c r="G68" s="10"/>
      <c r="H68" s="51">
        <v>12</v>
      </c>
      <c r="I68" s="34"/>
      <c r="J68" s="33">
        <v>-23039</v>
      </c>
      <c r="K68" s="33"/>
      <c r="L68" s="33">
        <v>-19656</v>
      </c>
      <c r="M68" s="34"/>
      <c r="N68" s="33">
        <v>-23039</v>
      </c>
      <c r="O68" s="34"/>
      <c r="P68" s="33">
        <v>-19656</v>
      </c>
    </row>
    <row r="69" spans="1:16" ht="21.6" customHeight="1">
      <c r="A69" s="3" t="s">
        <v>128</v>
      </c>
      <c r="D69" s="20"/>
      <c r="E69" s="9"/>
      <c r="F69" s="20"/>
      <c r="G69" s="9"/>
      <c r="H69" s="34"/>
      <c r="I69" s="40"/>
      <c r="J69" s="45">
        <f>SUM(J67:J68)</f>
        <v>88148</v>
      </c>
      <c r="K69" s="33"/>
      <c r="L69" s="45">
        <f>SUM(L67:L68)</f>
        <v>77131</v>
      </c>
      <c r="M69" s="40"/>
      <c r="N69" s="45">
        <f>SUM(N67:N68)</f>
        <v>91295</v>
      </c>
      <c r="O69" s="33"/>
      <c r="P69" s="45">
        <f>SUM(P67:P68)</f>
        <v>77342</v>
      </c>
    </row>
    <row r="70" spans="1:16" ht="21.6" customHeight="1">
      <c r="A70" s="3"/>
      <c r="D70" s="20"/>
      <c r="E70" s="9"/>
      <c r="F70" s="20"/>
      <c r="G70" s="10"/>
      <c r="H70" s="10"/>
      <c r="I70" s="10"/>
      <c r="J70" s="10"/>
      <c r="K70" s="10"/>
      <c r="L70" s="10"/>
      <c r="M70" s="9"/>
      <c r="N70" s="10"/>
      <c r="O70" s="9"/>
      <c r="P70" s="10"/>
    </row>
    <row r="71" spans="1:16" ht="21.6" customHeight="1">
      <c r="A71" s="4" t="s">
        <v>96</v>
      </c>
      <c r="D71" s="20"/>
      <c r="E71" s="9"/>
      <c r="F71" s="20"/>
      <c r="G71" s="10"/>
      <c r="H71" s="10"/>
      <c r="I71" s="10"/>
      <c r="J71" s="10"/>
      <c r="K71" s="10"/>
      <c r="L71" s="52"/>
      <c r="M71" s="9"/>
      <c r="N71" s="52"/>
      <c r="O71" s="34"/>
      <c r="P71" s="52"/>
    </row>
    <row r="72" spans="1:16" ht="21.6" customHeight="1">
      <c r="A72" s="53" t="s">
        <v>107</v>
      </c>
      <c r="D72" s="20"/>
      <c r="E72" s="9"/>
      <c r="F72" s="20"/>
      <c r="G72" s="10"/>
      <c r="H72" s="10"/>
      <c r="I72" s="10"/>
      <c r="J72" s="10"/>
      <c r="K72" s="10"/>
      <c r="L72" s="52"/>
      <c r="M72" s="9"/>
      <c r="N72" s="52"/>
      <c r="O72" s="34"/>
      <c r="P72" s="52"/>
    </row>
    <row r="73" spans="1:16" ht="21.6" customHeight="1">
      <c r="A73" s="53" t="s">
        <v>100</v>
      </c>
      <c r="D73" s="20"/>
      <c r="E73" s="9"/>
      <c r="F73" s="20"/>
      <c r="G73" s="10"/>
      <c r="H73" s="10"/>
      <c r="I73" s="10"/>
      <c r="J73" s="10"/>
      <c r="K73" s="10"/>
      <c r="L73" s="52"/>
      <c r="M73" s="9"/>
      <c r="N73" s="52"/>
      <c r="O73" s="34"/>
      <c r="P73" s="52"/>
    </row>
    <row r="74" spans="1:16" ht="21.6" customHeight="1">
      <c r="A74" s="7" t="s">
        <v>156</v>
      </c>
      <c r="D74" s="20"/>
      <c r="E74" s="9"/>
      <c r="F74" s="20"/>
      <c r="G74" s="10"/>
      <c r="H74" s="10"/>
      <c r="I74" s="10"/>
      <c r="J74" s="54">
        <v>0</v>
      </c>
      <c r="K74" s="54"/>
      <c r="L74" s="54">
        <v>147</v>
      </c>
      <c r="M74" s="54"/>
      <c r="N74" s="54">
        <v>0</v>
      </c>
      <c r="O74" s="54"/>
      <c r="P74" s="54">
        <v>147</v>
      </c>
    </row>
    <row r="75" spans="1:16" ht="21.6" customHeight="1">
      <c r="A75" s="7" t="s">
        <v>149</v>
      </c>
      <c r="D75" s="20"/>
      <c r="E75" s="9"/>
      <c r="F75" s="20"/>
      <c r="G75" s="10"/>
      <c r="H75" s="10"/>
      <c r="I75" s="10"/>
      <c r="J75" s="54"/>
      <c r="K75" s="54"/>
      <c r="L75" s="54"/>
      <c r="M75" s="34"/>
      <c r="N75" s="54"/>
      <c r="O75" s="54"/>
      <c r="P75" s="54"/>
    </row>
    <row r="76" spans="1:16" ht="21.6" customHeight="1">
      <c r="A76" s="7" t="s">
        <v>150</v>
      </c>
      <c r="D76" s="20"/>
      <c r="E76" s="9"/>
      <c r="F76" s="20"/>
      <c r="G76" s="10"/>
      <c r="H76" s="10"/>
      <c r="I76" s="10"/>
      <c r="J76" s="54"/>
      <c r="K76" s="54"/>
      <c r="L76" s="54"/>
      <c r="M76" s="34"/>
      <c r="N76" s="54"/>
      <c r="O76" s="54"/>
      <c r="P76" s="54"/>
    </row>
    <row r="77" spans="1:16" ht="21.6" customHeight="1">
      <c r="A77" s="7" t="s">
        <v>151</v>
      </c>
      <c r="D77" s="20"/>
      <c r="E77" s="9"/>
      <c r="F77" s="20"/>
      <c r="G77" s="10"/>
      <c r="H77" s="10"/>
      <c r="I77" s="10"/>
      <c r="J77" s="55">
        <v>-84960</v>
      </c>
      <c r="K77" s="43"/>
      <c r="L77" s="55">
        <v>0</v>
      </c>
      <c r="M77" s="43"/>
      <c r="N77" s="55">
        <v>-84960</v>
      </c>
      <c r="O77" s="43"/>
      <c r="P77" s="55">
        <v>0</v>
      </c>
    </row>
    <row r="78" spans="1:16" ht="21.6" customHeight="1">
      <c r="A78" s="8" t="s">
        <v>107</v>
      </c>
      <c r="D78" s="20"/>
      <c r="E78" s="9"/>
      <c r="F78" s="20"/>
      <c r="G78" s="10"/>
      <c r="H78" s="10"/>
      <c r="I78" s="10"/>
      <c r="J78" s="33"/>
      <c r="K78" s="33"/>
      <c r="L78" s="33"/>
      <c r="M78" s="9"/>
      <c r="N78" s="33"/>
      <c r="O78" s="33"/>
      <c r="P78" s="33"/>
    </row>
    <row r="79" spans="1:16" ht="21.6" customHeight="1">
      <c r="A79" s="8" t="s">
        <v>99</v>
      </c>
      <c r="D79" s="20"/>
      <c r="E79" s="9"/>
      <c r="F79" s="20"/>
      <c r="G79" s="10"/>
      <c r="H79" s="10"/>
      <c r="I79" s="10"/>
      <c r="J79" s="37">
        <f>SUM(J74:J78)</f>
        <v>-84960</v>
      </c>
      <c r="K79" s="33"/>
      <c r="L79" s="37">
        <f>SUM(L74:L78)</f>
        <v>147</v>
      </c>
      <c r="M79" s="9"/>
      <c r="N79" s="37">
        <f>SUM(N74:N78)</f>
        <v>-84960</v>
      </c>
      <c r="O79" s="33"/>
      <c r="P79" s="37">
        <f>SUM(P74:P78)</f>
        <v>147</v>
      </c>
    </row>
    <row r="80" spans="1:16" ht="21.6" customHeight="1">
      <c r="A80" s="4" t="s">
        <v>119</v>
      </c>
      <c r="D80" s="20"/>
      <c r="E80" s="9"/>
      <c r="F80" s="20"/>
      <c r="G80" s="10"/>
      <c r="H80" s="10"/>
      <c r="I80" s="10"/>
      <c r="J80" s="14">
        <f>SUM(J79)</f>
        <v>-84960</v>
      </c>
      <c r="K80" s="15"/>
      <c r="L80" s="14">
        <f>SUM(L79)</f>
        <v>147</v>
      </c>
      <c r="M80" s="9"/>
      <c r="N80" s="14">
        <f>SUM(N79)</f>
        <v>-84960</v>
      </c>
      <c r="O80" s="33"/>
      <c r="P80" s="37">
        <f>SUM(P79)</f>
        <v>147</v>
      </c>
    </row>
    <row r="81" spans="1:16" s="4" customFormat="1" ht="21.6" customHeight="1" thickBot="1">
      <c r="A81" s="3" t="s">
        <v>129</v>
      </c>
      <c r="C81" s="42"/>
      <c r="D81" s="20"/>
      <c r="E81" s="57"/>
      <c r="F81" s="20"/>
      <c r="G81" s="10"/>
      <c r="H81" s="10"/>
      <c r="I81" s="10"/>
      <c r="J81" s="58">
        <f>SUM(J69+J80)</f>
        <v>3188</v>
      </c>
      <c r="K81" s="33"/>
      <c r="L81" s="58">
        <f>SUM(L69+L80)</f>
        <v>77278</v>
      </c>
      <c r="M81" s="9"/>
      <c r="N81" s="58">
        <f>SUM(N69+N80)</f>
        <v>6335</v>
      </c>
      <c r="O81" s="33"/>
      <c r="P81" s="58">
        <f>SUM(P69+P80)</f>
        <v>77489</v>
      </c>
    </row>
    <row r="82" spans="1:16" ht="21.6" customHeight="1" thickTop="1">
      <c r="D82" s="20"/>
      <c r="E82" s="9"/>
      <c r="F82" s="20"/>
      <c r="G82" s="22"/>
      <c r="H82" s="22"/>
      <c r="I82" s="22"/>
      <c r="J82" s="52"/>
      <c r="K82" s="52"/>
      <c r="L82" s="52"/>
      <c r="M82" s="21"/>
      <c r="N82" s="52"/>
      <c r="O82" s="34"/>
      <c r="P82" s="52"/>
    </row>
    <row r="83" spans="1:16" ht="21.6" customHeight="1">
      <c r="A83" s="3" t="s">
        <v>65</v>
      </c>
      <c r="D83" s="20"/>
      <c r="E83" s="9"/>
      <c r="F83" s="20"/>
      <c r="G83" s="22"/>
      <c r="H83" s="51">
        <v>13</v>
      </c>
      <c r="I83" s="51"/>
      <c r="J83" s="33"/>
      <c r="K83" s="33"/>
      <c r="L83" s="33"/>
      <c r="M83" s="21"/>
      <c r="N83" s="33"/>
      <c r="O83" s="34"/>
      <c r="P83" s="33"/>
    </row>
    <row r="84" spans="1:16" ht="21.6" customHeight="1" thickBot="1">
      <c r="A84" s="8" t="s">
        <v>183</v>
      </c>
      <c r="D84" s="20"/>
      <c r="E84" s="9"/>
      <c r="F84" s="59"/>
      <c r="G84" s="59"/>
      <c r="H84" s="59"/>
      <c r="I84" s="59"/>
      <c r="J84" s="60">
        <v>0.42</v>
      </c>
      <c r="K84" s="61"/>
      <c r="L84" s="60">
        <v>0.51</v>
      </c>
      <c r="M84" s="21"/>
      <c r="N84" s="60">
        <v>0.43</v>
      </c>
      <c r="O84" s="62"/>
      <c r="P84" s="60">
        <v>0.52</v>
      </c>
    </row>
    <row r="85" spans="1:16" ht="21.6" customHeight="1" thickTop="1" thickBot="1">
      <c r="A85" s="8" t="s">
        <v>184</v>
      </c>
      <c r="D85" s="20"/>
      <c r="E85" s="9"/>
      <c r="F85" s="59"/>
      <c r="G85" s="59"/>
      <c r="H85" s="59"/>
      <c r="I85" s="59"/>
      <c r="J85" s="60">
        <v>0.41</v>
      </c>
      <c r="K85" s="61"/>
      <c r="L85" s="60">
        <v>0.5142066666666667</v>
      </c>
      <c r="M85" s="21"/>
      <c r="N85" s="60">
        <v>0.43473809523809526</v>
      </c>
      <c r="O85" s="62"/>
      <c r="P85" s="60">
        <v>0.51561333333333337</v>
      </c>
    </row>
    <row r="86" spans="1:16" ht="21.6" customHeight="1" thickTop="1">
      <c r="A86" s="8"/>
      <c r="D86" s="20"/>
      <c r="E86" s="9"/>
      <c r="F86" s="59"/>
      <c r="G86" s="59"/>
      <c r="H86" s="59"/>
      <c r="I86" s="59"/>
      <c r="J86" s="63"/>
      <c r="K86" s="63"/>
      <c r="L86" s="63"/>
      <c r="M86" s="21"/>
      <c r="N86" s="63"/>
      <c r="O86" s="34"/>
      <c r="P86" s="63"/>
    </row>
    <row r="87" spans="1:16" ht="21.6" customHeight="1">
      <c r="A87" s="8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76" fitToHeight="0" orientation="portrait" r:id="rId1"/>
  <headerFooter alignWithMargins="0"/>
  <rowBreaks count="1" manualBreakCount="1">
    <brk id="4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5"/>
  <sheetViews>
    <sheetView showGridLines="0" view="pageBreakPreview" topLeftCell="A33" zoomScale="55" zoomScaleNormal="90" zoomScaleSheetLayoutView="55" workbookViewId="0">
      <selection activeCell="AA48" sqref="AA48"/>
    </sheetView>
  </sheetViews>
  <sheetFormatPr defaultColWidth="10.6640625" defaultRowHeight="21.75" customHeight="1"/>
  <cols>
    <col min="1" max="1" width="37.44140625" style="7" customWidth="1"/>
    <col min="2" max="2" width="7.6640625" style="7" customWidth="1"/>
    <col min="3" max="3" width="1" style="7" customWidth="1"/>
    <col min="4" max="4" width="14.6640625" style="7" customWidth="1"/>
    <col min="5" max="5" width="1" style="7" customWidth="1"/>
    <col min="6" max="6" width="14.6640625" style="7" customWidth="1"/>
    <col min="7" max="7" width="1" style="7" customWidth="1"/>
    <col min="8" max="8" width="14.6640625" style="7" customWidth="1"/>
    <col min="9" max="9" width="1" style="7" customWidth="1"/>
    <col min="10" max="10" width="14.6640625" style="7" customWidth="1"/>
    <col min="11" max="11" width="1" style="7" customWidth="1"/>
    <col min="12" max="12" width="19" style="7" customWidth="1"/>
    <col min="13" max="13" width="1" style="7" customWidth="1"/>
    <col min="14" max="14" width="16.44140625" style="7" customWidth="1"/>
    <col min="15" max="15" width="1" style="7" customWidth="1"/>
    <col min="16" max="16" width="14.6640625" style="7" customWidth="1"/>
    <col min="17" max="16384" width="10.6640625" style="7"/>
  </cols>
  <sheetData>
    <row r="1" spans="1:16" ht="21.75" customHeight="1">
      <c r="P1" s="23" t="s">
        <v>117</v>
      </c>
    </row>
    <row r="2" spans="1:16" s="5" customFormat="1" ht="21.75" customHeight="1">
      <c r="A2" s="4" t="s">
        <v>94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5" customFormat="1" ht="21.75" customHeight="1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5" customFormat="1" ht="21.75" customHeight="1">
      <c r="A4" s="3" t="s">
        <v>173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ht="21.75" customHeight="1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"/>
    </row>
    <row r="6" spans="1:16" s="5" customFormat="1" ht="21.75" customHeight="1">
      <c r="A6" s="8"/>
      <c r="B6" s="8"/>
      <c r="C6" s="24"/>
      <c r="D6" s="24"/>
      <c r="E6" s="24"/>
      <c r="F6" s="24"/>
      <c r="G6" s="24"/>
      <c r="H6" s="24"/>
      <c r="I6" s="24"/>
      <c r="J6" s="6"/>
      <c r="K6" s="24"/>
      <c r="L6" s="24"/>
      <c r="M6" s="24"/>
      <c r="N6" s="6"/>
      <c r="O6" s="24"/>
      <c r="P6" s="6" t="s">
        <v>116</v>
      </c>
    </row>
    <row r="7" spans="1:16" s="5" customFormat="1" ht="21.75" customHeight="1">
      <c r="A7" s="8"/>
      <c r="B7" s="8"/>
      <c r="C7" s="24"/>
      <c r="D7" s="79" t="s">
        <v>123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</row>
    <row r="8" spans="1:16" s="5" customFormat="1" ht="21.75" customHeight="1">
      <c r="A8" s="8"/>
      <c r="B8" s="8"/>
      <c r="C8" s="24"/>
      <c r="K8" s="24"/>
      <c r="L8" s="79" t="s">
        <v>158</v>
      </c>
      <c r="M8" s="79"/>
      <c r="N8" s="79"/>
      <c r="O8" s="24"/>
      <c r="P8" s="6"/>
    </row>
    <row r="9" spans="1:16" s="1" customFormat="1" ht="21.75" customHeight="1">
      <c r="A9" s="13"/>
      <c r="B9" s="13"/>
      <c r="C9" s="13"/>
      <c r="K9" s="13"/>
      <c r="L9" s="1" t="s">
        <v>162</v>
      </c>
    </row>
    <row r="10" spans="1:16" s="1" customFormat="1" ht="21.75" customHeight="1">
      <c r="A10" s="13"/>
      <c r="B10" s="13"/>
      <c r="C10" s="13"/>
      <c r="D10" s="1" t="s">
        <v>44</v>
      </c>
      <c r="G10" s="24"/>
      <c r="H10" s="79" t="s">
        <v>46</v>
      </c>
      <c r="I10" s="79"/>
      <c r="J10" s="79"/>
      <c r="K10" s="13"/>
      <c r="L10" s="2" t="s">
        <v>161</v>
      </c>
      <c r="N10" s="1" t="s">
        <v>163</v>
      </c>
      <c r="P10" s="1" t="s">
        <v>2</v>
      </c>
    </row>
    <row r="11" spans="1:16" s="1" customFormat="1" ht="21.75" customHeight="1">
      <c r="A11" s="13"/>
      <c r="B11" s="13"/>
      <c r="C11" s="13"/>
      <c r="D11" s="1" t="s">
        <v>43</v>
      </c>
      <c r="F11" s="1" t="s">
        <v>135</v>
      </c>
      <c r="G11" s="13"/>
      <c r="H11" s="1" t="s">
        <v>62</v>
      </c>
      <c r="K11" s="13"/>
      <c r="L11" s="1" t="s">
        <v>159</v>
      </c>
      <c r="N11" s="1" t="s">
        <v>164</v>
      </c>
      <c r="P11" s="1" t="s">
        <v>166</v>
      </c>
    </row>
    <row r="12" spans="1:16" s="1" customFormat="1" ht="21.75" customHeight="1">
      <c r="A12" s="13"/>
      <c r="B12" s="12" t="s">
        <v>0</v>
      </c>
      <c r="C12" s="13"/>
      <c r="D12" s="2" t="s">
        <v>3</v>
      </c>
      <c r="F12" s="2" t="s">
        <v>136</v>
      </c>
      <c r="G12" s="13"/>
      <c r="H12" s="2" t="s">
        <v>63</v>
      </c>
      <c r="J12" s="25" t="s">
        <v>49</v>
      </c>
      <c r="K12" s="13"/>
      <c r="L12" s="2" t="s">
        <v>160</v>
      </c>
      <c r="N12" s="25" t="s">
        <v>165</v>
      </c>
      <c r="P12" s="2" t="s">
        <v>167</v>
      </c>
    </row>
    <row r="13" spans="1:16" s="5" customFormat="1" ht="21.75" customHeight="1">
      <c r="A13" s="3" t="s">
        <v>111</v>
      </c>
      <c r="B13" s="3"/>
      <c r="C13" s="8"/>
      <c r="D13" s="9">
        <v>75000</v>
      </c>
      <c r="E13" s="9"/>
      <c r="F13" s="9">
        <v>0</v>
      </c>
      <c r="G13" s="21"/>
      <c r="H13" s="9">
        <v>5550</v>
      </c>
      <c r="I13" s="9"/>
      <c r="J13" s="9">
        <v>23865</v>
      </c>
      <c r="K13" s="21"/>
      <c r="L13" s="9">
        <v>0</v>
      </c>
      <c r="M13" s="9"/>
      <c r="N13" s="16">
        <f>SUM(L13:M13)</f>
        <v>0</v>
      </c>
      <c r="O13" s="9" t="e">
        <f>+SUM(#REF!)</f>
        <v>#REF!</v>
      </c>
      <c r="P13" s="9">
        <f>SUM(D13:J13)+N13</f>
        <v>104415</v>
      </c>
    </row>
    <row r="14" spans="1:16" s="5" customFormat="1" ht="21.75" customHeight="1">
      <c r="A14" s="8" t="s">
        <v>128</v>
      </c>
      <c r="B14" s="3"/>
      <c r="C14" s="8"/>
      <c r="D14" s="9">
        <v>0</v>
      </c>
      <c r="E14" s="9"/>
      <c r="F14" s="9">
        <v>0</v>
      </c>
      <c r="G14" s="22"/>
      <c r="H14" s="9">
        <v>0</v>
      </c>
      <c r="I14" s="9"/>
      <c r="J14" s="9">
        <f>PL!L69</f>
        <v>77131</v>
      </c>
      <c r="K14" s="22"/>
      <c r="L14" s="9">
        <v>0</v>
      </c>
      <c r="M14" s="9"/>
      <c r="N14" s="16">
        <f t="shared" ref="N14:N15" si="0">SUM(L14:M14)</f>
        <v>0</v>
      </c>
      <c r="O14" s="9"/>
      <c r="P14" s="9">
        <f t="shared" ref="P14:P15" si="1">SUM(D14:J14)+N14</f>
        <v>77131</v>
      </c>
    </row>
    <row r="15" spans="1:16" s="5" customFormat="1" ht="21.75" customHeight="1">
      <c r="A15" s="8" t="s">
        <v>119</v>
      </c>
      <c r="B15" s="3"/>
      <c r="C15" s="8"/>
      <c r="D15" s="26">
        <v>0</v>
      </c>
      <c r="E15" s="9"/>
      <c r="F15" s="26">
        <v>0</v>
      </c>
      <c r="G15" s="22"/>
      <c r="H15" s="26">
        <v>0</v>
      </c>
      <c r="I15" s="9"/>
      <c r="J15" s="26">
        <f>PL!L80</f>
        <v>147</v>
      </c>
      <c r="K15" s="22"/>
      <c r="L15" s="26">
        <v>0</v>
      </c>
      <c r="M15" s="9"/>
      <c r="N15" s="14">
        <f t="shared" si="0"/>
        <v>0</v>
      </c>
      <c r="O15" s="9"/>
      <c r="P15" s="26">
        <f t="shared" si="1"/>
        <v>147</v>
      </c>
    </row>
    <row r="16" spans="1:16" s="5" customFormat="1" ht="21.75" customHeight="1">
      <c r="A16" s="8" t="s">
        <v>120</v>
      </c>
      <c r="B16" s="20"/>
      <c r="C16" s="8"/>
      <c r="D16" s="9">
        <f>SUM(D14:D15)</f>
        <v>0</v>
      </c>
      <c r="E16" s="9"/>
      <c r="F16" s="9">
        <f>SUM(F14:F15)</f>
        <v>0</v>
      </c>
      <c r="G16" s="22"/>
      <c r="H16" s="9">
        <f>SUM(H14:H15)</f>
        <v>0</v>
      </c>
      <c r="I16" s="9"/>
      <c r="J16" s="9">
        <f>SUM(J14:J15)</f>
        <v>77278</v>
      </c>
      <c r="K16" s="22"/>
      <c r="L16" s="9">
        <f>SUM(L14:L15)</f>
        <v>0</v>
      </c>
      <c r="M16" s="9"/>
      <c r="N16" s="9">
        <f>SUM(N14:N15)</f>
        <v>0</v>
      </c>
      <c r="O16" s="9"/>
      <c r="P16" s="9">
        <f>SUM(P14:P15)</f>
        <v>77278</v>
      </c>
    </row>
    <row r="17" spans="1:16" s="5" customFormat="1" ht="21.75" customHeight="1">
      <c r="A17" s="8" t="s">
        <v>42</v>
      </c>
      <c r="B17" s="20">
        <v>15</v>
      </c>
      <c r="C17" s="8"/>
      <c r="D17" s="9">
        <v>0</v>
      </c>
      <c r="E17" s="9"/>
      <c r="F17" s="9">
        <v>0</v>
      </c>
      <c r="G17" s="21"/>
      <c r="H17" s="9">
        <v>0</v>
      </c>
      <c r="I17" s="9"/>
      <c r="J17" s="9">
        <v>-15000</v>
      </c>
      <c r="K17" s="21"/>
      <c r="L17" s="26">
        <v>0</v>
      </c>
      <c r="M17" s="9"/>
      <c r="N17" s="14">
        <f>SUM(L17:M17)</f>
        <v>0</v>
      </c>
      <c r="O17" s="9"/>
      <c r="P17" s="26">
        <f>SUM(D17:J17)+N17</f>
        <v>-15000</v>
      </c>
    </row>
    <row r="18" spans="1:16" s="5" customFormat="1" ht="21.75" customHeight="1" thickBot="1">
      <c r="A18" s="3" t="s">
        <v>170</v>
      </c>
      <c r="B18" s="3"/>
      <c r="C18" s="8"/>
      <c r="D18" s="27">
        <f>SUM(D13:D17)-D16</f>
        <v>75000</v>
      </c>
      <c r="E18" s="10"/>
      <c r="F18" s="27">
        <f>SUM(F13:F17)-F16</f>
        <v>0</v>
      </c>
      <c r="G18" s="22"/>
      <c r="H18" s="27">
        <f>SUM(H13:H17)-H16</f>
        <v>5550</v>
      </c>
      <c r="I18" s="10"/>
      <c r="J18" s="27">
        <f>SUM(J13:J17)-J16</f>
        <v>86143</v>
      </c>
      <c r="K18" s="22"/>
      <c r="L18" s="28">
        <f>SUM(L13:L17)-L16</f>
        <v>0</v>
      </c>
      <c r="M18" s="10"/>
      <c r="N18" s="28">
        <f>SUM(N13:N17)-N16</f>
        <v>0</v>
      </c>
      <c r="O18" s="10"/>
      <c r="P18" s="28">
        <f>SUM(P13:P17)-P16</f>
        <v>166693</v>
      </c>
    </row>
    <row r="19" spans="1:16" s="5" customFormat="1" ht="21.45" customHeight="1" thickTop="1">
      <c r="A19" s="3"/>
      <c r="B19" s="3"/>
      <c r="C19" s="8"/>
      <c r="D19" s="9"/>
      <c r="E19" s="9"/>
      <c r="F19" s="9"/>
      <c r="G19" s="8"/>
      <c r="H19" s="9"/>
      <c r="I19" s="9"/>
      <c r="J19" s="9"/>
      <c r="K19" s="8"/>
      <c r="L19" s="9"/>
      <c r="M19" s="9"/>
      <c r="N19" s="9"/>
      <c r="O19" s="9"/>
      <c r="P19" s="9"/>
    </row>
    <row r="20" spans="1:16" s="5" customFormat="1" ht="21.75" customHeight="1">
      <c r="A20" s="3" t="s">
        <v>133</v>
      </c>
      <c r="B20" s="3"/>
      <c r="C20" s="8"/>
      <c r="D20" s="9">
        <v>105000</v>
      </c>
      <c r="E20" s="9"/>
      <c r="F20" s="9">
        <v>257971</v>
      </c>
      <c r="G20" s="21"/>
      <c r="H20" s="9">
        <v>10500</v>
      </c>
      <c r="I20" s="9"/>
      <c r="J20" s="9">
        <v>81267</v>
      </c>
      <c r="K20" s="21"/>
      <c r="L20" s="9">
        <v>0</v>
      </c>
      <c r="M20" s="9"/>
      <c r="N20" s="16">
        <f>SUM(L20:M20)</f>
        <v>0</v>
      </c>
      <c r="O20" s="9"/>
      <c r="P20" s="9">
        <f>SUM(D20:J20)+N20</f>
        <v>454738</v>
      </c>
    </row>
    <row r="21" spans="1:16" s="5" customFormat="1" ht="21.75" customHeight="1">
      <c r="A21" s="8" t="s">
        <v>128</v>
      </c>
      <c r="B21" s="3"/>
      <c r="C21" s="8"/>
      <c r="D21" s="9">
        <v>0</v>
      </c>
      <c r="E21" s="9"/>
      <c r="F21" s="9">
        <v>0</v>
      </c>
      <c r="G21" s="22"/>
      <c r="H21" s="9">
        <v>0</v>
      </c>
      <c r="I21" s="9"/>
      <c r="J21" s="9">
        <f>PL!J69</f>
        <v>88148</v>
      </c>
      <c r="K21" s="22"/>
      <c r="L21" s="9">
        <v>0</v>
      </c>
      <c r="M21" s="9"/>
      <c r="N21" s="16">
        <f t="shared" ref="N21:N22" si="2">SUM(L21:M21)</f>
        <v>0</v>
      </c>
      <c r="O21" s="9"/>
      <c r="P21" s="9">
        <f t="shared" ref="P21:P22" si="3">SUM(D21:J21)+N21</f>
        <v>88148</v>
      </c>
    </row>
    <row r="22" spans="1:16" s="5" customFormat="1" ht="21.75" customHeight="1">
      <c r="A22" s="8" t="s">
        <v>119</v>
      </c>
      <c r="B22" s="3"/>
      <c r="C22" s="8"/>
      <c r="D22" s="26">
        <v>0</v>
      </c>
      <c r="E22" s="9"/>
      <c r="F22" s="26">
        <v>0</v>
      </c>
      <c r="G22" s="22"/>
      <c r="H22" s="26">
        <v>0</v>
      </c>
      <c r="I22" s="9"/>
      <c r="J22" s="26">
        <v>0</v>
      </c>
      <c r="K22" s="22"/>
      <c r="L22" s="26">
        <f>[1]PL!D81</f>
        <v>-84960</v>
      </c>
      <c r="M22" s="9"/>
      <c r="N22" s="14">
        <f t="shared" si="2"/>
        <v>-84960</v>
      </c>
      <c r="O22" s="9"/>
      <c r="P22" s="26">
        <f t="shared" si="3"/>
        <v>-84960</v>
      </c>
    </row>
    <row r="23" spans="1:16" s="5" customFormat="1" ht="21.75" customHeight="1">
      <c r="A23" s="8" t="s">
        <v>120</v>
      </c>
      <c r="B23" s="20"/>
      <c r="C23" s="8"/>
      <c r="D23" s="9">
        <f>SUM(D21:D22)</f>
        <v>0</v>
      </c>
      <c r="E23" s="9"/>
      <c r="F23" s="9">
        <f>SUM(F21:F22)</f>
        <v>0</v>
      </c>
      <c r="G23" s="22"/>
      <c r="H23" s="9">
        <f>SUM(H21:H22)</f>
        <v>0</v>
      </c>
      <c r="I23" s="9"/>
      <c r="J23" s="9">
        <f>SUM(J21:J22)</f>
        <v>88148</v>
      </c>
      <c r="K23" s="22"/>
      <c r="L23" s="9">
        <f>SUM(L21:L22)</f>
        <v>-84960</v>
      </c>
      <c r="M23" s="9"/>
      <c r="N23" s="9">
        <f>SUM(N21:N22)</f>
        <v>-84960</v>
      </c>
      <c r="O23" s="9"/>
      <c r="P23" s="9">
        <f>SUM(P21:P22)</f>
        <v>3188</v>
      </c>
    </row>
    <row r="24" spans="1:16" s="5" customFormat="1" ht="21.75" customHeight="1">
      <c r="A24" s="8" t="s">
        <v>42</v>
      </c>
      <c r="B24" s="20">
        <v>15</v>
      </c>
      <c r="C24" s="8"/>
      <c r="D24" s="9">
        <v>0</v>
      </c>
      <c r="E24" s="9"/>
      <c r="F24" s="9">
        <v>0</v>
      </c>
      <c r="G24" s="21"/>
      <c r="H24" s="9">
        <v>0</v>
      </c>
      <c r="I24" s="9"/>
      <c r="J24" s="14">
        <v>-31500</v>
      </c>
      <c r="K24" s="21"/>
      <c r="L24" s="26">
        <v>0</v>
      </c>
      <c r="M24" s="9"/>
      <c r="N24" s="14">
        <f>SUM(L24:M24)</f>
        <v>0</v>
      </c>
      <c r="O24" s="9"/>
      <c r="P24" s="26">
        <f>SUM(D24:J24)+N24</f>
        <v>-31500</v>
      </c>
    </row>
    <row r="25" spans="1:16" s="5" customFormat="1" ht="21.75" customHeight="1" thickBot="1">
      <c r="A25" s="3" t="s">
        <v>171</v>
      </c>
      <c r="B25" s="3"/>
      <c r="C25" s="8"/>
      <c r="D25" s="27">
        <f>SUM(D20:D24)-D23</f>
        <v>105000</v>
      </c>
      <c r="E25" s="10"/>
      <c r="F25" s="27">
        <f>SUM(F20:F24)-F23</f>
        <v>257971</v>
      </c>
      <c r="G25" s="22"/>
      <c r="H25" s="27">
        <f>SUM(H20:H24)-H23</f>
        <v>10500</v>
      </c>
      <c r="I25" s="10"/>
      <c r="J25" s="27">
        <f>SUM(J20:J24)-J23</f>
        <v>137915</v>
      </c>
      <c r="K25" s="22"/>
      <c r="L25" s="28">
        <f>SUM(L20:L24)-L23</f>
        <v>-84960</v>
      </c>
      <c r="M25" s="10"/>
      <c r="N25" s="28">
        <f>SUM(N20:N24)-N23</f>
        <v>-84960</v>
      </c>
      <c r="O25" s="10"/>
      <c r="P25" s="28">
        <f>SUM(P20:P24)-P23</f>
        <v>426426</v>
      </c>
    </row>
    <row r="26" spans="1:16" s="5" customFormat="1" ht="21.45" customHeight="1" thickTop="1">
      <c r="A26" s="3"/>
      <c r="B26" s="3"/>
      <c r="C26" s="8"/>
      <c r="D26" s="9"/>
      <c r="E26" s="9"/>
      <c r="F26" s="9"/>
      <c r="G26" s="8"/>
      <c r="H26" s="9"/>
      <c r="I26" s="9"/>
      <c r="J26" s="9"/>
      <c r="K26" s="8"/>
      <c r="L26" s="9"/>
      <c r="M26" s="9"/>
      <c r="N26" s="9"/>
      <c r="O26" s="9"/>
      <c r="P26" s="9"/>
    </row>
    <row r="27" spans="1:16" ht="21.75" customHeight="1">
      <c r="A27" s="7" t="s">
        <v>1</v>
      </c>
    </row>
    <row r="29" spans="1:16" ht="21.75" customHeight="1">
      <c r="P29" s="23" t="s">
        <v>117</v>
      </c>
    </row>
    <row r="30" spans="1:16" s="5" customFormat="1" ht="21.75" customHeight="1">
      <c r="A30" s="4" t="s">
        <v>94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5" customFormat="1" ht="21.75" customHeight="1">
      <c r="A31" s="4" t="s">
        <v>176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s="5" customFormat="1" ht="21.75" customHeight="1">
      <c r="A32" s="3" t="s">
        <v>173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5" customFormat="1" ht="21.75" customHeight="1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1"/>
    </row>
    <row r="34" spans="1:16" s="5" customFormat="1" ht="21.75" customHeight="1">
      <c r="A34" s="8"/>
      <c r="B34" s="8"/>
      <c r="C34" s="24"/>
      <c r="D34" s="24"/>
      <c r="E34" s="24"/>
      <c r="F34" s="24"/>
      <c r="G34" s="24"/>
      <c r="H34" s="24"/>
      <c r="I34" s="24"/>
      <c r="J34" s="6"/>
      <c r="K34" s="24"/>
      <c r="L34" s="24"/>
      <c r="M34" s="24"/>
      <c r="N34" s="6"/>
      <c r="O34" s="24"/>
      <c r="P34" s="6" t="s">
        <v>116</v>
      </c>
    </row>
    <row r="35" spans="1:16" s="5" customFormat="1" ht="21.75" customHeight="1">
      <c r="A35" s="8"/>
      <c r="B35" s="8"/>
      <c r="C35" s="24"/>
      <c r="D35" s="79" t="s">
        <v>115</v>
      </c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</row>
    <row r="36" spans="1:16" s="5" customFormat="1" ht="21.75" customHeight="1">
      <c r="A36" s="8"/>
      <c r="B36" s="8"/>
      <c r="C36" s="24"/>
      <c r="K36" s="24"/>
      <c r="L36" s="79" t="s">
        <v>158</v>
      </c>
      <c r="M36" s="79"/>
      <c r="N36" s="79"/>
      <c r="O36" s="24"/>
      <c r="P36" s="6"/>
    </row>
    <row r="37" spans="1:16" s="1" customFormat="1" ht="21.75" customHeight="1">
      <c r="A37" s="13"/>
      <c r="B37" s="13"/>
      <c r="C37" s="13"/>
      <c r="K37" s="13"/>
      <c r="L37" s="1" t="s">
        <v>162</v>
      </c>
    </row>
    <row r="38" spans="1:16" s="1" customFormat="1" ht="21.75" customHeight="1">
      <c r="A38" s="13"/>
      <c r="B38" s="13"/>
      <c r="C38" s="13"/>
      <c r="D38" s="1" t="s">
        <v>44</v>
      </c>
      <c r="G38" s="24"/>
      <c r="H38" s="79" t="s">
        <v>46</v>
      </c>
      <c r="I38" s="79"/>
      <c r="J38" s="79"/>
      <c r="K38" s="13"/>
      <c r="L38" s="2" t="s">
        <v>161</v>
      </c>
      <c r="N38" s="1" t="s">
        <v>163</v>
      </c>
      <c r="P38" s="1" t="s">
        <v>2</v>
      </c>
    </row>
    <row r="39" spans="1:16" s="1" customFormat="1" ht="21.75" customHeight="1">
      <c r="A39" s="13"/>
      <c r="B39" s="13"/>
      <c r="C39" s="13"/>
      <c r="D39" s="1" t="s">
        <v>43</v>
      </c>
      <c r="F39" s="1" t="s">
        <v>135</v>
      </c>
      <c r="G39" s="13"/>
      <c r="H39" s="1" t="s">
        <v>62</v>
      </c>
      <c r="K39" s="13"/>
      <c r="L39" s="1" t="s">
        <v>159</v>
      </c>
      <c r="N39" s="1" t="s">
        <v>164</v>
      </c>
      <c r="P39" s="1" t="s">
        <v>166</v>
      </c>
    </row>
    <row r="40" spans="1:16" s="1" customFormat="1" ht="21.75" customHeight="1">
      <c r="A40" s="13"/>
      <c r="B40" s="12" t="s">
        <v>0</v>
      </c>
      <c r="C40" s="13"/>
      <c r="D40" s="2" t="s">
        <v>3</v>
      </c>
      <c r="F40" s="2" t="s">
        <v>136</v>
      </c>
      <c r="G40" s="13"/>
      <c r="H40" s="2" t="s">
        <v>63</v>
      </c>
      <c r="J40" s="25" t="s">
        <v>49</v>
      </c>
      <c r="K40" s="13"/>
      <c r="L40" s="2" t="s">
        <v>160</v>
      </c>
      <c r="N40" s="25" t="s">
        <v>165</v>
      </c>
      <c r="P40" s="2" t="s">
        <v>167</v>
      </c>
    </row>
    <row r="41" spans="1:16" s="5" customFormat="1" ht="21.75" customHeight="1">
      <c r="A41" s="3" t="s">
        <v>111</v>
      </c>
      <c r="B41" s="3"/>
      <c r="C41" s="8"/>
      <c r="D41" s="9">
        <v>75000</v>
      </c>
      <c r="E41" s="9"/>
      <c r="F41" s="9">
        <v>0</v>
      </c>
      <c r="G41" s="9"/>
      <c r="H41" s="9">
        <v>5550</v>
      </c>
      <c r="I41" s="9"/>
      <c r="J41" s="16">
        <v>23865</v>
      </c>
      <c r="K41" s="9"/>
      <c r="L41" s="9">
        <v>0</v>
      </c>
      <c r="M41" s="9"/>
      <c r="N41" s="16">
        <f>SUM(L41:M41)</f>
        <v>0</v>
      </c>
      <c r="O41" s="9" t="e">
        <f>+SUM(#REF!)</f>
        <v>#REF!</v>
      </c>
      <c r="P41" s="9">
        <f>SUM(D41:J41)+N41</f>
        <v>104415</v>
      </c>
    </row>
    <row r="42" spans="1:16" s="5" customFormat="1" ht="21.75" customHeight="1">
      <c r="A42" s="8" t="s">
        <v>128</v>
      </c>
      <c r="B42" s="3"/>
      <c r="C42" s="8"/>
      <c r="D42" s="9">
        <v>0</v>
      </c>
      <c r="E42" s="9"/>
      <c r="F42" s="9">
        <v>0</v>
      </c>
      <c r="G42" s="21"/>
      <c r="H42" s="9">
        <v>0</v>
      </c>
      <c r="I42" s="9"/>
      <c r="J42" s="9">
        <f>PL!P69</f>
        <v>77342</v>
      </c>
      <c r="K42" s="21"/>
      <c r="L42" s="9">
        <v>0</v>
      </c>
      <c r="M42" s="9"/>
      <c r="N42" s="16">
        <f t="shared" ref="N42:N43" si="4">SUM(L42:M42)</f>
        <v>0</v>
      </c>
      <c r="O42" s="9"/>
      <c r="P42" s="9">
        <f t="shared" ref="P42:P43" si="5">SUM(D42:J42)+N42</f>
        <v>77342</v>
      </c>
    </row>
    <row r="43" spans="1:16" s="5" customFormat="1" ht="21.75" customHeight="1">
      <c r="A43" s="8" t="s">
        <v>119</v>
      </c>
      <c r="B43" s="3"/>
      <c r="C43" s="8"/>
      <c r="D43" s="26">
        <v>0</v>
      </c>
      <c r="E43" s="9"/>
      <c r="F43" s="26">
        <v>0</v>
      </c>
      <c r="G43" s="21"/>
      <c r="H43" s="26">
        <v>0</v>
      </c>
      <c r="I43" s="9"/>
      <c r="J43" s="26">
        <v>147</v>
      </c>
      <c r="K43" s="21"/>
      <c r="L43" s="26">
        <v>0</v>
      </c>
      <c r="M43" s="9"/>
      <c r="N43" s="14">
        <f t="shared" si="4"/>
        <v>0</v>
      </c>
      <c r="O43" s="9"/>
      <c r="P43" s="26">
        <f t="shared" si="5"/>
        <v>147</v>
      </c>
    </row>
    <row r="44" spans="1:16" s="5" customFormat="1" ht="21.75" customHeight="1">
      <c r="A44" s="8" t="s">
        <v>120</v>
      </c>
      <c r="B44" s="20"/>
      <c r="C44" s="8"/>
      <c r="D44" s="9">
        <f>SUM(D42:D43)</f>
        <v>0</v>
      </c>
      <c r="E44" s="9"/>
      <c r="F44" s="9">
        <f>SUM(F42:F43)</f>
        <v>0</v>
      </c>
      <c r="G44" s="22"/>
      <c r="H44" s="9">
        <f>SUM(H42:H43)</f>
        <v>0</v>
      </c>
      <c r="I44" s="9"/>
      <c r="J44" s="9">
        <f>SUM(J42:J43)</f>
        <v>77489</v>
      </c>
      <c r="K44" s="22"/>
      <c r="L44" s="9">
        <f>SUM(L42:L43)</f>
        <v>0</v>
      </c>
      <c r="M44" s="9"/>
      <c r="N44" s="9">
        <f>SUM(N42:N43)</f>
        <v>0</v>
      </c>
      <c r="O44" s="9"/>
      <c r="P44" s="9">
        <f>SUM(P42:P43)</f>
        <v>77489</v>
      </c>
    </row>
    <row r="45" spans="1:16" s="5" customFormat="1" ht="21.75" customHeight="1">
      <c r="A45" s="8" t="s">
        <v>42</v>
      </c>
      <c r="B45" s="20">
        <v>15</v>
      </c>
      <c r="C45" s="22"/>
      <c r="D45" s="26">
        <v>0</v>
      </c>
      <c r="E45" s="9"/>
      <c r="F45" s="26">
        <v>0</v>
      </c>
      <c r="G45" s="9"/>
      <c r="H45" s="26">
        <v>0</v>
      </c>
      <c r="I45" s="9"/>
      <c r="J45" s="14">
        <v>-15000</v>
      </c>
      <c r="K45" s="9"/>
      <c r="L45" s="26">
        <v>0</v>
      </c>
      <c r="M45" s="9"/>
      <c r="N45" s="14">
        <f>SUM(L45:M45)</f>
        <v>0</v>
      </c>
      <c r="O45" s="9"/>
      <c r="P45" s="26">
        <f>SUM(D45:J45)+N45</f>
        <v>-15000</v>
      </c>
    </row>
    <row r="46" spans="1:16" s="5" customFormat="1" ht="21.75" customHeight="1" thickBot="1">
      <c r="A46" s="3" t="s">
        <v>170</v>
      </c>
      <c r="B46" s="13"/>
      <c r="C46" s="22"/>
      <c r="D46" s="28">
        <f>SUM(D41:D45)-D44</f>
        <v>75000</v>
      </c>
      <c r="E46" s="10"/>
      <c r="F46" s="28">
        <f>SUM(F41:F45)-F44</f>
        <v>0</v>
      </c>
      <c r="G46" s="10"/>
      <c r="H46" s="28">
        <f>SUM(H41:H45)-H44</f>
        <v>5550</v>
      </c>
      <c r="I46" s="10"/>
      <c r="J46" s="28">
        <f>SUM(J41:J45)-J44</f>
        <v>86354</v>
      </c>
      <c r="K46" s="10"/>
      <c r="L46" s="28">
        <f>SUM(L41:L45)-L44</f>
        <v>0</v>
      </c>
      <c r="M46" s="10"/>
      <c r="N46" s="28">
        <f>SUM(N41:N45)-N44</f>
        <v>0</v>
      </c>
      <c r="O46" s="10"/>
      <c r="P46" s="28">
        <f>SUM(P41:P45)-P44</f>
        <v>166904</v>
      </c>
    </row>
    <row r="47" spans="1:16" s="5" customFormat="1" ht="21.75" customHeight="1" thickTop="1">
      <c r="A47" s="3"/>
      <c r="B47" s="3"/>
      <c r="C47" s="8"/>
      <c r="D47" s="9"/>
      <c r="E47" s="9"/>
      <c r="F47" s="9"/>
      <c r="G47" s="8"/>
      <c r="H47" s="9"/>
      <c r="I47" s="9"/>
      <c r="J47" s="9"/>
      <c r="K47" s="8"/>
      <c r="L47" s="9"/>
      <c r="M47" s="9"/>
      <c r="N47" s="9"/>
      <c r="O47" s="9"/>
      <c r="P47" s="9"/>
    </row>
    <row r="48" spans="1:16" s="5" customFormat="1" ht="21.75" customHeight="1">
      <c r="A48" s="3" t="s">
        <v>133</v>
      </c>
      <c r="B48" s="3"/>
      <c r="C48" s="8"/>
      <c r="D48" s="9">
        <v>105000</v>
      </c>
      <c r="E48" s="9"/>
      <c r="F48" s="9">
        <v>257971</v>
      </c>
      <c r="G48" s="21"/>
      <c r="H48" s="9">
        <v>10500</v>
      </c>
      <c r="I48" s="9"/>
      <c r="J48" s="9">
        <v>81456</v>
      </c>
      <c r="K48" s="21"/>
      <c r="L48" s="9">
        <v>0</v>
      </c>
      <c r="M48" s="9"/>
      <c r="N48" s="16">
        <f>SUM(L48:M48)</f>
        <v>0</v>
      </c>
      <c r="O48" s="9"/>
      <c r="P48" s="9">
        <f>SUM(D48:J48)+N48</f>
        <v>454927</v>
      </c>
    </row>
    <row r="49" spans="1:16" s="5" customFormat="1" ht="21.75" customHeight="1">
      <c r="A49" s="8" t="s">
        <v>128</v>
      </c>
      <c r="B49" s="3"/>
      <c r="C49" s="8"/>
      <c r="D49" s="9">
        <v>0</v>
      </c>
      <c r="E49" s="9"/>
      <c r="F49" s="9">
        <v>0</v>
      </c>
      <c r="G49" s="9"/>
      <c r="H49" s="9">
        <v>0</v>
      </c>
      <c r="I49" s="9"/>
      <c r="J49" s="9">
        <f>PL!N69</f>
        <v>91295</v>
      </c>
      <c r="K49" s="9"/>
      <c r="L49" s="9">
        <v>0</v>
      </c>
      <c r="M49" s="9"/>
      <c r="N49" s="16">
        <f t="shared" ref="N49:N50" si="6">SUM(L49:M49)</f>
        <v>0</v>
      </c>
      <c r="O49" s="9"/>
      <c r="P49" s="9">
        <f t="shared" ref="P49:P50" si="7">SUM(D49:J49)+N49</f>
        <v>91295</v>
      </c>
    </row>
    <row r="50" spans="1:16" s="5" customFormat="1" ht="21.75" customHeight="1">
      <c r="A50" s="8" t="s">
        <v>119</v>
      </c>
      <c r="B50" s="3"/>
      <c r="C50" s="8"/>
      <c r="D50" s="26">
        <v>0</v>
      </c>
      <c r="E50" s="9"/>
      <c r="F50" s="26">
        <v>0</v>
      </c>
      <c r="G50" s="21"/>
      <c r="H50" s="26">
        <v>0</v>
      </c>
      <c r="I50" s="9"/>
      <c r="J50" s="26">
        <v>0</v>
      </c>
      <c r="K50" s="21"/>
      <c r="L50" s="26">
        <v>-84960</v>
      </c>
      <c r="M50" s="9"/>
      <c r="N50" s="14">
        <f t="shared" si="6"/>
        <v>-84960</v>
      </c>
      <c r="O50" s="9"/>
      <c r="P50" s="26">
        <f t="shared" si="7"/>
        <v>-84960</v>
      </c>
    </row>
    <row r="51" spans="1:16" s="5" customFormat="1" ht="21.75" customHeight="1">
      <c r="A51" s="8" t="s">
        <v>120</v>
      </c>
      <c r="B51" s="3"/>
      <c r="C51" s="8"/>
      <c r="D51" s="29">
        <f>SUM(D49:D50)</f>
        <v>0</v>
      </c>
      <c r="E51" s="9"/>
      <c r="F51" s="29">
        <f>SUM(F49:F50)</f>
        <v>0</v>
      </c>
      <c r="G51" s="22"/>
      <c r="H51" s="29">
        <f>SUM(H49:H50)</f>
        <v>0</v>
      </c>
      <c r="I51" s="9"/>
      <c r="J51" s="29">
        <f>SUM(J49:J50)</f>
        <v>91295</v>
      </c>
      <c r="K51" s="22"/>
      <c r="L51" s="9">
        <f>SUM(L49:L50)</f>
        <v>-84960</v>
      </c>
      <c r="M51" s="9"/>
      <c r="N51" s="9">
        <f>SUM(N49:N50)</f>
        <v>-84960</v>
      </c>
      <c r="O51" s="9"/>
      <c r="P51" s="9">
        <f>SUM(P49:P50)</f>
        <v>6335</v>
      </c>
    </row>
    <row r="52" spans="1:16" s="5" customFormat="1" ht="21.75" customHeight="1">
      <c r="A52" s="8" t="s">
        <v>42</v>
      </c>
      <c r="B52" s="20">
        <v>15</v>
      </c>
      <c r="C52" s="22"/>
      <c r="D52" s="26">
        <v>0</v>
      </c>
      <c r="E52" s="9"/>
      <c r="F52" s="26">
        <v>0</v>
      </c>
      <c r="G52" s="9"/>
      <c r="H52" s="26">
        <v>0</v>
      </c>
      <c r="I52" s="9"/>
      <c r="J52" s="14">
        <v>-31500</v>
      </c>
      <c r="K52" s="9"/>
      <c r="L52" s="26">
        <v>0</v>
      </c>
      <c r="M52" s="9"/>
      <c r="N52" s="14">
        <f>SUM(L52:M52)</f>
        <v>0</v>
      </c>
      <c r="O52" s="9"/>
      <c r="P52" s="26">
        <f>SUM(D52:J52)+N52</f>
        <v>-31500</v>
      </c>
    </row>
    <row r="53" spans="1:16" s="5" customFormat="1" ht="21.75" customHeight="1" thickBot="1">
      <c r="A53" s="3" t="s">
        <v>171</v>
      </c>
      <c r="B53" s="3"/>
      <c r="C53" s="8"/>
      <c r="D53" s="28">
        <f>SUM(D48:D52)-D51</f>
        <v>105000</v>
      </c>
      <c r="E53" s="10"/>
      <c r="F53" s="28">
        <f>SUM(F48:F52)-F51</f>
        <v>257971</v>
      </c>
      <c r="G53" s="10">
        <f>SUM(G48:G51)</f>
        <v>0</v>
      </c>
      <c r="H53" s="28">
        <f>SUM(H48:H52)-H51</f>
        <v>10500</v>
      </c>
      <c r="I53" s="10"/>
      <c r="J53" s="28">
        <f>SUM(J48:J52)-J51</f>
        <v>141251</v>
      </c>
      <c r="K53" s="10">
        <f>SUM(K48:K51)</f>
        <v>0</v>
      </c>
      <c r="L53" s="28">
        <f>SUM(L48:L52)-L51</f>
        <v>-84960</v>
      </c>
      <c r="M53" s="10"/>
      <c r="N53" s="28">
        <f>SUM(N48:N52)-N51</f>
        <v>-84960</v>
      </c>
      <c r="O53" s="10"/>
      <c r="P53" s="28">
        <f>SUM(P48:P52)-P51</f>
        <v>429762</v>
      </c>
    </row>
    <row r="54" spans="1:16" s="5" customFormat="1" ht="21.75" customHeight="1" thickTop="1">
      <c r="A54" s="3"/>
      <c r="B54" s="3"/>
      <c r="C54" s="8"/>
      <c r="D54" s="9"/>
      <c r="E54" s="9"/>
      <c r="F54" s="9"/>
      <c r="G54" s="8"/>
      <c r="H54" s="9"/>
      <c r="I54" s="9"/>
      <c r="J54" s="9"/>
      <c r="K54" s="8"/>
      <c r="L54" s="9"/>
      <c r="M54" s="9"/>
      <c r="N54" s="9"/>
      <c r="O54" s="9"/>
      <c r="P54" s="9"/>
    </row>
    <row r="55" spans="1:16" ht="21.75" customHeight="1">
      <c r="A55" s="7" t="s">
        <v>1</v>
      </c>
    </row>
  </sheetData>
  <mergeCells count="6">
    <mergeCell ref="L36:N36"/>
    <mergeCell ref="H38:J38"/>
    <mergeCell ref="H10:J10"/>
    <mergeCell ref="D7:P7"/>
    <mergeCell ref="D35:P35"/>
    <mergeCell ref="L8:N8"/>
  </mergeCells>
  <printOptions horizontalCentered="1" gridLinesSet="0"/>
  <pageMargins left="0.39370078740157483" right="0.78740157480314965" top="0.98425196850393704" bottom="0.39370078740157483" header="0.19685039370078741" footer="0.19685039370078741"/>
  <pageSetup paperSize="9" scale="82" fitToHeight="0" orientation="landscape" r:id="rId1"/>
  <headerFooter alignWithMargins="0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8"/>
  <sheetViews>
    <sheetView showGridLines="0" view="pageBreakPreview" zoomScaleNormal="100" zoomScaleSheetLayoutView="100" workbookViewId="0">
      <selection activeCell="R78" sqref="R78"/>
    </sheetView>
  </sheetViews>
  <sheetFormatPr defaultColWidth="10.6640625" defaultRowHeight="21.9" customHeight="1"/>
  <cols>
    <col min="1" max="1" width="23.33203125" style="7" customWidth="1"/>
    <col min="2" max="2" width="1.6640625" style="7" customWidth="1"/>
    <col min="3" max="3" width="7" style="1" customWidth="1"/>
    <col min="4" max="4" width="7.88671875" style="1" customWidth="1"/>
    <col min="5" max="5" width="0.6640625" style="1" customWidth="1"/>
    <col min="6" max="6" width="4.5546875" style="1" customWidth="1"/>
    <col min="7" max="7" width="1.6640625" style="7" customWidth="1"/>
    <col min="8" max="8" width="12.6640625" style="7" customWidth="1"/>
    <col min="9" max="9" width="1" style="7" customWidth="1"/>
    <col min="10" max="10" width="12.6640625" style="7" customWidth="1"/>
    <col min="11" max="11" width="1" style="7" customWidth="1"/>
    <col min="12" max="12" width="12.6640625" style="7" customWidth="1"/>
    <col min="13" max="13" width="1" style="7" customWidth="1"/>
    <col min="14" max="14" width="12.6640625" style="7" customWidth="1"/>
    <col min="15" max="15" width="2.44140625" style="7" customWidth="1"/>
    <col min="16" max="16" width="8" style="7" customWidth="1"/>
    <col min="17" max="16384" width="10.6640625" style="7"/>
  </cols>
  <sheetData>
    <row r="1" spans="1:15" ht="21.9" customHeight="1">
      <c r="A1" s="3"/>
      <c r="E1" s="30"/>
      <c r="F1" s="30"/>
      <c r="G1" s="3"/>
      <c r="H1" s="3"/>
      <c r="I1" s="3"/>
      <c r="J1" s="3"/>
      <c r="K1" s="3"/>
      <c r="L1" s="3"/>
      <c r="M1" s="3"/>
      <c r="N1" s="11" t="s">
        <v>117</v>
      </c>
      <c r="O1" s="5"/>
    </row>
    <row r="2" spans="1:15" ht="21.9" customHeight="1">
      <c r="A2" s="3" t="s">
        <v>94</v>
      </c>
      <c r="E2" s="30"/>
      <c r="F2" s="30"/>
      <c r="G2" s="3"/>
      <c r="H2" s="3"/>
      <c r="I2" s="3"/>
      <c r="J2" s="3"/>
      <c r="K2" s="3"/>
      <c r="L2" s="3"/>
      <c r="M2" s="3"/>
      <c r="N2" s="3"/>
      <c r="O2" s="5"/>
    </row>
    <row r="3" spans="1:15" ht="21.9" customHeight="1">
      <c r="A3" s="3" t="s">
        <v>51</v>
      </c>
    </row>
    <row r="4" spans="1:15" ht="21.9" customHeight="1">
      <c r="A4" s="3" t="s">
        <v>173</v>
      </c>
      <c r="F4" s="7"/>
      <c r="G4" s="1"/>
      <c r="H4" s="1"/>
      <c r="I4" s="1"/>
      <c r="J4" s="1"/>
      <c r="K4" s="1"/>
      <c r="L4" s="1"/>
      <c r="M4" s="1"/>
      <c r="N4" s="1"/>
      <c r="O4" s="5"/>
    </row>
    <row r="5" spans="1:15" ht="21.9" customHeight="1">
      <c r="A5" s="3"/>
      <c r="G5" s="1"/>
      <c r="H5" s="1"/>
      <c r="I5" s="1"/>
      <c r="J5" s="1"/>
      <c r="K5" s="1"/>
      <c r="L5" s="1"/>
      <c r="M5" s="1"/>
      <c r="N5" s="6" t="s">
        <v>116</v>
      </c>
      <c r="O5" s="5"/>
    </row>
    <row r="6" spans="1:15" ht="21.9" customHeight="1">
      <c r="A6" s="3"/>
      <c r="G6" s="1"/>
      <c r="H6" s="1"/>
      <c r="I6" s="1" t="s">
        <v>131</v>
      </c>
      <c r="J6" s="1"/>
      <c r="K6" s="1"/>
      <c r="L6" s="1"/>
      <c r="M6" s="1"/>
      <c r="N6" s="6"/>
      <c r="O6" s="5"/>
    </row>
    <row r="7" spans="1:15" ht="21.9" customHeight="1">
      <c r="A7" s="3"/>
      <c r="G7" s="1"/>
      <c r="H7" s="2"/>
      <c r="I7" s="2" t="s">
        <v>132</v>
      </c>
      <c r="J7" s="2"/>
      <c r="K7" s="1"/>
      <c r="L7" s="2"/>
      <c r="M7" s="2" t="s">
        <v>115</v>
      </c>
      <c r="N7" s="31"/>
      <c r="O7" s="5"/>
    </row>
    <row r="8" spans="1:15" ht="21.9" customHeight="1">
      <c r="A8" s="8"/>
      <c r="E8" s="13"/>
      <c r="F8" s="12"/>
      <c r="G8" s="1"/>
      <c r="H8" s="12">
        <v>2024</v>
      </c>
      <c r="I8" s="12"/>
      <c r="J8" s="12">
        <v>2023</v>
      </c>
      <c r="K8" s="1"/>
      <c r="L8" s="12">
        <v>2024</v>
      </c>
      <c r="M8" s="13"/>
      <c r="N8" s="12">
        <v>2023</v>
      </c>
      <c r="O8" s="5"/>
    </row>
    <row r="9" spans="1:15" ht="21.9" customHeight="1">
      <c r="A9" s="3" t="s">
        <v>35</v>
      </c>
    </row>
    <row r="10" spans="1:15" ht="21.9" customHeight="1">
      <c r="A10" s="32" t="s">
        <v>66</v>
      </c>
      <c r="E10" s="7"/>
      <c r="F10" s="17"/>
      <c r="H10" s="18">
        <f>PL!J67</f>
        <v>111187</v>
      </c>
      <c r="I10" s="18"/>
      <c r="J10" s="18">
        <f>PL!L67</f>
        <v>96787</v>
      </c>
      <c r="L10" s="18">
        <f>PL!N67</f>
        <v>114334</v>
      </c>
      <c r="N10" s="18">
        <f>PL!P67</f>
        <v>96998</v>
      </c>
    </row>
    <row r="11" spans="1:15" ht="21.9" customHeight="1">
      <c r="A11" s="32" t="s">
        <v>72</v>
      </c>
      <c r="E11" s="7"/>
      <c r="F11" s="7"/>
      <c r="H11" s="19"/>
      <c r="I11" s="19"/>
      <c r="J11" s="19"/>
      <c r="L11" s="19"/>
      <c r="N11" s="19"/>
    </row>
    <row r="12" spans="1:15" ht="21.9" customHeight="1">
      <c r="A12" s="32" t="s">
        <v>70</v>
      </c>
      <c r="E12" s="7"/>
      <c r="F12" s="7"/>
      <c r="H12" s="9"/>
      <c r="I12" s="9"/>
      <c r="J12" s="9"/>
      <c r="L12" s="9"/>
      <c r="N12" s="9"/>
    </row>
    <row r="13" spans="1:15" ht="21.9" customHeight="1">
      <c r="A13" s="32" t="s">
        <v>64</v>
      </c>
      <c r="E13" s="7"/>
      <c r="F13" s="9"/>
      <c r="H13" s="33">
        <v>3828</v>
      </c>
      <c r="I13" s="33"/>
      <c r="J13" s="33">
        <v>13921</v>
      </c>
      <c r="K13" s="34"/>
      <c r="L13" s="33">
        <v>3828</v>
      </c>
      <c r="M13" s="34"/>
      <c r="N13" s="33">
        <v>13921</v>
      </c>
    </row>
    <row r="14" spans="1:15" ht="21.9" customHeight="1">
      <c r="A14" s="32" t="s">
        <v>124</v>
      </c>
      <c r="E14" s="7"/>
      <c r="F14" s="9"/>
      <c r="H14" s="33">
        <v>3147</v>
      </c>
      <c r="I14" s="33"/>
      <c r="J14" s="33">
        <v>211</v>
      </c>
      <c r="K14" s="34"/>
      <c r="L14" s="33">
        <v>0</v>
      </c>
      <c r="M14" s="34"/>
      <c r="N14" s="33">
        <v>0</v>
      </c>
    </row>
    <row r="15" spans="1:15" ht="21.9" customHeight="1">
      <c r="A15" s="32" t="s">
        <v>36</v>
      </c>
      <c r="E15" s="7"/>
      <c r="F15" s="9"/>
      <c r="H15" s="33">
        <v>713</v>
      </c>
      <c r="I15" s="33"/>
      <c r="J15" s="33">
        <v>638</v>
      </c>
      <c r="K15" s="34"/>
      <c r="L15" s="33">
        <v>713</v>
      </c>
      <c r="M15" s="34"/>
      <c r="N15" s="33">
        <v>638</v>
      </c>
    </row>
    <row r="16" spans="1:15" ht="21.9" customHeight="1">
      <c r="A16" s="32" t="s">
        <v>146</v>
      </c>
      <c r="E16" s="7"/>
      <c r="F16" s="9"/>
      <c r="H16" s="33">
        <v>656</v>
      </c>
      <c r="I16" s="33"/>
      <c r="J16" s="33">
        <v>300</v>
      </c>
      <c r="K16" s="34"/>
      <c r="L16" s="33">
        <v>656</v>
      </c>
      <c r="M16" s="34"/>
      <c r="N16" s="33">
        <v>300</v>
      </c>
    </row>
    <row r="17" spans="1:14" ht="21.9" customHeight="1">
      <c r="A17" s="32" t="s">
        <v>142</v>
      </c>
      <c r="E17" s="7"/>
      <c r="F17" s="9"/>
      <c r="H17" s="33"/>
      <c r="I17" s="33"/>
      <c r="J17" s="33"/>
      <c r="K17" s="34"/>
      <c r="L17" s="33"/>
      <c r="M17" s="34"/>
      <c r="N17" s="33"/>
    </row>
    <row r="18" spans="1:14" ht="21.9" customHeight="1">
      <c r="A18" s="32" t="s">
        <v>141</v>
      </c>
      <c r="E18" s="7"/>
      <c r="F18" s="9"/>
      <c r="H18" s="33">
        <v>-105</v>
      </c>
      <c r="I18" s="33"/>
      <c r="J18" s="33">
        <v>-105</v>
      </c>
      <c r="K18" s="34"/>
      <c r="L18" s="33">
        <v>-105</v>
      </c>
      <c r="M18" s="34"/>
      <c r="N18" s="33">
        <v>-105</v>
      </c>
    </row>
    <row r="19" spans="1:14" ht="21.9" customHeight="1">
      <c r="A19" s="32" t="s">
        <v>147</v>
      </c>
      <c r="E19" s="7"/>
      <c r="F19" s="9"/>
      <c r="H19" s="33"/>
      <c r="I19" s="33"/>
      <c r="J19" s="33"/>
      <c r="K19" s="34"/>
      <c r="L19" s="33"/>
      <c r="M19" s="34"/>
      <c r="N19" s="33"/>
    </row>
    <row r="20" spans="1:14" ht="21.9" customHeight="1">
      <c r="A20" s="32" t="s">
        <v>148</v>
      </c>
      <c r="E20" s="7"/>
      <c r="F20" s="9"/>
      <c r="H20" s="33">
        <v>-1692</v>
      </c>
      <c r="I20" s="33"/>
      <c r="J20" s="33">
        <v>0</v>
      </c>
      <c r="K20" s="34"/>
      <c r="L20" s="33">
        <v>-1692</v>
      </c>
      <c r="M20" s="34"/>
      <c r="N20" s="33">
        <v>0</v>
      </c>
    </row>
    <row r="21" spans="1:14" ht="21.9" customHeight="1">
      <c r="A21" s="32" t="s">
        <v>108</v>
      </c>
      <c r="E21" s="7"/>
      <c r="F21" s="9"/>
      <c r="H21" s="35">
        <v>-969</v>
      </c>
      <c r="I21" s="35"/>
      <c r="J21" s="35">
        <v>-397</v>
      </c>
      <c r="K21" s="34"/>
      <c r="L21" s="35">
        <v>-969</v>
      </c>
      <c r="M21" s="34"/>
      <c r="N21" s="35">
        <v>-397</v>
      </c>
    </row>
    <row r="22" spans="1:14" ht="21.9" customHeight="1">
      <c r="A22" s="32" t="s">
        <v>109</v>
      </c>
      <c r="E22" s="7"/>
      <c r="F22" s="9"/>
      <c r="H22" s="36">
        <v>15</v>
      </c>
      <c r="I22" s="35"/>
      <c r="J22" s="36">
        <v>16</v>
      </c>
      <c r="K22" s="34"/>
      <c r="L22" s="36">
        <v>15</v>
      </c>
      <c r="M22" s="34"/>
      <c r="N22" s="36">
        <v>16</v>
      </c>
    </row>
    <row r="23" spans="1:14" ht="21.9" customHeight="1">
      <c r="A23" s="32" t="s">
        <v>102</v>
      </c>
      <c r="E23" s="7"/>
      <c r="F23" s="9"/>
      <c r="H23" s="35"/>
      <c r="I23" s="35"/>
      <c r="J23" s="35"/>
      <c r="K23" s="34"/>
      <c r="L23" s="35"/>
      <c r="M23" s="34"/>
      <c r="N23" s="35"/>
    </row>
    <row r="24" spans="1:14" ht="21.9" customHeight="1">
      <c r="A24" s="32" t="s">
        <v>103</v>
      </c>
      <c r="E24" s="7"/>
      <c r="F24" s="7"/>
      <c r="H24" s="35">
        <f>SUM(H10:H22)</f>
        <v>116780</v>
      </c>
      <c r="I24" s="35"/>
      <c r="J24" s="35">
        <f>SUM(J10:J22)</f>
        <v>111371</v>
      </c>
      <c r="K24" s="34"/>
      <c r="L24" s="35">
        <f>SUM(L10:L22)</f>
        <v>116780</v>
      </c>
      <c r="M24" s="34"/>
      <c r="N24" s="35">
        <f>SUM(N10:N22)</f>
        <v>111371</v>
      </c>
    </row>
    <row r="25" spans="1:14" ht="21.9" customHeight="1">
      <c r="A25" s="32" t="s">
        <v>84</v>
      </c>
      <c r="E25" s="7"/>
      <c r="F25" s="7"/>
      <c r="H25" s="35"/>
      <c r="I25" s="35"/>
      <c r="J25" s="35"/>
      <c r="K25" s="34"/>
      <c r="L25" s="35"/>
      <c r="M25" s="34"/>
      <c r="N25" s="35"/>
    </row>
    <row r="26" spans="1:14" ht="21.9" customHeight="1">
      <c r="A26" s="32" t="s">
        <v>60</v>
      </c>
      <c r="E26" s="7"/>
      <c r="F26" s="7"/>
      <c r="H26" s="35">
        <v>-10791</v>
      </c>
      <c r="I26" s="35"/>
      <c r="J26" s="35">
        <v>12495</v>
      </c>
      <c r="K26" s="34"/>
      <c r="L26" s="35">
        <v>-10791</v>
      </c>
      <c r="M26" s="34"/>
      <c r="N26" s="35">
        <v>12495</v>
      </c>
    </row>
    <row r="27" spans="1:14" ht="21.9" customHeight="1">
      <c r="A27" s="32" t="s">
        <v>37</v>
      </c>
      <c r="E27" s="7"/>
      <c r="F27" s="7"/>
      <c r="H27" s="35">
        <v>-7153</v>
      </c>
      <c r="I27" s="35"/>
      <c r="J27" s="35">
        <v>5298</v>
      </c>
      <c r="K27" s="34"/>
      <c r="L27" s="35">
        <v>-7153</v>
      </c>
      <c r="M27" s="34"/>
      <c r="N27" s="35">
        <v>5298</v>
      </c>
    </row>
    <row r="28" spans="1:14" ht="21.9" customHeight="1">
      <c r="A28" s="7" t="s">
        <v>85</v>
      </c>
      <c r="E28" s="7"/>
      <c r="F28" s="7"/>
      <c r="H28" s="35">
        <v>-2714</v>
      </c>
      <c r="I28" s="35"/>
      <c r="J28" s="35">
        <v>-459</v>
      </c>
      <c r="K28" s="34"/>
      <c r="L28" s="35">
        <v>-2714</v>
      </c>
      <c r="M28" s="34"/>
      <c r="N28" s="35">
        <v>-459</v>
      </c>
    </row>
    <row r="29" spans="1:14" ht="21.9" customHeight="1">
      <c r="A29" s="32" t="s">
        <v>101</v>
      </c>
      <c r="E29" s="7"/>
      <c r="F29" s="7"/>
      <c r="H29" s="35">
        <v>-19860</v>
      </c>
      <c r="I29" s="35"/>
      <c r="J29" s="35">
        <v>-10720</v>
      </c>
      <c r="K29" s="34"/>
      <c r="L29" s="35">
        <v>-19860</v>
      </c>
      <c r="M29" s="34"/>
      <c r="N29" s="35">
        <v>-10720</v>
      </c>
    </row>
    <row r="30" spans="1:14" ht="21.9" customHeight="1">
      <c r="A30" s="32" t="s">
        <v>152</v>
      </c>
      <c r="E30" s="7"/>
      <c r="F30" s="7"/>
      <c r="H30" s="35">
        <v>-560</v>
      </c>
      <c r="I30" s="35"/>
      <c r="J30" s="35">
        <v>-675</v>
      </c>
      <c r="K30" s="34"/>
      <c r="L30" s="35">
        <v>-560</v>
      </c>
      <c r="M30" s="34"/>
      <c r="N30" s="35">
        <v>-675</v>
      </c>
    </row>
    <row r="31" spans="1:14" ht="21.9" customHeight="1">
      <c r="A31" s="32" t="s">
        <v>45</v>
      </c>
      <c r="E31" s="7"/>
      <c r="F31" s="7"/>
      <c r="H31" s="35"/>
      <c r="I31" s="35"/>
      <c r="J31" s="35"/>
      <c r="K31" s="34"/>
      <c r="L31" s="35"/>
      <c r="M31" s="34"/>
      <c r="N31" s="35"/>
    </row>
    <row r="32" spans="1:14" ht="21.9" customHeight="1">
      <c r="A32" s="32" t="s">
        <v>38</v>
      </c>
      <c r="E32" s="7"/>
      <c r="F32" s="7"/>
      <c r="H32" s="35">
        <v>4996</v>
      </c>
      <c r="I32" s="35"/>
      <c r="J32" s="35">
        <v>8015</v>
      </c>
      <c r="K32" s="34"/>
      <c r="L32" s="35">
        <v>4996</v>
      </c>
      <c r="M32" s="34"/>
      <c r="N32" s="35">
        <v>8015</v>
      </c>
    </row>
    <row r="33" spans="1:17" ht="21.9" customHeight="1">
      <c r="A33" s="32" t="s">
        <v>93</v>
      </c>
      <c r="E33" s="7"/>
      <c r="F33" s="7"/>
      <c r="H33" s="35">
        <v>25062</v>
      </c>
      <c r="I33" s="35"/>
      <c r="J33" s="35">
        <v>37319</v>
      </c>
      <c r="K33" s="34"/>
      <c r="L33" s="35">
        <v>25062</v>
      </c>
      <c r="M33" s="34"/>
      <c r="N33" s="35">
        <v>37319</v>
      </c>
    </row>
    <row r="34" spans="1:17" ht="21.9" customHeight="1">
      <c r="A34" s="32" t="s">
        <v>39</v>
      </c>
      <c r="E34" s="9"/>
      <c r="F34" s="9"/>
      <c r="H34" s="36">
        <v>2496</v>
      </c>
      <c r="I34" s="35"/>
      <c r="J34" s="36">
        <v>190</v>
      </c>
      <c r="K34" s="34"/>
      <c r="L34" s="36">
        <v>2496</v>
      </c>
      <c r="M34" s="34"/>
      <c r="N34" s="36">
        <v>190</v>
      </c>
    </row>
    <row r="35" spans="1:17" ht="21.9" customHeight="1">
      <c r="A35" s="32" t="s">
        <v>67</v>
      </c>
      <c r="E35" s="9"/>
      <c r="F35" s="9"/>
      <c r="H35" s="35">
        <f>SUM(H24:H34)</f>
        <v>108256</v>
      </c>
      <c r="I35" s="35"/>
      <c r="J35" s="35">
        <f>SUM(J24:J34)</f>
        <v>162834</v>
      </c>
      <c r="K35" s="34"/>
      <c r="L35" s="35">
        <f>SUM(L24:L34)</f>
        <v>108256</v>
      </c>
      <c r="M35" s="34"/>
      <c r="N35" s="35">
        <f>SUM(N24:N34)</f>
        <v>162834</v>
      </c>
    </row>
    <row r="36" spans="1:17" ht="21.9" customHeight="1">
      <c r="A36" s="8" t="s">
        <v>86</v>
      </c>
      <c r="E36" s="7"/>
      <c r="F36" s="7"/>
      <c r="H36" s="35">
        <v>1027</v>
      </c>
      <c r="I36" s="35"/>
      <c r="J36" s="35">
        <v>261</v>
      </c>
      <c r="K36" s="34"/>
      <c r="L36" s="35">
        <v>1027</v>
      </c>
      <c r="M36" s="34"/>
      <c r="N36" s="35">
        <v>261</v>
      </c>
      <c r="Q36" s="9"/>
    </row>
    <row r="37" spans="1:17" ht="21.9" customHeight="1">
      <c r="A37" s="8" t="s">
        <v>87</v>
      </c>
      <c r="E37" s="7"/>
      <c r="F37" s="9"/>
      <c r="H37" s="33">
        <v>-15</v>
      </c>
      <c r="I37" s="33"/>
      <c r="J37" s="33">
        <v>-16</v>
      </c>
      <c r="K37" s="34"/>
      <c r="L37" s="33">
        <v>-15</v>
      </c>
      <c r="M37" s="34"/>
      <c r="N37" s="33">
        <v>-16</v>
      </c>
    </row>
    <row r="38" spans="1:17" ht="21.9" customHeight="1">
      <c r="A38" s="32" t="s">
        <v>88</v>
      </c>
      <c r="E38" s="7"/>
      <c r="F38" s="7"/>
      <c r="H38" s="37">
        <v>-35763</v>
      </c>
      <c r="I38" s="33"/>
      <c r="J38" s="37">
        <v>-19161</v>
      </c>
      <c r="K38" s="34"/>
      <c r="L38" s="37">
        <v>-35763</v>
      </c>
      <c r="M38" s="34"/>
      <c r="N38" s="37">
        <v>-19161</v>
      </c>
    </row>
    <row r="39" spans="1:17" ht="21.9" customHeight="1">
      <c r="A39" s="38" t="s">
        <v>143</v>
      </c>
      <c r="E39" s="9"/>
      <c r="F39" s="9"/>
      <c r="H39" s="39">
        <f>SUM(H35:H38)</f>
        <v>73505</v>
      </c>
      <c r="I39" s="35"/>
      <c r="J39" s="39">
        <f>SUM(J35:J38)</f>
        <v>143918</v>
      </c>
      <c r="L39" s="39">
        <f>SUM(L35:L38)</f>
        <v>73505</v>
      </c>
      <c r="M39" s="34"/>
      <c r="N39" s="39">
        <f>SUM(N35:N38)</f>
        <v>143918</v>
      </c>
    </row>
    <row r="40" spans="1:17" ht="12" customHeight="1">
      <c r="A40" s="3"/>
      <c r="H40" s="40"/>
      <c r="I40" s="40"/>
      <c r="J40" s="40"/>
      <c r="L40" s="40"/>
      <c r="M40" s="34"/>
      <c r="N40" s="40"/>
    </row>
    <row r="41" spans="1:17" ht="21.9" customHeight="1">
      <c r="A41" s="41" t="s">
        <v>1</v>
      </c>
    </row>
    <row r="42" spans="1:17" ht="21.9" customHeight="1">
      <c r="A42" s="3"/>
      <c r="E42" s="30"/>
      <c r="F42" s="30"/>
      <c r="G42" s="3"/>
      <c r="H42" s="3"/>
      <c r="I42" s="3"/>
      <c r="J42" s="3"/>
      <c r="K42" s="3"/>
      <c r="L42" s="3"/>
      <c r="M42" s="3"/>
      <c r="N42" s="11" t="s">
        <v>117</v>
      </c>
      <c r="O42" s="5"/>
    </row>
    <row r="43" spans="1:17" ht="21.9" customHeight="1">
      <c r="A43" s="3" t="s">
        <v>94</v>
      </c>
      <c r="E43" s="30"/>
      <c r="F43" s="30"/>
      <c r="G43" s="3"/>
      <c r="H43" s="3"/>
      <c r="I43" s="3"/>
      <c r="J43" s="3"/>
      <c r="K43" s="3"/>
      <c r="L43" s="3"/>
      <c r="M43" s="3"/>
      <c r="N43" s="3"/>
      <c r="O43" s="5"/>
    </row>
    <row r="44" spans="1:17" ht="21.9" customHeight="1">
      <c r="A44" s="3" t="s">
        <v>50</v>
      </c>
    </row>
    <row r="45" spans="1:17" ht="21.9" customHeight="1">
      <c r="A45" s="3" t="s">
        <v>173</v>
      </c>
      <c r="G45" s="1"/>
      <c r="H45" s="1"/>
      <c r="I45" s="1"/>
      <c r="J45" s="1"/>
      <c r="K45" s="1"/>
      <c r="L45" s="1"/>
      <c r="M45" s="1"/>
      <c r="N45" s="1"/>
      <c r="O45" s="5"/>
    </row>
    <row r="46" spans="1:17" s="5" customFormat="1" ht="21.9" customHeight="1">
      <c r="A46" s="3"/>
      <c r="B46" s="4"/>
      <c r="C46" s="42"/>
      <c r="D46" s="42"/>
      <c r="E46" s="42"/>
      <c r="G46" s="4"/>
      <c r="H46" s="4"/>
      <c r="I46" s="4"/>
      <c r="J46" s="4"/>
      <c r="K46" s="4"/>
      <c r="L46" s="4"/>
      <c r="M46" s="4"/>
      <c r="N46" s="6" t="s">
        <v>116</v>
      </c>
    </row>
    <row r="47" spans="1:17" ht="21.9" customHeight="1">
      <c r="A47" s="3"/>
      <c r="G47" s="1"/>
      <c r="H47" s="1"/>
      <c r="I47" s="1" t="s">
        <v>131</v>
      </c>
      <c r="J47" s="1"/>
      <c r="K47" s="1"/>
      <c r="L47" s="1"/>
      <c r="M47" s="1"/>
      <c r="N47" s="6"/>
      <c r="O47" s="5"/>
    </row>
    <row r="48" spans="1:17" ht="21.9" customHeight="1">
      <c r="A48" s="3"/>
      <c r="G48" s="1"/>
      <c r="H48" s="2"/>
      <c r="I48" s="2" t="s">
        <v>132</v>
      </c>
      <c r="J48" s="2"/>
      <c r="K48" s="1"/>
      <c r="L48" s="2"/>
      <c r="M48" s="2" t="s">
        <v>115</v>
      </c>
      <c r="N48" s="31"/>
      <c r="O48" s="5"/>
    </row>
    <row r="49" spans="1:15" ht="21.9" customHeight="1">
      <c r="A49" s="8"/>
      <c r="E49" s="13"/>
      <c r="F49" s="12"/>
      <c r="G49" s="1"/>
      <c r="H49" s="12">
        <v>2024</v>
      </c>
      <c r="I49" s="12"/>
      <c r="J49" s="12">
        <v>2023</v>
      </c>
      <c r="K49" s="1"/>
      <c r="L49" s="12">
        <v>2024</v>
      </c>
      <c r="M49" s="13"/>
      <c r="N49" s="12">
        <v>2023</v>
      </c>
      <c r="O49" s="5"/>
    </row>
    <row r="50" spans="1:15" ht="21.9" customHeight="1">
      <c r="A50" s="3" t="s">
        <v>40</v>
      </c>
    </row>
    <row r="51" spans="1:15" ht="21.9" customHeight="1">
      <c r="A51" s="8" t="s">
        <v>144</v>
      </c>
      <c r="H51" s="43">
        <v>-167568</v>
      </c>
      <c r="I51" s="43"/>
      <c r="J51" s="43">
        <v>-591</v>
      </c>
      <c r="K51" s="43"/>
      <c r="L51" s="43">
        <v>-167568</v>
      </c>
      <c r="M51" s="43"/>
      <c r="N51" s="43">
        <v>-591</v>
      </c>
    </row>
    <row r="52" spans="1:15" ht="21.9" customHeight="1">
      <c r="A52" s="8" t="s">
        <v>104</v>
      </c>
      <c r="H52" s="43">
        <v>-55061</v>
      </c>
      <c r="I52" s="43"/>
      <c r="J52" s="43">
        <v>-6069</v>
      </c>
      <c r="K52" s="43"/>
      <c r="L52" s="43">
        <v>-55061</v>
      </c>
      <c r="M52" s="43"/>
      <c r="N52" s="43">
        <v>-6069</v>
      </c>
    </row>
    <row r="53" spans="1:15" ht="21.9" customHeight="1">
      <c r="A53" s="8" t="s">
        <v>105</v>
      </c>
      <c r="E53" s="9"/>
      <c r="F53" s="9"/>
      <c r="G53" s="9"/>
      <c r="H53" s="43">
        <v>-14338</v>
      </c>
      <c r="I53" s="43"/>
      <c r="J53" s="43">
        <v>-4751</v>
      </c>
      <c r="K53" s="34"/>
      <c r="L53" s="43">
        <v>-14338</v>
      </c>
      <c r="M53" s="43"/>
      <c r="N53" s="43">
        <v>-4751</v>
      </c>
    </row>
    <row r="54" spans="1:15" ht="21.9" customHeight="1">
      <c r="A54" s="8" t="s">
        <v>125</v>
      </c>
      <c r="E54" s="9"/>
      <c r="F54" s="9"/>
      <c r="G54" s="9"/>
      <c r="H54" s="43">
        <v>-10000</v>
      </c>
      <c r="I54" s="43"/>
      <c r="J54" s="43">
        <v>-5000</v>
      </c>
      <c r="K54" s="34"/>
      <c r="L54" s="43">
        <v>-10000</v>
      </c>
      <c r="M54" s="43"/>
      <c r="N54" s="43">
        <v>-5000</v>
      </c>
    </row>
    <row r="55" spans="1:15" ht="21.9" customHeight="1">
      <c r="A55" s="8" t="s">
        <v>145</v>
      </c>
      <c r="E55" s="9"/>
      <c r="F55" s="9"/>
      <c r="G55" s="9"/>
      <c r="H55" s="43">
        <v>0</v>
      </c>
      <c r="I55" s="43"/>
      <c r="J55" s="43">
        <v>-30000</v>
      </c>
      <c r="K55" s="34"/>
      <c r="L55" s="43">
        <v>0</v>
      </c>
      <c r="M55" s="43"/>
      <c r="N55" s="43">
        <v>-30000</v>
      </c>
    </row>
    <row r="56" spans="1:15" ht="21.9" customHeight="1">
      <c r="A56" s="32" t="s">
        <v>180</v>
      </c>
      <c r="E56" s="9"/>
      <c r="F56" s="9"/>
      <c r="G56" s="9"/>
      <c r="H56" s="33">
        <v>-285</v>
      </c>
      <c r="I56" s="33"/>
      <c r="J56" s="33">
        <v>-269</v>
      </c>
      <c r="K56" s="34"/>
      <c r="L56" s="33">
        <v>-285</v>
      </c>
      <c r="M56" s="34"/>
      <c r="N56" s="33">
        <v>-269</v>
      </c>
    </row>
    <row r="57" spans="1:15" ht="21.9" customHeight="1">
      <c r="A57" s="32" t="s">
        <v>157</v>
      </c>
      <c r="E57" s="9"/>
      <c r="F57" s="9"/>
      <c r="G57" s="9"/>
      <c r="H57" s="33">
        <v>-135000</v>
      </c>
      <c r="I57" s="33"/>
      <c r="J57" s="33">
        <v>241</v>
      </c>
      <c r="K57" s="34"/>
      <c r="L57" s="33">
        <v>-135000</v>
      </c>
      <c r="M57" s="34"/>
      <c r="N57" s="33">
        <v>241</v>
      </c>
    </row>
    <row r="58" spans="1:15" ht="21.9" customHeight="1">
      <c r="A58" s="3" t="s">
        <v>91</v>
      </c>
      <c r="E58" s="9"/>
      <c r="F58" s="9"/>
      <c r="G58" s="9"/>
      <c r="H58" s="44">
        <f>SUM(H51:H57)</f>
        <v>-382252</v>
      </c>
      <c r="I58" s="9"/>
      <c r="J58" s="44">
        <f>SUM(J51:J57)</f>
        <v>-46439</v>
      </c>
      <c r="K58" s="9"/>
      <c r="L58" s="44">
        <f>SUM(L51:L57)</f>
        <v>-382252</v>
      </c>
      <c r="M58" s="9"/>
      <c r="N58" s="44">
        <f>SUM(N51:N57)</f>
        <v>-46439</v>
      </c>
    </row>
    <row r="59" spans="1:15" ht="21.9" customHeight="1">
      <c r="A59" s="3" t="s">
        <v>41</v>
      </c>
      <c r="E59" s="10"/>
      <c r="F59" s="10"/>
      <c r="G59" s="9"/>
      <c r="H59" s="9"/>
      <c r="I59" s="9"/>
      <c r="J59" s="9"/>
      <c r="K59" s="9"/>
      <c r="L59" s="9"/>
      <c r="M59" s="9"/>
      <c r="N59" s="9"/>
    </row>
    <row r="60" spans="1:15" ht="21.9" customHeight="1">
      <c r="A60" s="8" t="s">
        <v>89</v>
      </c>
      <c r="E60" s="9"/>
      <c r="F60" s="9"/>
      <c r="G60" s="9"/>
      <c r="H60" s="33">
        <v>-594</v>
      </c>
      <c r="I60" s="33"/>
      <c r="J60" s="33">
        <v>-593</v>
      </c>
      <c r="K60" s="34"/>
      <c r="L60" s="33">
        <v>-594</v>
      </c>
      <c r="M60" s="34"/>
      <c r="N60" s="33">
        <v>-593</v>
      </c>
    </row>
    <row r="61" spans="1:15" ht="21.9" customHeight="1">
      <c r="A61" s="8" t="s">
        <v>42</v>
      </c>
      <c r="E61" s="9"/>
      <c r="F61" s="9"/>
      <c r="G61" s="9"/>
      <c r="H61" s="33">
        <v>-73500</v>
      </c>
      <c r="I61" s="33"/>
      <c r="J61" s="33">
        <v>-15000</v>
      </c>
      <c r="K61" s="34"/>
      <c r="L61" s="33">
        <v>-73500</v>
      </c>
      <c r="M61" s="34"/>
      <c r="N61" s="33">
        <v>-15000</v>
      </c>
    </row>
    <row r="62" spans="1:15" ht="21.9" customHeight="1">
      <c r="A62" s="38" t="s">
        <v>71</v>
      </c>
      <c r="E62" s="9"/>
      <c r="F62" s="9"/>
      <c r="G62" s="9"/>
      <c r="H62" s="45">
        <f>SUM(H60:H61)</f>
        <v>-74094</v>
      </c>
      <c r="I62" s="33"/>
      <c r="J62" s="45">
        <f>SUM(J60:J61)</f>
        <v>-15593</v>
      </c>
      <c r="K62" s="34"/>
      <c r="L62" s="45">
        <f>SUM(L60:L61)</f>
        <v>-74094</v>
      </c>
      <c r="M62" s="34"/>
      <c r="N62" s="45">
        <f>SUM(N60:N61)</f>
        <v>-15593</v>
      </c>
    </row>
    <row r="63" spans="1:15" ht="21.9" customHeight="1">
      <c r="A63" s="38" t="s">
        <v>140</v>
      </c>
      <c r="E63" s="9"/>
      <c r="F63" s="9"/>
      <c r="G63" s="9"/>
      <c r="H63" s="33">
        <f>SUM(H39,H58,H62)</f>
        <v>-382841</v>
      </c>
      <c r="I63" s="33"/>
      <c r="J63" s="33">
        <f>SUM(J39,J58,J62)</f>
        <v>81886</v>
      </c>
      <c r="K63" s="9"/>
      <c r="L63" s="33">
        <f>SUM(L39,L58,L62)</f>
        <v>-382841</v>
      </c>
      <c r="M63" s="34"/>
      <c r="N63" s="33">
        <f>SUM(N39,N58,N62)</f>
        <v>81886</v>
      </c>
    </row>
    <row r="64" spans="1:15" ht="21.9" customHeight="1">
      <c r="A64" s="32" t="s">
        <v>126</v>
      </c>
      <c r="E64" s="9"/>
      <c r="F64" s="9"/>
      <c r="G64" s="9"/>
      <c r="H64" s="37">
        <f>[2]BS!K12</f>
        <v>397648</v>
      </c>
      <c r="I64" s="33"/>
      <c r="J64" s="37">
        <v>111039</v>
      </c>
      <c r="K64" s="33"/>
      <c r="L64" s="37">
        <v>397648</v>
      </c>
      <c r="M64" s="33"/>
      <c r="N64" s="37">
        <f>[3]BS!$J$13</f>
        <v>111039</v>
      </c>
    </row>
    <row r="65" spans="1:14" ht="21.9" customHeight="1" thickBot="1">
      <c r="A65" s="38" t="s">
        <v>130</v>
      </c>
      <c r="E65" s="9"/>
      <c r="F65" s="9"/>
      <c r="G65" s="9"/>
      <c r="H65" s="46">
        <f>SUM(H63:H64)</f>
        <v>14807</v>
      </c>
      <c r="I65" s="9"/>
      <c r="J65" s="46">
        <f>SUM(J63:J64)</f>
        <v>192925</v>
      </c>
      <c r="K65" s="9"/>
      <c r="L65" s="46">
        <f>SUM(L63:L64)</f>
        <v>14807</v>
      </c>
      <c r="M65" s="9"/>
      <c r="N65" s="46">
        <f>SUM(N63:N64)</f>
        <v>192925</v>
      </c>
    </row>
    <row r="66" spans="1:14" ht="21.9" customHeight="1" thickTop="1">
      <c r="A66" s="8"/>
      <c r="E66" s="47"/>
      <c r="F66" s="47"/>
      <c r="G66" s="47"/>
      <c r="H66" s="47">
        <f>H65-BS!F12</f>
        <v>0</v>
      </c>
      <c r="I66" s="47"/>
      <c r="J66" s="47"/>
      <c r="K66" s="47"/>
      <c r="L66" s="47">
        <f>L65-BS!J12</f>
        <v>0</v>
      </c>
      <c r="M66" s="47"/>
      <c r="N66" s="47"/>
    </row>
    <row r="67" spans="1:14" ht="21.9" customHeight="1">
      <c r="A67" s="4" t="s">
        <v>56</v>
      </c>
      <c r="E67" s="10"/>
      <c r="F67" s="10"/>
      <c r="G67" s="9"/>
      <c r="H67" s="47"/>
      <c r="I67" s="47"/>
      <c r="J67" s="47"/>
      <c r="K67" s="9"/>
      <c r="L67" s="47"/>
      <c r="M67" s="9"/>
      <c r="N67" s="47"/>
    </row>
    <row r="68" spans="1:14" ht="21.9" customHeight="1">
      <c r="A68" s="41" t="s">
        <v>127</v>
      </c>
      <c r="E68" s="10"/>
      <c r="F68" s="10"/>
      <c r="G68" s="9"/>
      <c r="H68" s="47"/>
      <c r="I68" s="47"/>
      <c r="J68" s="47"/>
      <c r="K68" s="9"/>
      <c r="L68" s="47"/>
      <c r="M68" s="9"/>
      <c r="N68" s="47"/>
    </row>
    <row r="69" spans="1:14" ht="21.9" customHeight="1">
      <c r="A69" s="7" t="s">
        <v>181</v>
      </c>
      <c r="B69" s="8"/>
      <c r="E69" s="10"/>
      <c r="F69" s="47"/>
      <c r="G69" s="9"/>
      <c r="H69" s="33">
        <v>175</v>
      </c>
      <c r="I69" s="33"/>
      <c r="J69" s="33">
        <v>0</v>
      </c>
      <c r="K69" s="33"/>
      <c r="L69" s="33">
        <v>175</v>
      </c>
      <c r="M69" s="33"/>
      <c r="N69" s="33">
        <v>0</v>
      </c>
    </row>
    <row r="70" spans="1:14" ht="21.9" customHeight="1">
      <c r="A70" s="7" t="s">
        <v>153</v>
      </c>
      <c r="B70" s="8"/>
      <c r="E70" s="10"/>
      <c r="F70" s="47"/>
      <c r="G70" s="9"/>
      <c r="H70" s="33">
        <v>731</v>
      </c>
      <c r="I70" s="33"/>
      <c r="J70" s="33">
        <v>380</v>
      </c>
      <c r="K70" s="33"/>
      <c r="L70" s="33">
        <v>731</v>
      </c>
      <c r="M70" s="33"/>
      <c r="N70" s="33">
        <v>380</v>
      </c>
    </row>
    <row r="71" spans="1:14" ht="21.9" customHeight="1">
      <c r="A71" s="7" t="s">
        <v>154</v>
      </c>
      <c r="B71" s="8"/>
      <c r="E71" s="10"/>
      <c r="F71" s="47"/>
      <c r="G71" s="9"/>
      <c r="H71" s="33">
        <v>0</v>
      </c>
      <c r="I71" s="33"/>
      <c r="J71" s="33">
        <v>8400</v>
      </c>
      <c r="K71" s="33"/>
      <c r="L71" s="33">
        <v>0</v>
      </c>
      <c r="M71" s="33"/>
      <c r="N71" s="33">
        <v>8400</v>
      </c>
    </row>
    <row r="72" spans="1:14" ht="21.9" customHeight="1">
      <c r="A72" s="7" t="s">
        <v>177</v>
      </c>
      <c r="B72" s="8"/>
      <c r="E72" s="10"/>
      <c r="F72" s="47"/>
      <c r="G72" s="9"/>
      <c r="H72" s="33"/>
      <c r="I72" s="33"/>
      <c r="J72" s="33"/>
      <c r="K72" s="33"/>
      <c r="L72" s="33"/>
      <c r="M72" s="33"/>
      <c r="N72" s="33"/>
    </row>
    <row r="73" spans="1:14" ht="21.9" customHeight="1">
      <c r="A73" s="7" t="s">
        <v>155</v>
      </c>
      <c r="B73" s="8"/>
      <c r="E73" s="10"/>
      <c r="F73" s="47"/>
      <c r="G73" s="9"/>
      <c r="H73" s="33">
        <v>487</v>
      </c>
      <c r="I73" s="33"/>
      <c r="J73" s="33">
        <v>-104</v>
      </c>
      <c r="K73" s="33"/>
      <c r="L73" s="33">
        <v>487</v>
      </c>
      <c r="M73" s="33"/>
      <c r="N73" s="33">
        <v>-104</v>
      </c>
    </row>
    <row r="74" spans="1:14" ht="21.9" customHeight="1">
      <c r="A74" s="41" t="s">
        <v>182</v>
      </c>
      <c r="B74" s="8"/>
      <c r="E74" s="10"/>
      <c r="F74" s="47"/>
      <c r="G74" s="9"/>
      <c r="H74" s="33"/>
      <c r="I74" s="33"/>
      <c r="J74" s="33"/>
      <c r="K74" s="33"/>
      <c r="L74" s="33"/>
      <c r="M74" s="33"/>
      <c r="N74" s="33"/>
    </row>
    <row r="75" spans="1:14" ht="21.9" customHeight="1">
      <c r="A75" s="7" t="s">
        <v>178</v>
      </c>
      <c r="B75" s="8"/>
      <c r="E75" s="10"/>
      <c r="F75" s="47"/>
      <c r="G75" s="9"/>
      <c r="H75" s="33"/>
      <c r="I75" s="33"/>
      <c r="J75" s="33"/>
      <c r="K75" s="33"/>
      <c r="L75" s="33"/>
      <c r="M75" s="33"/>
      <c r="N75" s="33"/>
    </row>
    <row r="76" spans="1:14" ht="21.9" customHeight="1">
      <c r="A76" s="7" t="s">
        <v>155</v>
      </c>
      <c r="B76" s="8"/>
      <c r="E76" s="10"/>
      <c r="F76" s="47"/>
      <c r="G76" s="9"/>
      <c r="H76" s="33">
        <v>487</v>
      </c>
      <c r="I76" s="33"/>
      <c r="J76" s="33">
        <v>-104</v>
      </c>
      <c r="K76" s="33"/>
      <c r="L76" s="33">
        <v>487</v>
      </c>
      <c r="M76" s="33"/>
      <c r="N76" s="33">
        <v>-104</v>
      </c>
    </row>
    <row r="78" spans="1:14" ht="21.9" customHeight="1">
      <c r="A78" s="41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6" fitToHeight="0" orientation="portrait" r:id="rId1"/>
  <headerFooter alignWithMargins="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fc060ec6-7ed9-4921-9ec6-d4142d201cb7" dataSnipperSheetDeleted="false" guid="0678b8db-04b7-4079-87ea-2df244cbe384" revision="116">
  <settings xmlns="" guid="e85fa2a6-7edc-4689-904a-19e34c16d6cb">
    <setting type="boolean" value="True" name="embed-documents" guid="998dd5da-1485-4781-8881-988a2d205f12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6" ma:contentTypeDescription="สร้างเอกสารใหม่" ma:contentTypeScope="" ma:versionID="493c7df9e2ef4a4e304acbd2166beeca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be2d5e1f7aefd86b9b9478593fc0b8e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F3773-DD7B-45C8-829B-AF9A4A396199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7ab20474-3fa1-4567-b2b3-6e2dfdd5a063"/>
  </ds:schemaRefs>
</ds:datastoreItem>
</file>

<file path=customXml/itemProps3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20C062-2445-442D-B7C3-B8446F24E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2024-11-08T03:03:43Z</cp:lastPrinted>
  <dcterms:created xsi:type="dcterms:W3CDTF">1997-08-09T11:52:15Z</dcterms:created>
  <dcterms:modified xsi:type="dcterms:W3CDTF">2024-11-11T04:19:30Z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