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_RCC\FS\2024\Q3'24\SETLink\"/>
    </mc:Choice>
  </mc:AlternateContent>
  <xr:revisionPtr revIDLastSave="0" documentId="13_ncr:1_{0CC3ACFF-FCB6-473A-8C9B-9D1A160A646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 3-4" sheetId="1" r:id="rId1"/>
    <sheet name="PL 5" sheetId="28" r:id="rId2"/>
    <sheet name="PL 6" sheetId="14" r:id="rId3"/>
    <sheet name="SH 7" sheetId="27" r:id="rId4"/>
    <sheet name="SH 8" sheetId="20" r:id="rId5"/>
    <sheet name="CF 9-10" sheetId="22" r:id="rId6"/>
  </sheets>
  <externalReferences>
    <externalReference r:id="rId7"/>
  </externalReferences>
  <definedNames>
    <definedName name="_xlnm.Print_Area" localSheetId="0">'BS 3-4'!$A$1:$E$67</definedName>
    <definedName name="_xlnm.Print_Area" localSheetId="5">'CF 9-10'!$A$1:$E$70</definedName>
    <definedName name="_xlnm.Print_Area" localSheetId="1">'PL 5'!$A$1:$E$38</definedName>
    <definedName name="_xlnm.Print_Area" localSheetId="2">'PL 6'!$A$1:$E$38</definedName>
    <definedName name="_xlnm.Print_Area" localSheetId="3">'SH 7'!$A$1:$K$28</definedName>
    <definedName name="_xlnm.Print_Area" localSheetId="4">'SH 8'!$A$1:$I$28</definedName>
    <definedName name="Title2nd" localSheetId="0">'BS 3-4'!#REF!</definedName>
    <definedName name="Title2nd" localSheetId="5">'CF 9-10'!#REF!</definedName>
    <definedName name="Title2nd" localSheetId="1">'PL 5'!#REF!</definedName>
    <definedName name="Title2nd" localSheetId="2">'PL 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7" l="1"/>
  <c r="K24" i="27"/>
  <c r="E14" i="27"/>
  <c r="C11" i="20" l="1"/>
  <c r="E11" i="20"/>
  <c r="E12" i="22"/>
  <c r="E11" i="22"/>
  <c r="G19" i="27"/>
  <c r="I19" i="27"/>
  <c r="I20" i="27" s="1"/>
  <c r="C65" i="22" l="1"/>
  <c r="E62" i="22"/>
  <c r="C62" i="22"/>
  <c r="C25" i="27" l="1"/>
  <c r="C19" i="27"/>
  <c r="E25" i="27"/>
  <c r="E53" i="22"/>
  <c r="C27" i="27" l="1"/>
  <c r="K18" i="27"/>
  <c r="K17" i="27"/>
  <c r="E19" i="28" l="1"/>
  <c r="C19" i="28"/>
  <c r="E12" i="28"/>
  <c r="C12" i="28"/>
  <c r="C21" i="28" l="1"/>
  <c r="C23" i="28" s="1"/>
  <c r="C25" i="28" s="1"/>
  <c r="C27" i="28" s="1"/>
  <c r="C34" i="28" s="1"/>
  <c r="C35" i="28" s="1"/>
  <c r="E21" i="28"/>
  <c r="E23" i="28" s="1"/>
  <c r="E25" i="28" s="1"/>
  <c r="E30" i="28" s="1"/>
  <c r="C30" i="28" l="1"/>
  <c r="C31" i="28" s="1"/>
  <c r="E27" i="28"/>
  <c r="E31" i="28"/>
  <c r="C39" i="28"/>
  <c r="E34" i="28" l="1"/>
  <c r="E35" i="28" s="1"/>
  <c r="E19" i="14"/>
  <c r="E53" i="1"/>
  <c r="E47" i="1"/>
  <c r="E17" i="1"/>
  <c r="E33" i="1" s="1"/>
  <c r="E31" i="1"/>
  <c r="E54" i="1" l="1"/>
  <c r="E39" i="28"/>
  <c r="G11" i="20"/>
  <c r="I11" i="20" s="1"/>
  <c r="I12" i="20"/>
  <c r="G19" i="20" l="1"/>
  <c r="K10" i="27"/>
  <c r="E65" i="1" l="1"/>
  <c r="E67" i="1" s="1"/>
  <c r="C47" i="1" l="1"/>
  <c r="I10" i="20" l="1"/>
  <c r="I17" i="20" l="1"/>
  <c r="C53" i="22" l="1"/>
  <c r="I24" i="20" l="1"/>
  <c r="I18" i="20"/>
  <c r="I16" i="20"/>
  <c r="K15" i="27"/>
  <c r="G20" i="20" l="1"/>
  <c r="E19" i="20"/>
  <c r="E20" i="20" s="1"/>
  <c r="E27" i="20" s="1"/>
  <c r="C19" i="20"/>
  <c r="C31" i="1"/>
  <c r="C20" i="20" l="1"/>
  <c r="C27" i="20" s="1"/>
  <c r="I19" i="20"/>
  <c r="G20" i="27"/>
  <c r="I20" i="20" l="1"/>
  <c r="C53" i="1"/>
  <c r="G25" i="27"/>
  <c r="G27" i="27" s="1"/>
  <c r="G29" i="27" s="1"/>
  <c r="E25" i="20"/>
  <c r="C25" i="20"/>
  <c r="E12" i="14"/>
  <c r="E21" i="14" s="1"/>
  <c r="C12" i="14"/>
  <c r="C17" i="1"/>
  <c r="C19" i="14"/>
  <c r="C29" i="27" l="1"/>
  <c r="C21" i="14"/>
  <c r="C23" i="14" s="1"/>
  <c r="C25" i="14" s="1"/>
  <c r="E23" i="14"/>
  <c r="E25" i="14" s="1"/>
  <c r="C54" i="1"/>
  <c r="C33" i="1"/>
  <c r="E68" i="1" l="1"/>
  <c r="C27" i="14"/>
  <c r="C34" i="14" s="1"/>
  <c r="E27" i="14"/>
  <c r="C30" i="14"/>
  <c r="E30" i="14"/>
  <c r="E34" i="14" l="1"/>
  <c r="E35" i="14" s="1"/>
  <c r="G23" i="20"/>
  <c r="I23" i="20" s="1"/>
  <c r="E31" i="14"/>
  <c r="E9" i="22" s="1"/>
  <c r="E21" i="22" s="1"/>
  <c r="E36" i="22" s="1"/>
  <c r="C31" i="14"/>
  <c r="C9" i="22" s="1"/>
  <c r="C35" i="14"/>
  <c r="C21" i="22" l="1"/>
  <c r="C36" i="22" s="1"/>
  <c r="C38" i="22" s="1"/>
  <c r="C64" i="22" s="1"/>
  <c r="C66" i="22" s="1"/>
  <c r="C71" i="22" s="1"/>
  <c r="I23" i="27"/>
  <c r="K23" i="27" s="1"/>
  <c r="E39" i="14"/>
  <c r="G25" i="20"/>
  <c r="C39" i="14"/>
  <c r="E38" i="22"/>
  <c r="E64" i="22" s="1"/>
  <c r="E66" i="22" s="1"/>
  <c r="I25" i="27" l="1"/>
  <c r="K25" i="27" s="1"/>
  <c r="I25" i="20"/>
  <c r="G27" i="20"/>
  <c r="I27" i="20" s="1"/>
  <c r="I27" i="27" l="1"/>
  <c r="I29" i="27" s="1"/>
  <c r="C65" i="1" l="1"/>
  <c r="C67" i="1" s="1"/>
  <c r="C68" i="1" s="1"/>
  <c r="K14" i="27"/>
  <c r="E19" i="27" l="1"/>
  <c r="E20" i="27" s="1"/>
  <c r="K20" i="27"/>
  <c r="E27" i="27"/>
  <c r="K27" i="27" s="1"/>
  <c r="K29" i="27" s="1"/>
  <c r="K19" i="27"/>
</calcChain>
</file>

<file path=xl/sharedStrings.xml><?xml version="1.0" encoding="utf-8"?>
<sst xmlns="http://schemas.openxmlformats.org/spreadsheetml/2006/main" count="266" uniqueCount="164">
  <si>
    <t>Cash and cash equivalents</t>
  </si>
  <si>
    <t>Other current assets</t>
  </si>
  <si>
    <t>Share capital</t>
  </si>
  <si>
    <t>Interest income</t>
  </si>
  <si>
    <t>Unappropriated</t>
  </si>
  <si>
    <t>Inventories</t>
  </si>
  <si>
    <t>Other non-current assets</t>
  </si>
  <si>
    <t>Total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</si>
  <si>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</si>
  <si>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</si>
  <si>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</si>
  <si>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</si>
  <si>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</si>
  <si>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</si>
  <si>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</si>
  <si>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</si>
  <si>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</si>
  <si>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</si>
  <si>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</si>
  <si>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</si>
  <si>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</si>
  <si>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</si>
  <si>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</si>
  <si>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</si>
  <si>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</si>
  <si>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</si>
  <si>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</si>
  <si>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</si>
  <si>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</si>
  <si>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</si>
  <si>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</si>
  <si>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</si>
  <si>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</si>
  <si>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</si>
  <si>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</si>
  <si>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</si>
  <si>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Administrative expenses</t>
  </si>
  <si>
    <t>Finance costs</t>
  </si>
  <si>
    <t xml:space="preserve">   Issued and paid-up share capital</t>
  </si>
  <si>
    <t xml:space="preserve">Issued and </t>
  </si>
  <si>
    <t xml:space="preserve">Basic earnings per share </t>
  </si>
  <si>
    <t>31 December</t>
  </si>
  <si>
    <t>Statement of financial position</t>
  </si>
  <si>
    <t>Deferred tax assets</t>
  </si>
  <si>
    <t xml:space="preserve">      Legal reserve      </t>
  </si>
  <si>
    <t>Revenue from sale of goods</t>
  </si>
  <si>
    <t>Cost of sale of goods</t>
  </si>
  <si>
    <t xml:space="preserve">                        </t>
  </si>
  <si>
    <t>Profit before income tax expense</t>
  </si>
  <si>
    <t>Distribution costs</t>
  </si>
  <si>
    <t>Provisions for employee benefits</t>
  </si>
  <si>
    <t>Equity</t>
  </si>
  <si>
    <t>Total equity</t>
  </si>
  <si>
    <t>Total liabilities and equity</t>
  </si>
  <si>
    <t>Changes in operating assets and liabilities</t>
  </si>
  <si>
    <t xml:space="preserve">Revenue from rendering of services </t>
  </si>
  <si>
    <t xml:space="preserve"> </t>
  </si>
  <si>
    <t>Right-of-use assets</t>
  </si>
  <si>
    <t>Current portion of lease liabilities</t>
  </si>
  <si>
    <t>Profit attributable to:</t>
  </si>
  <si>
    <t>Cost of rendering of services</t>
  </si>
  <si>
    <t>Profit from operating activities</t>
  </si>
  <si>
    <t>Equity holders of the Company</t>
  </si>
  <si>
    <t>Trade and other current receivables</t>
  </si>
  <si>
    <t>Current portion of finance lease receivables</t>
  </si>
  <si>
    <t>Other current financial assets</t>
  </si>
  <si>
    <t>Finance lease receivables</t>
  </si>
  <si>
    <t>Other non-current financial assets</t>
  </si>
  <si>
    <t>Investment properties</t>
  </si>
  <si>
    <t xml:space="preserve">Lease liabilities </t>
  </si>
  <si>
    <t>Trade and other current payables</t>
  </si>
  <si>
    <t>Total comprehensive income attributable to:</t>
  </si>
  <si>
    <t>Depreciation and amortisation</t>
  </si>
  <si>
    <t>Tax expense</t>
  </si>
  <si>
    <t>Taxes paid</t>
  </si>
  <si>
    <t>Proceeds from sale of equipment</t>
  </si>
  <si>
    <t>Payment of lease liabilities</t>
  </si>
  <si>
    <t>Intangible assets</t>
  </si>
  <si>
    <r>
      <t xml:space="preserve">Statement of financial position </t>
    </r>
    <r>
      <rPr>
        <b/>
        <i/>
        <sz val="13"/>
        <rFont val="Times New Roman"/>
        <family val="1"/>
      </rPr>
      <t>(continued)</t>
    </r>
  </si>
  <si>
    <t>Acquisition of intangible assets</t>
  </si>
  <si>
    <t>Non-current pledged fixed deposit</t>
  </si>
  <si>
    <t>Transactions with equity holders, recorded directly in equity</t>
  </si>
  <si>
    <t xml:space="preserve">    Issue of ordinary shares</t>
  </si>
  <si>
    <t>Adjustments to reconcile profit to cash receipts (payments)</t>
  </si>
  <si>
    <t>Payables for purchase of assets of which cash has not paid</t>
  </si>
  <si>
    <t>(in thousand Baht)</t>
  </si>
  <si>
    <t>(Unaudited)</t>
  </si>
  <si>
    <t>Statement of comprehensive income (Unaudited)</t>
  </si>
  <si>
    <t>Statement of changes in equity (Unaudited)</t>
  </si>
  <si>
    <r>
      <t xml:space="preserve">Statement of changes in equity (Unaudited) </t>
    </r>
    <r>
      <rPr>
        <b/>
        <i/>
        <sz val="13"/>
        <rFont val="Times New Roman"/>
        <family val="1"/>
      </rPr>
      <t>(continued)</t>
    </r>
  </si>
  <si>
    <t>Statement of cash flows (Unaudited)</t>
  </si>
  <si>
    <t>Profit for the period</t>
  </si>
  <si>
    <t>Total comprehensive income for the period</t>
  </si>
  <si>
    <t>Comprehensive income for the period</t>
  </si>
  <si>
    <t>Contract liabilities</t>
  </si>
  <si>
    <t>Dividends paid to equity holders of the Company</t>
  </si>
  <si>
    <t>Cash and cash equivalents at the beginning of period</t>
  </si>
  <si>
    <t>Cash and cash equivalents at the end of period</t>
  </si>
  <si>
    <t xml:space="preserve">  Profit for the period</t>
  </si>
  <si>
    <t xml:space="preserve">  Other comprehensive income</t>
  </si>
  <si>
    <t xml:space="preserve">  Distributions to equity holders</t>
  </si>
  <si>
    <t>Non-cash items</t>
  </si>
  <si>
    <t>9</t>
  </si>
  <si>
    <t>10</t>
  </si>
  <si>
    <t xml:space="preserve">  Total distributions to equity holders</t>
  </si>
  <si>
    <t>Total transactions with owners, recorded directly in equity</t>
  </si>
  <si>
    <t xml:space="preserve">    Dividends paid to equity holders of the Company</t>
  </si>
  <si>
    <t>Three-month period ended</t>
  </si>
  <si>
    <t>Corporate income tax payable</t>
  </si>
  <si>
    <t>Acquisition of equipment and right-of-use assets</t>
  </si>
  <si>
    <t>Supreme Distribution Public Company Limited</t>
  </si>
  <si>
    <t>Revenue department payable</t>
  </si>
  <si>
    <t>Current contract liabilities</t>
  </si>
  <si>
    <t>Current contract cost assets</t>
  </si>
  <si>
    <t>Non-current contract cost assets</t>
  </si>
  <si>
    <t>Non-current contract liabilities</t>
  </si>
  <si>
    <t>Contract cost assets</t>
  </si>
  <si>
    <t>Contract assets</t>
  </si>
  <si>
    <t>Net cash generated from operations</t>
  </si>
  <si>
    <t xml:space="preserve">    Transfer to legal reserve</t>
  </si>
  <si>
    <t>Balance at 1 January 2024</t>
  </si>
  <si>
    <t>Other current liabilities</t>
  </si>
  <si>
    <t xml:space="preserve">Equipment  </t>
  </si>
  <si>
    <t>Employee benefits paid</t>
  </si>
  <si>
    <t>Non-current assets for operating leases</t>
  </si>
  <si>
    <t>11</t>
  </si>
  <si>
    <t>Balance at 1 January 2023 - as reported</t>
  </si>
  <si>
    <t>Impact of correction of accounting errors from prior year</t>
  </si>
  <si>
    <t>Balance at 1 January 2023 - restated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</si>
  <si>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</si>
  <si>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Income</t>
  </si>
  <si>
    <t>Total income</t>
  </si>
  <si>
    <t>Proceeds from redemption of debentures</t>
  </si>
  <si>
    <t>Gain on fair value adjustment of other current financial assets</t>
  </si>
  <si>
    <t>Share</t>
  </si>
  <si>
    <t>Share premium on ordinary shares</t>
  </si>
  <si>
    <t>Net cash from (used in) operating activities</t>
  </si>
  <si>
    <t xml:space="preserve">Net cash from (used in) financing activities  </t>
  </si>
  <si>
    <t>Net increase (decrease) in cash and cash equivalents</t>
  </si>
  <si>
    <t>premium</t>
  </si>
  <si>
    <t>Current assets</t>
  </si>
  <si>
    <t xml:space="preserve">   at financial institutions</t>
  </si>
  <si>
    <t xml:space="preserve">  Contributions by and distributions to equity holders</t>
  </si>
  <si>
    <t xml:space="preserve">  Total contributions by and distributions to equity holders</t>
  </si>
  <si>
    <t>Unrealised loss on foreign exchange rate</t>
  </si>
  <si>
    <t>8</t>
  </si>
  <si>
    <t>Transfer inventories to equipment</t>
  </si>
  <si>
    <t xml:space="preserve">Proceeds from issue of shares - net expenses related to share issuance </t>
  </si>
  <si>
    <t>30 September</t>
  </si>
  <si>
    <t>Nine-month period ended</t>
  </si>
  <si>
    <t>Nine-month period ended 30 September 2024</t>
  </si>
  <si>
    <t>Balance at 30 September 2024</t>
  </si>
  <si>
    <t>Nine-month period ended 30 September 2023</t>
  </si>
  <si>
    <t>Balance at 30 September 2023</t>
  </si>
  <si>
    <t>Reversal of provision for spare part</t>
  </si>
  <si>
    <t>Proceed from short-term borrowing from financial institution</t>
  </si>
  <si>
    <t>Interest paid</t>
  </si>
  <si>
    <t>3</t>
  </si>
  <si>
    <t>7</t>
  </si>
  <si>
    <t>Reversal of loss on inventories devaluation</t>
  </si>
  <si>
    <t>Gain on disposal of equipment</t>
  </si>
  <si>
    <t>3, 7</t>
  </si>
  <si>
    <t>Net cash from investing activities</t>
  </si>
  <si>
    <t>Repayment of short-term borrowing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</si>
</sst>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49" fontId="6" fillId="0" borderId="0" xfId="0" applyNumberFormat="1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7" fillId="0" borderId="0" xfId="0" applyFont="1"/>
    <xf numFmtId="49" fontId="7" fillId="0" borderId="0" xfId="0" applyNumberFormat="1" applyFont="1"/>
    <xf numFmtId="0" fontId="5" fillId="0" borderId="0" xfId="0" applyFont="1"/>
    <xf numFmtId="49" fontId="8" fillId="0" borderId="0" xfId="0" applyNumberFormat="1" applyFont="1" applyAlignment="1">
      <alignment horizontal="left"/>
    </xf>
    <xf numFmtId="49" fontId="9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2" fillId="0" borderId="0" xfId="0" applyNumberFormat="1" applyFont="1"/>
    <xf numFmtId="187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189" fontId="0" fillId="0" borderId="0" xfId="12" applyNumberFormat="1" applyFont="1" applyFill="1" applyBorder="1" applyAlignment="1">
      <alignment horizontal="right"/>
    </xf>
    <xf numFmtId="189" fontId="2" fillId="0" borderId="0" xfId="12" applyNumberFormat="1" applyFont="1" applyFill="1" applyBorder="1" applyAlignment="1">
      <alignment horizontal="right"/>
    </xf>
    <xf numFmtId="49" fontId="8" fillId="0" borderId="0" xfId="0" applyNumberFormat="1" applyFont="1"/>
    <xf numFmtId="41" fontId="0" fillId="0" borderId="2" xfId="3" applyFont="1" applyFill="1" applyBorder="1" applyAlignment="1">
      <alignment horizontal="right"/>
    </xf>
    <xf numFmtId="41" fontId="0" fillId="0" borderId="0" xfId="3" applyFont="1" applyFill="1" applyBorder="1" applyAlignment="1">
      <alignment horizontal="right"/>
    </xf>
    <xf numFmtId="41" fontId="2" fillId="0" borderId="2" xfId="3" applyFont="1" applyFill="1" applyBorder="1" applyAlignment="1">
      <alignment horizontal="right"/>
    </xf>
    <xf numFmtId="41" fontId="0" fillId="0" borderId="0" xfId="3" applyFont="1" applyFill="1" applyAlignment="1">
      <alignment horizontal="right"/>
    </xf>
    <xf numFmtId="41" fontId="2" fillId="0" borderId="0" xfId="3" applyFont="1" applyFill="1" applyAlignment="1">
      <alignment horizontal="right"/>
    </xf>
    <xf numFmtId="189" fontId="0" fillId="0" borderId="0" xfId="12" applyNumberFormat="1" applyFont="1" applyAlignment="1"/>
    <xf numFmtId="49" fontId="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/>
    </xf>
    <xf numFmtId="41" fontId="2" fillId="0" borderId="0" xfId="3" applyFont="1" applyFill="1" applyBorder="1" applyAlignment="1"/>
    <xf numFmtId="43" fontId="5" fillId="0" borderId="0" xfId="12" applyFont="1" applyFill="1" applyAlignment="1"/>
    <xf numFmtId="43" fontId="0" fillId="0" borderId="0" xfId="12" applyFont="1" applyFill="1" applyAlignment="1"/>
    <xf numFmtId="41" fontId="0" fillId="0" borderId="0" xfId="0" applyNumberFormat="1"/>
    <xf numFmtId="41" fontId="2" fillId="0" borderId="0" xfId="3" applyFont="1" applyFill="1" applyBorder="1" applyAlignment="1">
      <alignment horizontal="right"/>
    </xf>
    <xf numFmtId="43" fontId="0" fillId="0" borderId="0" xfId="12" applyFont="1" applyFill="1" applyAlignment="1">
      <alignment horizontal="right"/>
    </xf>
    <xf numFmtId="49" fontId="17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right"/>
    </xf>
    <xf numFmtId="43" fontId="0" fillId="0" borderId="0" xfId="0" applyNumberFormat="1"/>
    <xf numFmtId="0" fontId="10" fillId="0" borderId="0" xfId="0" applyFont="1"/>
    <xf numFmtId="189" fontId="0" fillId="0" borderId="0" xfId="12" applyNumberFormat="1" applyFont="1" applyFill="1" applyAlignment="1"/>
    <xf numFmtId="20" fontId="0" fillId="0" borderId="0" xfId="0" applyNumberFormat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Fill="1" applyAlignment="1"/>
    <xf numFmtId="41" fontId="3" fillId="0" borderId="0" xfId="1" applyNumberFormat="1" applyFont="1" applyFill="1" applyBorder="1" applyAlignment="1"/>
    <xf numFmtId="49" fontId="12" fillId="0" borderId="0" xfId="0" applyNumberFormat="1" applyFont="1" applyAlignment="1">
      <alignment horizontal="center"/>
    </xf>
    <xf numFmtId="43" fontId="3" fillId="0" borderId="0" xfId="1" applyFont="1" applyFill="1" applyAlignment="1"/>
    <xf numFmtId="41" fontId="3" fillId="0" borderId="0" xfId="3" applyFont="1" applyFill="1" applyBorder="1" applyAlignment="1">
      <alignment horizontal="right"/>
    </xf>
    <xf numFmtId="189" fontId="3" fillId="0" borderId="0" xfId="12" applyNumberFormat="1" applyFont="1" applyFill="1" applyBorder="1" applyAlignment="1">
      <alignment horizontal="right"/>
    </xf>
    <xf numFmtId="0" fontId="0" fillId="0" borderId="0" xfId="0" applyAlignment="1">
      <alignment horizontal="left" wrapText="1"/>
    </xf>
    <xf numFmtId="41" fontId="2" fillId="0" borderId="1" xfId="2" applyFont="1" applyFill="1" applyBorder="1" applyAlignment="1">
      <alignment horizontal="right"/>
    </xf>
    <xf numFmtId="49" fontId="12" fillId="0" borderId="0" xfId="0" applyNumberFormat="1" applyFont="1" applyAlignment="1">
      <alignment horizontal="left"/>
    </xf>
    <xf numFmtId="43" fontId="2" fillId="0" borderId="0" xfId="12" applyFont="1" applyFill="1" applyBorder="1" applyAlignment="1"/>
    <xf numFmtId="189" fontId="2" fillId="0" borderId="0" xfId="12" applyNumberFormat="1" applyFont="1" applyFill="1" applyBorder="1" applyAlignment="1"/>
    <xf numFmtId="41" fontId="3" fillId="0" borderId="0" xfId="14" applyNumberFormat="1" applyFont="1" applyFill="1" applyAlignment="1"/>
    <xf numFmtId="41" fontId="0" fillId="0" borderId="0" xfId="14" applyNumberFormat="1" applyFont="1" applyFill="1" applyAlignment="1"/>
    <xf numFmtId="41" fontId="0" fillId="0" borderId="0" xfId="14" applyNumberFormat="1" applyFont="1" applyFill="1" applyBorder="1" applyAlignment="1"/>
    <xf numFmtId="41" fontId="2" fillId="0" borderId="0" xfId="0" applyNumberFormat="1" applyFont="1"/>
    <xf numFmtId="41" fontId="18" fillId="0" borderId="0" xfId="0" applyNumberFormat="1" applyFont="1"/>
    <xf numFmtId="41" fontId="2" fillId="0" borderId="0" xfId="1" applyNumberFormat="1" applyFont="1" applyFill="1" applyAlignment="1"/>
    <xf numFmtId="41" fontId="2" fillId="0" borderId="0" xfId="2" applyFont="1" applyFill="1" applyBorder="1" applyAlignment="1">
      <alignment horizontal="right"/>
    </xf>
    <xf numFmtId="41" fontId="19" fillId="0" borderId="0" xfId="0" applyNumberFormat="1" applyFont="1"/>
    <xf numFmtId="41" fontId="3" fillId="0" borderId="2" xfId="3" applyFont="1" applyFill="1" applyBorder="1" applyAlignment="1">
      <alignment horizontal="right"/>
    </xf>
    <xf numFmtId="41" fontId="0" fillId="0" borderId="0" xfId="0" applyNumberFormat="1" applyAlignment="1">
      <alignment vertical="center"/>
    </xf>
    <xf numFmtId="41" fontId="2" fillId="0" borderId="1" xfId="3" applyFont="1" applyFill="1" applyBorder="1" applyAlignment="1"/>
    <xf numFmtId="0" fontId="6" fillId="0" borderId="0" xfId="0" applyFont="1"/>
    <xf numFmtId="41" fontId="2" fillId="0" borderId="1" xfId="3" applyFont="1" applyFill="1" applyBorder="1" applyAlignment="1">
      <alignment horizontal="right"/>
    </xf>
    <xf numFmtId="41" fontId="6" fillId="0" borderId="0" xfId="0" applyNumberFormat="1" applyFont="1" applyAlignment="1">
      <alignment horizontal="center"/>
    </xf>
    <xf numFmtId="189" fontId="0" fillId="0" borderId="0" xfId="1" applyNumberFormat="1" applyFont="1" applyFill="1" applyBorder="1" applyAlignment="1"/>
    <xf numFmtId="0" fontId="15" fillId="0" borderId="0" xfId="0" applyFont="1"/>
    <xf numFmtId="189" fontId="0" fillId="0" borderId="0" xfId="0" applyNumberFormat="1"/>
    <xf numFmtId="189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37" fontId="2" fillId="0" borderId="0" xfId="0" applyNumberFormat="1" applyFont="1"/>
    <xf numFmtId="37" fontId="6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  <xf numFmtId="188" fontId="2" fillId="0" borderId="1" xfId="0" applyNumberFormat="1" applyFont="1" applyBorder="1"/>
    <xf numFmtId="188" fontId="2" fillId="0" borderId="0" xfId="0" applyNumberFormat="1" applyFont="1"/>
    <xf numFmtId="49" fontId="0" fillId="2" borderId="0" xfId="0" applyNumberFormat="1" applyFill="1"/>
    <xf numFmtId="41" fontId="0" fillId="0" borderId="0" xfId="14" applyNumberFormat="1" applyFont="1" applyFill="1" applyBorder="1" applyAlignment="1">
      <alignment horizontal="right"/>
    </xf>
    <xf numFmtId="187" fontId="0" fillId="2" borderId="0" xfId="0" applyNumberFormat="1" applyFill="1"/>
    <xf numFmtId="43" fontId="0" fillId="0" borderId="0" xfId="1" applyFont="1"/>
    <xf numFmtId="41" fontId="2" fillId="0" borderId="3" xfId="0" applyNumberFormat="1" applyFont="1" applyBorder="1"/>
    <xf numFmtId="41" fontId="0" fillId="0" borderId="2" xfId="0" applyNumberFormat="1" applyBorder="1"/>
    <xf numFmtId="41" fontId="0" fillId="0" borderId="0" xfId="0" applyNumberFormat="1" applyAlignment="1">
      <alignment horizontal="center"/>
    </xf>
    <xf numFmtId="189" fontId="0" fillId="0" borderId="0" xfId="1" applyNumberFormat="1" applyFont="1" applyFill="1"/>
    <xf numFmtId="0" fontId="0" fillId="3" borderId="0" xfId="0" applyFill="1"/>
    <xf numFmtId="43" fontId="0" fillId="3" borderId="0" xfId="12" applyFont="1" applyFill="1" applyAlignment="1"/>
    <xf numFmtId="41" fontId="0" fillId="0" borderId="0" xfId="0" applyNumberFormat="1" applyAlignment="1">
      <alignment horizontal="center" vertical="center"/>
    </xf>
    <xf numFmtId="41" fontId="3" fillId="3" borderId="0" xfId="3" applyFont="1" applyFill="1" applyBorder="1" applyAlignment="1">
      <alignment horizontal="right"/>
    </xf>
    <xf numFmtId="189" fontId="3" fillId="3" borderId="0" xfId="12" applyNumberFormat="1" applyFont="1" applyFill="1" applyBorder="1" applyAlignment="1">
      <alignment horizontal="right"/>
    </xf>
    <xf numFmtId="41" fontId="2" fillId="0" borderId="1" xfId="0" applyNumberFormat="1" applyFont="1" applyBorder="1"/>
    <xf numFmtId="41" fontId="2" fillId="0" borderId="4" xfId="0" applyNumberFormat="1" applyFont="1" applyBorder="1"/>
    <xf numFmtId="41" fontId="2" fillId="0" borderId="2" xfId="0" applyNumberFormat="1" applyFont="1" applyBorder="1"/>
    <xf numFmtId="41" fontId="0" fillId="0" borderId="1" xfId="0" applyNumberFormat="1" applyBorder="1"/>
    <xf numFmtId="0" fontId="0" fillId="3" borderId="0" xfId="0" applyFill="1" applyAlignment="1">
      <alignment horizontal="left"/>
    </xf>
    <xf numFmtId="189" fontId="0" fillId="3" borderId="0" xfId="0" applyNumberFormat="1" applyFill="1"/>
    <xf numFmtId="49" fontId="0" fillId="0" borderId="0" xfId="0" applyNumberFormat="1" applyAlignment="1">
      <alignment horizontal="left"/>
    </xf>
    <xf numFmtId="41" fontId="3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87" fontId="0" fillId="0" borderId="0" xfId="0" applyNumberFormat="1" applyAlignment="1">
      <alignment horizontal="center"/>
    </xf>
    <xf numFmtId="16" fontId="0" fillId="0" borderId="0" xfId="0" quotePrefix="1" applyNumberFormat="1"/>
    <xf numFmtId="16" fontId="0" fillId="0" borderId="0" xfId="0" quotePrefix="1" applyNumberFormat="1" applyAlignment="1">
      <alignment horizontal="center"/>
    </xf>
    <xf numFmtId="41" fontId="13" fillId="0" borderId="0" xfId="0" applyNumberFormat="1" applyFont="1"/>
    <xf numFmtId="41" fontId="0" fillId="0" borderId="2" xfId="0" applyNumberFormat="1" applyBorder="1" applyAlignment="1">
      <alignment horizontal="right" vertical="center"/>
    </xf>
    <xf numFmtId="49" fontId="0" fillId="0" borderId="0" xfId="0" quotePrefix="1" applyNumberFormat="1" applyAlignment="1">
      <alignment horizontal="center"/>
    </xf>
    <xf numFmtId="41" fontId="3" fillId="0" borderId="0" xfId="4" applyFont="1" applyFill="1" applyBorder="1" applyAlignment="1">
      <alignment horizontal="right"/>
    </xf>
    <xf numFmtId="41" fontId="3" fillId="0" borderId="2" xfId="4" applyFont="1" applyFill="1" applyBorder="1" applyAlignment="1">
      <alignment horizontal="right"/>
    </xf>
    <xf numFmtId="189" fontId="20" fillId="0" borderId="0" xfId="1" applyNumberFormat="1" applyFont="1" applyFill="1"/>
    <xf numFmtId="41" fontId="20" fillId="0" borderId="0" xfId="6" applyNumberFormat="1" applyFont="1" applyFill="1" applyBorder="1" applyAlignment="1">
      <alignment horizontal="right"/>
    </xf>
    <xf numFmtId="41" fontId="20" fillId="0" borderId="0" xfId="4" applyFont="1" applyFill="1" applyBorder="1" applyAlignment="1">
      <alignment horizontal="right"/>
    </xf>
    <xf numFmtId="41" fontId="20" fillId="0" borderId="0" xfId="4" applyFont="1" applyFill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0" fillId="0" borderId="0" xfId="6" applyNumberFormat="1" applyFont="1" applyFill="1" applyBorder="1" applyAlignment="1">
      <alignment horizontal="right"/>
    </xf>
    <xf numFmtId="41" fontId="0" fillId="0" borderId="2" xfId="4" applyFont="1" applyFill="1" applyBorder="1" applyAlignment="1">
      <alignment horizontal="right"/>
    </xf>
    <xf numFmtId="41" fontId="0" fillId="0" borderId="2" xfId="6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</cellXfs>
  <cellStyles count="2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5" xr:uid="{00000000-0005-0000-0000-000004000000}"/>
    <cellStyle name="Comma 10" xfId="6" xr:uid="{00000000-0005-0000-0000-000005000000}"/>
    <cellStyle name="Comma 10 2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2" xfId="12" xr:uid="{00000000-0005-0000-0000-00000B000000}"/>
    <cellStyle name="Comma 2 2" xfId="13" xr:uid="{00000000-0005-0000-0000-00000C000000}"/>
    <cellStyle name="Comma 3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9" xfId="20" xr:uid="{00000000-0005-0000-0000-000013000000}"/>
    <cellStyle name="Normal" xfId="0" builtinId="0"/>
    <cellStyle name="Normal 2" xfId="21" xr:uid="{00000000-0005-0000-0000-000015000000}"/>
    <cellStyle name="Normal 3" xfId="22" xr:uid="{00000000-0005-0000-0000-000016000000}"/>
    <cellStyle name="Percent 2" xfId="23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piromrak\Documents\1.%20Supreme\YE2024\Q3'24\Roll%20FS\Version%201\TH\SPREME_Draft%20FS_Q3'24_TH.xlsx" TargetMode="External"/><Relationship Id="rId1" Type="http://schemas.openxmlformats.org/officeDocument/2006/relationships/externalLinkPath" Target="file:///C:\Users\kpiromrak\Documents\1.%20Supreme\YE2024\Q3'24\Roll%20FS\Version%201\TH\SPREME_Draft%20FS_Q3'24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4"/>
      <sheetName val="PL 5 "/>
      <sheetName val="PL 6"/>
      <sheetName val="SH 7"/>
      <sheetName val="SH 8"/>
      <sheetName val="CF 9-10"/>
    </sheetNames>
    <sheetDataSet>
      <sheetData sheetId="0">
        <row r="59">
          <cell r="C59">
            <v>362479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showGridLines="0" view="pageBreakPreview" zoomScale="85" zoomScaleNormal="100" zoomScaleSheetLayoutView="85" workbookViewId="0">
      <selection activeCell="B60" sqref="B60"/>
    </sheetView>
  </sheetViews>
  <sheetFormatPr defaultColWidth="9.42578125" defaultRowHeight="20.25" customHeight="1" x14ac:dyDescent="0.25"/>
  <cols>
    <col min="1" max="1" width="45.5703125" style="6" customWidth="1"/>
    <col min="2" max="2" width="10.5703125" style="3" customWidth="1"/>
    <col min="3" max="3" width="16.5703125" style="5" customWidth="1"/>
    <col min="4" max="4" width="1" style="5" customWidth="1"/>
    <col min="5" max="5" width="16.5703125" style="5" customWidth="1"/>
    <col min="6" max="6" width="9.42578125" style="5"/>
    <col min="7" max="7" width="11.42578125" style="5" bestFit="1" customWidth="1"/>
    <col min="8" max="8" width="9.42578125" style="5"/>
    <col min="9" max="9" width="13.5703125" style="5" bestFit="1" customWidth="1"/>
    <col min="10" max="10" width="9.42578125" style="5"/>
    <col min="11" max="11" width="11.42578125" style="5" bestFit="1" customWidth="1"/>
    <col min="12" max="16384" width="9.42578125" style="5"/>
  </cols>
  <sheetData>
    <row r="1" spans="1:11" customFormat="1" ht="20.25" customHeight="1" x14ac:dyDescent="0.3">
      <c r="A1" s="42" t="s">
        <v>110</v>
      </c>
      <c r="B1" s="3"/>
    </row>
    <row r="2" spans="1:11" customFormat="1" ht="20.25" customHeight="1" x14ac:dyDescent="0.25">
      <c r="A2" s="8" t="s">
        <v>42</v>
      </c>
      <c r="B2" s="3"/>
    </row>
    <row r="3" spans="1:11" ht="20.25" customHeight="1" x14ac:dyDescent="0.25">
      <c r="A3" s="4"/>
    </row>
    <row r="4" spans="1:11" customFormat="1" ht="20.25" customHeight="1" x14ac:dyDescent="0.25">
      <c r="A4" s="10"/>
      <c r="B4" s="3"/>
      <c r="C4" s="111" t="s">
        <v>148</v>
      </c>
      <c r="D4" s="107"/>
      <c r="E4" s="108" t="s">
        <v>41</v>
      </c>
    </row>
    <row r="5" spans="1:11" customFormat="1" ht="20.25" customHeight="1" x14ac:dyDescent="0.25">
      <c r="A5" s="38" t="s">
        <v>8</v>
      </c>
      <c r="B5" s="3" t="s">
        <v>21</v>
      </c>
      <c r="C5" s="12">
        <v>2024</v>
      </c>
      <c r="D5" s="12"/>
      <c r="E5" s="12">
        <v>2023</v>
      </c>
    </row>
    <row r="6" spans="1:11" customFormat="1" ht="20.25" customHeight="1" x14ac:dyDescent="0.25">
      <c r="A6" s="38"/>
      <c r="B6" s="3"/>
      <c r="C6" s="12" t="s">
        <v>86</v>
      </c>
      <c r="D6" s="12"/>
      <c r="E6" s="12"/>
    </row>
    <row r="7" spans="1:11" customFormat="1" ht="20.25" customHeight="1" x14ac:dyDescent="0.25">
      <c r="A7" s="2"/>
      <c r="B7" s="3"/>
      <c r="C7" s="122" t="s">
        <v>85</v>
      </c>
      <c r="D7" s="122"/>
      <c r="E7" s="122"/>
    </row>
    <row r="8" spans="1:11" customFormat="1" ht="20.25" customHeight="1" x14ac:dyDescent="0.25">
      <c r="A8" s="14" t="s">
        <v>140</v>
      </c>
      <c r="B8" s="3"/>
      <c r="C8" s="15"/>
      <c r="D8" s="15"/>
      <c r="E8" s="15"/>
    </row>
    <row r="9" spans="1:11" customFormat="1" ht="20.25" customHeight="1" x14ac:dyDescent="0.25">
      <c r="A9" s="10" t="s">
        <v>0</v>
      </c>
      <c r="B9" s="13"/>
      <c r="C9" s="90">
        <v>517885</v>
      </c>
      <c r="D9" s="35"/>
      <c r="E9" s="57">
        <v>110854</v>
      </c>
      <c r="F9" s="15"/>
      <c r="G9" s="15"/>
      <c r="H9" s="15"/>
      <c r="I9" s="15"/>
      <c r="J9" s="15"/>
      <c r="K9" s="15"/>
    </row>
    <row r="10" spans="1:11" customFormat="1" ht="20.25" customHeight="1" x14ac:dyDescent="0.25">
      <c r="A10" s="10" t="s">
        <v>63</v>
      </c>
      <c r="B10" s="13">
        <v>4</v>
      </c>
      <c r="C10" s="90">
        <v>422027</v>
      </c>
      <c r="D10" s="35"/>
      <c r="E10" s="58">
        <v>199793</v>
      </c>
      <c r="F10" s="15"/>
      <c r="G10" s="15"/>
      <c r="H10" s="15"/>
      <c r="I10" s="15"/>
      <c r="J10" s="15"/>
      <c r="K10" s="15"/>
    </row>
    <row r="11" spans="1:11" customFormat="1" ht="20.25" customHeight="1" x14ac:dyDescent="0.25">
      <c r="A11" s="10" t="s">
        <v>117</v>
      </c>
      <c r="B11" s="13">
        <v>9</v>
      </c>
      <c r="C11" s="90">
        <v>465</v>
      </c>
      <c r="D11" s="35"/>
      <c r="E11" s="58">
        <v>14630</v>
      </c>
      <c r="F11" s="15"/>
      <c r="G11" s="15"/>
      <c r="H11" s="15"/>
      <c r="I11" s="15"/>
      <c r="J11" s="15"/>
      <c r="K11" s="15"/>
    </row>
    <row r="12" spans="1:11" customFormat="1" ht="20.25" customHeight="1" x14ac:dyDescent="0.45">
      <c r="A12" s="10" t="s">
        <v>64</v>
      </c>
      <c r="B12" s="13">
        <v>5</v>
      </c>
      <c r="C12" s="114">
        <v>7703</v>
      </c>
      <c r="D12" s="35"/>
      <c r="E12" s="59">
        <v>38390</v>
      </c>
      <c r="F12" s="15"/>
      <c r="G12" s="15"/>
      <c r="H12" s="15"/>
      <c r="I12" s="15"/>
      <c r="J12" s="15"/>
      <c r="K12" s="15"/>
    </row>
    <row r="13" spans="1:11" customFormat="1" ht="20.25" customHeight="1" x14ac:dyDescent="0.45">
      <c r="A13" s="10" t="s">
        <v>113</v>
      </c>
      <c r="B13" s="13">
        <v>9</v>
      </c>
      <c r="C13" s="114">
        <v>3439</v>
      </c>
      <c r="D13" s="35"/>
      <c r="E13" s="84">
        <v>1545</v>
      </c>
      <c r="F13" s="15"/>
      <c r="G13" s="15"/>
      <c r="H13" s="15"/>
      <c r="I13" s="15"/>
      <c r="J13" s="15"/>
      <c r="K13" s="15"/>
    </row>
    <row r="14" spans="1:11" customFormat="1" ht="20.25" customHeight="1" x14ac:dyDescent="0.45">
      <c r="A14" s="10" t="s">
        <v>5</v>
      </c>
      <c r="B14" s="13"/>
      <c r="C14" s="114">
        <v>21712</v>
      </c>
      <c r="D14" s="35"/>
      <c r="E14" s="59">
        <v>11392</v>
      </c>
      <c r="F14" s="15"/>
      <c r="G14" s="15"/>
      <c r="H14" s="15"/>
      <c r="I14" s="15"/>
      <c r="J14" s="15"/>
      <c r="K14" s="15"/>
    </row>
    <row r="15" spans="1:11" customFormat="1" ht="20.25" customHeight="1" x14ac:dyDescent="0.45">
      <c r="A15" s="10" t="s">
        <v>65</v>
      </c>
      <c r="B15" s="13">
        <v>12</v>
      </c>
      <c r="C15" s="114">
        <v>20000</v>
      </c>
      <c r="D15" s="35"/>
      <c r="E15" s="59">
        <v>29400</v>
      </c>
      <c r="F15" s="15"/>
      <c r="G15" s="15"/>
      <c r="H15" s="15"/>
      <c r="I15" s="15"/>
      <c r="J15" s="15"/>
      <c r="K15" s="15"/>
    </row>
    <row r="16" spans="1:11" customFormat="1" ht="20.25" customHeight="1" x14ac:dyDescent="0.45">
      <c r="A16" s="10" t="s">
        <v>1</v>
      </c>
      <c r="B16" s="13"/>
      <c r="C16" s="114">
        <v>4832</v>
      </c>
      <c r="D16" s="35"/>
      <c r="E16" s="57">
        <v>3690</v>
      </c>
      <c r="F16" s="15"/>
      <c r="G16" s="15"/>
      <c r="H16" s="15"/>
      <c r="I16" s="15"/>
      <c r="J16" s="15"/>
      <c r="K16" s="15"/>
    </row>
    <row r="17" spans="1:11" customFormat="1" ht="20.25" customHeight="1" x14ac:dyDescent="0.25">
      <c r="A17" s="4" t="s">
        <v>9</v>
      </c>
      <c r="B17" s="3"/>
      <c r="C17" s="87">
        <f>SUM(C9:C16)</f>
        <v>998063</v>
      </c>
      <c r="D17" s="60"/>
      <c r="E17" s="87">
        <f>SUM(E9:E16)</f>
        <v>409694</v>
      </c>
      <c r="F17" s="15"/>
      <c r="G17" s="15"/>
      <c r="H17" s="15"/>
      <c r="I17" s="15"/>
      <c r="J17" s="15"/>
      <c r="K17" s="15"/>
    </row>
    <row r="18" spans="1:11" customFormat="1" ht="20.25" customHeight="1" x14ac:dyDescent="0.25">
      <c r="A18" s="10"/>
      <c r="B18" s="3"/>
      <c r="C18" s="35"/>
      <c r="D18" s="35"/>
      <c r="E18" s="35"/>
    </row>
    <row r="19" spans="1:11" customFormat="1" ht="20.25" customHeight="1" x14ac:dyDescent="0.25">
      <c r="A19" s="14" t="s">
        <v>10</v>
      </c>
      <c r="B19" s="3"/>
      <c r="C19" s="35"/>
      <c r="D19" s="35"/>
      <c r="E19" s="35"/>
    </row>
    <row r="20" spans="1:11" customFormat="1" ht="20.25" customHeight="1" x14ac:dyDescent="0.25">
      <c r="A20" t="s">
        <v>80</v>
      </c>
      <c r="B20" s="13"/>
      <c r="C20" s="5"/>
      <c r="D20" s="5"/>
      <c r="E20" s="5"/>
      <c r="F20" s="41"/>
      <c r="G20" s="41"/>
      <c r="H20" s="41"/>
      <c r="I20" s="41"/>
      <c r="J20" s="41"/>
    </row>
    <row r="21" spans="1:11" customFormat="1" ht="20.25" customHeight="1" x14ac:dyDescent="0.25">
      <c r="A21" t="s">
        <v>141</v>
      </c>
      <c r="B21" s="13"/>
      <c r="C21" s="35">
        <v>14900</v>
      </c>
      <c r="D21" s="35"/>
      <c r="E21" s="35">
        <v>14900</v>
      </c>
      <c r="F21" s="41"/>
      <c r="G21" s="41"/>
      <c r="H21" s="41"/>
      <c r="I21" s="41"/>
      <c r="J21" s="41"/>
    </row>
    <row r="22" spans="1:11" customFormat="1" ht="20.25" customHeight="1" x14ac:dyDescent="0.25">
      <c r="A22" s="10" t="s">
        <v>66</v>
      </c>
      <c r="B22" s="13">
        <v>5</v>
      </c>
      <c r="C22" s="35">
        <v>4352</v>
      </c>
      <c r="D22" s="35"/>
      <c r="E22" s="35">
        <v>8304</v>
      </c>
      <c r="F22" s="41"/>
      <c r="G22" s="41"/>
      <c r="H22" s="41"/>
      <c r="I22" s="41"/>
      <c r="J22" s="41"/>
    </row>
    <row r="23" spans="1:11" customFormat="1" ht="20.25" customHeight="1" x14ac:dyDescent="0.25">
      <c r="A23" s="10" t="s">
        <v>67</v>
      </c>
      <c r="B23" s="13">
        <v>12</v>
      </c>
      <c r="C23" s="35">
        <v>51000</v>
      </c>
      <c r="D23" s="35">
        <v>82400000</v>
      </c>
      <c r="E23" s="35">
        <v>54000</v>
      </c>
      <c r="F23" s="41"/>
      <c r="G23" s="41"/>
      <c r="H23" s="41"/>
      <c r="I23" s="41"/>
      <c r="J23" s="41"/>
    </row>
    <row r="24" spans="1:11" customFormat="1" ht="20.25" customHeight="1" x14ac:dyDescent="0.25">
      <c r="A24" s="10" t="s">
        <v>114</v>
      </c>
      <c r="B24" s="13">
        <v>9</v>
      </c>
      <c r="C24" s="35">
        <v>10316</v>
      </c>
      <c r="D24" s="35"/>
      <c r="E24" s="35">
        <v>9270</v>
      </c>
      <c r="F24" s="41"/>
      <c r="G24" s="41"/>
      <c r="H24" s="41"/>
      <c r="I24" s="41"/>
      <c r="J24" s="41"/>
    </row>
    <row r="25" spans="1:11" customFormat="1" ht="20.25" customHeight="1" x14ac:dyDescent="0.25">
      <c r="A25" s="10" t="s">
        <v>68</v>
      </c>
      <c r="B25" s="13"/>
      <c r="C25" s="35">
        <v>17752</v>
      </c>
      <c r="D25" s="35"/>
      <c r="E25" s="35">
        <v>17752</v>
      </c>
      <c r="F25" s="41"/>
      <c r="G25" s="41"/>
      <c r="H25" s="41"/>
      <c r="I25" s="41"/>
      <c r="J25" s="41"/>
    </row>
    <row r="26" spans="1:11" customFormat="1" ht="20.25" customHeight="1" x14ac:dyDescent="0.25">
      <c r="A26" s="10" t="s">
        <v>122</v>
      </c>
      <c r="B26" s="13">
        <v>6</v>
      </c>
      <c r="C26" s="35">
        <v>299243</v>
      </c>
      <c r="D26" s="35">
        <v>0</v>
      </c>
      <c r="E26" s="109">
        <v>97798</v>
      </c>
      <c r="F26" s="41"/>
      <c r="G26" s="41"/>
      <c r="H26" s="41"/>
      <c r="I26" s="41"/>
      <c r="J26" s="41"/>
    </row>
    <row r="27" spans="1:11" customFormat="1" ht="20.25" customHeight="1" x14ac:dyDescent="0.25">
      <c r="A27" s="10" t="s">
        <v>57</v>
      </c>
      <c r="B27" s="13"/>
      <c r="C27" s="35">
        <v>42235</v>
      </c>
      <c r="D27" s="35"/>
      <c r="E27" s="35">
        <v>44957</v>
      </c>
      <c r="F27" s="41"/>
      <c r="G27" s="41"/>
      <c r="H27" s="41"/>
      <c r="I27" s="41"/>
      <c r="J27" s="41"/>
    </row>
    <row r="28" spans="1:11" customFormat="1" ht="20.25" customHeight="1" x14ac:dyDescent="0.25">
      <c r="A28" s="10" t="s">
        <v>77</v>
      </c>
      <c r="B28" s="13"/>
      <c r="C28" s="35">
        <v>2900</v>
      </c>
      <c r="D28" s="35"/>
      <c r="E28" s="35">
        <v>956</v>
      </c>
      <c r="F28" s="41"/>
      <c r="G28" s="41"/>
      <c r="H28" s="41"/>
      <c r="I28" s="41"/>
      <c r="J28" s="41"/>
    </row>
    <row r="29" spans="1:11" customFormat="1" ht="20.25" customHeight="1" x14ac:dyDescent="0.25">
      <c r="A29" s="10" t="s">
        <v>43</v>
      </c>
      <c r="B29" s="13"/>
      <c r="C29" s="35">
        <v>12250</v>
      </c>
      <c r="D29" s="35"/>
      <c r="E29" s="35">
        <v>11775</v>
      </c>
      <c r="F29" s="41"/>
      <c r="G29" s="41"/>
      <c r="H29" s="41"/>
      <c r="I29" s="41"/>
      <c r="J29" s="41"/>
    </row>
    <row r="30" spans="1:11" customFormat="1" ht="20.25" customHeight="1" x14ac:dyDescent="0.25">
      <c r="A30" s="10" t="s">
        <v>6</v>
      </c>
      <c r="B30" s="13"/>
      <c r="C30" s="88">
        <v>300</v>
      </c>
      <c r="D30" s="35"/>
      <c r="E30" s="88">
        <v>353</v>
      </c>
      <c r="F30" s="41"/>
      <c r="G30" s="41"/>
      <c r="H30" s="41"/>
      <c r="I30" s="41"/>
      <c r="J30" s="41"/>
    </row>
    <row r="31" spans="1:11" customFormat="1" ht="20.25" customHeight="1" x14ac:dyDescent="0.25">
      <c r="A31" s="4" t="s">
        <v>11</v>
      </c>
      <c r="B31" s="13"/>
      <c r="C31" s="98">
        <f>SUM(C21:C30)</f>
        <v>455248</v>
      </c>
      <c r="D31" s="60"/>
      <c r="E31" s="98">
        <f>SUM(E21:E30)</f>
        <v>260065</v>
      </c>
      <c r="F31" s="41"/>
      <c r="G31" s="41"/>
      <c r="H31" s="41"/>
      <c r="I31" s="41"/>
      <c r="J31" s="41"/>
    </row>
    <row r="32" spans="1:11" customFormat="1" ht="20.25" customHeight="1" x14ac:dyDescent="0.25">
      <c r="A32" s="10"/>
      <c r="B32" s="3"/>
      <c r="C32" s="35"/>
      <c r="D32" s="35"/>
      <c r="E32" s="35"/>
    </row>
    <row r="33" spans="1:11" customFormat="1" ht="20.25" customHeight="1" thickBot="1" x14ac:dyDescent="0.3">
      <c r="A33" s="4" t="s">
        <v>12</v>
      </c>
      <c r="B33" s="3"/>
      <c r="C33" s="96">
        <f>C17+C31</f>
        <v>1453311</v>
      </c>
      <c r="D33" s="60"/>
      <c r="E33" s="96">
        <f>E17+E31</f>
        <v>669759</v>
      </c>
      <c r="F33" s="41"/>
      <c r="G33" s="41"/>
      <c r="H33" s="41"/>
      <c r="I33" s="41"/>
      <c r="J33" s="41"/>
    </row>
    <row r="34" spans="1:11" ht="20.25" customHeight="1" thickTop="1" x14ac:dyDescent="0.3">
      <c r="A34" s="42" t="s">
        <v>110</v>
      </c>
    </row>
    <row r="35" spans="1:11" ht="20.25" customHeight="1" x14ac:dyDescent="0.3">
      <c r="A35" s="8" t="s">
        <v>78</v>
      </c>
    </row>
    <row r="36" spans="1:11" customFormat="1" ht="20.25" customHeight="1" x14ac:dyDescent="0.25">
      <c r="A36" s="4"/>
      <c r="B36" s="3"/>
    </row>
    <row r="37" spans="1:11" customFormat="1" ht="20.25" customHeight="1" x14ac:dyDescent="0.25">
      <c r="A37" s="10"/>
      <c r="B37" s="3"/>
      <c r="C37" s="111" t="s">
        <v>148</v>
      </c>
      <c r="D37" s="107"/>
      <c r="E37" s="108" t="s">
        <v>41</v>
      </c>
    </row>
    <row r="38" spans="1:11" customFormat="1" ht="20.25" customHeight="1" x14ac:dyDescent="0.25">
      <c r="A38" s="38" t="s">
        <v>35</v>
      </c>
      <c r="B38" s="3" t="s">
        <v>21</v>
      </c>
      <c r="C38" s="12">
        <v>2024</v>
      </c>
      <c r="D38" s="12"/>
      <c r="E38" s="12">
        <v>2023</v>
      </c>
    </row>
    <row r="39" spans="1:11" customFormat="1" ht="20.25" customHeight="1" x14ac:dyDescent="0.25">
      <c r="A39" s="38"/>
      <c r="B39" s="3"/>
      <c r="C39" s="12" t="s">
        <v>86</v>
      </c>
      <c r="D39" s="12"/>
      <c r="E39" s="12"/>
    </row>
    <row r="40" spans="1:11" customFormat="1" ht="20.25" customHeight="1" x14ac:dyDescent="0.25">
      <c r="A40" s="38"/>
      <c r="B40" s="3"/>
      <c r="C40" s="122" t="s">
        <v>85</v>
      </c>
      <c r="D40" s="122"/>
      <c r="E40" s="122"/>
    </row>
    <row r="41" spans="1:11" customFormat="1" ht="20.25" customHeight="1" x14ac:dyDescent="0.25">
      <c r="A41" s="14" t="s">
        <v>13</v>
      </c>
      <c r="B41" s="3"/>
      <c r="C41" s="15"/>
      <c r="D41" s="15"/>
      <c r="E41" s="15"/>
    </row>
    <row r="42" spans="1:11" customFormat="1" ht="20.25" customHeight="1" x14ac:dyDescent="0.25">
      <c r="A42" s="10" t="s">
        <v>70</v>
      </c>
      <c r="B42" s="3" t="s">
        <v>157</v>
      </c>
      <c r="C42" s="35">
        <v>467557</v>
      </c>
      <c r="D42" s="35"/>
      <c r="E42" s="35">
        <v>217988</v>
      </c>
      <c r="F42" s="15"/>
      <c r="G42" s="15"/>
      <c r="H42" s="15"/>
      <c r="I42" s="15"/>
      <c r="J42" s="15"/>
      <c r="K42" s="15"/>
    </row>
    <row r="43" spans="1:11" customFormat="1" ht="20.25" customHeight="1" x14ac:dyDescent="0.25">
      <c r="A43" s="10" t="s">
        <v>112</v>
      </c>
      <c r="B43" s="3" t="s">
        <v>102</v>
      </c>
      <c r="C43" s="35">
        <v>3466</v>
      </c>
      <c r="D43" s="35"/>
      <c r="E43" s="35">
        <v>2148</v>
      </c>
      <c r="F43" s="15"/>
      <c r="G43" s="15"/>
      <c r="H43" s="15"/>
      <c r="I43" s="15"/>
      <c r="J43" s="15"/>
      <c r="K43" s="15"/>
    </row>
    <row r="44" spans="1:11" customFormat="1" ht="20.25" customHeight="1" x14ac:dyDescent="0.25">
      <c r="A44" s="10" t="s">
        <v>58</v>
      </c>
      <c r="B44" s="3" t="s">
        <v>161</v>
      </c>
      <c r="C44" s="35">
        <v>6512</v>
      </c>
      <c r="D44" s="35"/>
      <c r="E44" s="35">
        <v>6142</v>
      </c>
      <c r="F44" s="15"/>
      <c r="G44" s="15"/>
      <c r="H44" s="15"/>
      <c r="I44" s="15"/>
      <c r="J44" s="15"/>
      <c r="K44" s="15"/>
    </row>
    <row r="45" spans="1:11" customFormat="1" ht="20.25" customHeight="1" x14ac:dyDescent="0.25">
      <c r="A45" s="83" t="s">
        <v>108</v>
      </c>
      <c r="B45" s="3"/>
      <c r="C45" s="35">
        <v>13823</v>
      </c>
      <c r="D45" s="35"/>
      <c r="E45" s="35">
        <v>15503</v>
      </c>
      <c r="F45" s="15"/>
      <c r="G45" s="15"/>
      <c r="H45" s="15"/>
      <c r="I45" s="15"/>
      <c r="J45" s="15"/>
      <c r="K45" s="15"/>
    </row>
    <row r="46" spans="1:11" customFormat="1" ht="20.25" customHeight="1" x14ac:dyDescent="0.25">
      <c r="A46" s="10" t="s">
        <v>121</v>
      </c>
      <c r="B46" s="3"/>
      <c r="C46" s="35">
        <v>6114</v>
      </c>
      <c r="D46" s="35"/>
      <c r="E46" s="35">
        <v>4163</v>
      </c>
      <c r="F46" s="15"/>
      <c r="G46" s="15"/>
      <c r="H46" s="15"/>
      <c r="I46" s="15"/>
      <c r="J46" s="15"/>
      <c r="K46" s="15"/>
    </row>
    <row r="47" spans="1:11" customFormat="1" ht="20.25" customHeight="1" x14ac:dyDescent="0.25">
      <c r="A47" s="4" t="s">
        <v>14</v>
      </c>
      <c r="B47" s="3"/>
      <c r="C47" s="87">
        <f>SUM(C42:C46)</f>
        <v>497472</v>
      </c>
      <c r="D47" s="60"/>
      <c r="E47" s="87">
        <f>SUM(E42:E46)</f>
        <v>245944</v>
      </c>
    </row>
    <row r="48" spans="1:11" customFormat="1" ht="20.25" customHeight="1" x14ac:dyDescent="0.25">
      <c r="A48" s="4"/>
      <c r="B48" s="3"/>
      <c r="C48" s="60"/>
      <c r="D48" s="60"/>
      <c r="E48" s="60"/>
    </row>
    <row r="49" spans="1:11" customFormat="1" ht="20.25" customHeight="1" x14ac:dyDescent="0.25">
      <c r="A49" s="14" t="s">
        <v>15</v>
      </c>
      <c r="B49" s="3"/>
      <c r="C49" s="35"/>
      <c r="D49" s="35"/>
      <c r="E49" s="35"/>
    </row>
    <row r="50" spans="1:11" customFormat="1" ht="20.25" customHeight="1" x14ac:dyDescent="0.25">
      <c r="A50" t="s">
        <v>115</v>
      </c>
      <c r="B50" s="3" t="s">
        <v>102</v>
      </c>
      <c r="C50" s="35">
        <v>0</v>
      </c>
      <c r="D50" s="35"/>
      <c r="E50" s="35">
        <v>3488</v>
      </c>
      <c r="F50" s="15"/>
      <c r="G50" s="15"/>
      <c r="H50" s="15"/>
      <c r="I50" s="15"/>
      <c r="J50" s="15"/>
      <c r="K50" s="15"/>
    </row>
    <row r="51" spans="1:11" customFormat="1" ht="20.25" customHeight="1" x14ac:dyDescent="0.25">
      <c r="A51" t="s">
        <v>69</v>
      </c>
      <c r="B51" s="3" t="s">
        <v>161</v>
      </c>
      <c r="C51" s="35">
        <v>19065</v>
      </c>
      <c r="D51" s="35"/>
      <c r="E51" s="35">
        <v>22359</v>
      </c>
      <c r="F51" s="15"/>
      <c r="G51" s="15"/>
      <c r="H51" s="15"/>
      <c r="I51" s="15"/>
      <c r="J51" s="15"/>
      <c r="K51" s="15"/>
    </row>
    <row r="52" spans="1:11" customFormat="1" ht="20.25" customHeight="1" x14ac:dyDescent="0.25">
      <c r="A52" t="s">
        <v>50</v>
      </c>
      <c r="B52" s="3"/>
      <c r="C52" s="35">
        <v>20444</v>
      </c>
      <c r="D52" s="35"/>
      <c r="E52" s="35">
        <v>19434</v>
      </c>
      <c r="F52" s="15"/>
      <c r="G52" s="15"/>
      <c r="H52" s="15"/>
      <c r="I52" s="15"/>
      <c r="J52" s="15"/>
      <c r="K52" s="15"/>
    </row>
    <row r="53" spans="1:11" customFormat="1" ht="20.25" customHeight="1" x14ac:dyDescent="0.25">
      <c r="A53" s="4" t="s">
        <v>16</v>
      </c>
      <c r="B53" s="3"/>
      <c r="C53" s="87">
        <f>SUM(C50:C52)</f>
        <v>39509</v>
      </c>
      <c r="D53" s="60"/>
      <c r="E53" s="87">
        <f>SUM(E50:E52)</f>
        <v>45281</v>
      </c>
      <c r="F53" s="15"/>
      <c r="G53" s="15"/>
      <c r="H53" s="15"/>
      <c r="I53" s="15"/>
      <c r="J53" s="15"/>
      <c r="K53" s="15"/>
    </row>
    <row r="54" spans="1:11" customFormat="1" ht="20.25" customHeight="1" x14ac:dyDescent="0.25">
      <c r="A54" s="4" t="s">
        <v>17</v>
      </c>
      <c r="B54" s="3"/>
      <c r="C54" s="98">
        <f>+C47+C53</f>
        <v>536981</v>
      </c>
      <c r="D54" s="60"/>
      <c r="E54" s="98">
        <f>+E47+E53</f>
        <v>291225</v>
      </c>
      <c r="F54" s="15"/>
      <c r="G54" s="15"/>
      <c r="H54" s="15"/>
      <c r="I54" s="15"/>
      <c r="J54" s="15"/>
      <c r="K54" s="15"/>
    </row>
    <row r="55" spans="1:11" customFormat="1" ht="20.25" customHeight="1" x14ac:dyDescent="0.25">
      <c r="A55" s="4"/>
      <c r="B55" s="3"/>
    </row>
    <row r="56" spans="1:11" customFormat="1" ht="20.25" customHeight="1" x14ac:dyDescent="0.25">
      <c r="A56" s="14" t="s">
        <v>51</v>
      </c>
      <c r="B56" s="3"/>
      <c r="C56" s="15"/>
      <c r="D56" s="15"/>
      <c r="E56" s="15"/>
    </row>
    <row r="57" spans="1:11" customFormat="1" ht="20.25" customHeight="1" x14ac:dyDescent="0.25">
      <c r="A57" s="10" t="s">
        <v>2</v>
      </c>
      <c r="B57" s="13">
        <v>8</v>
      </c>
      <c r="C57" s="85"/>
      <c r="D57" s="15"/>
      <c r="E57" s="15"/>
    </row>
    <row r="58" spans="1:11" customFormat="1" ht="20.25" customHeight="1" thickBot="1" x14ac:dyDescent="0.3">
      <c r="A58" s="10" t="s">
        <v>28</v>
      </c>
      <c r="B58" s="3"/>
      <c r="C58" s="99">
        <v>370000</v>
      </c>
      <c r="D58" s="35"/>
      <c r="E58" s="99">
        <v>370000</v>
      </c>
      <c r="F58" s="15"/>
      <c r="G58" s="15"/>
      <c r="H58" s="15"/>
      <c r="I58" s="15"/>
      <c r="J58" s="15"/>
      <c r="K58" s="15"/>
    </row>
    <row r="59" spans="1:11" customFormat="1" ht="20.25" customHeight="1" thickTop="1" x14ac:dyDescent="0.25">
      <c r="A59" s="10" t="s">
        <v>38</v>
      </c>
      <c r="B59" s="3"/>
      <c r="C59" s="35">
        <v>370000</v>
      </c>
      <c r="D59" s="35"/>
      <c r="E59" s="35">
        <v>280000</v>
      </c>
      <c r="F59" s="15"/>
      <c r="G59" s="15"/>
      <c r="H59" s="15"/>
      <c r="I59" s="15"/>
      <c r="J59" s="15"/>
      <c r="K59" s="15"/>
    </row>
    <row r="60" spans="1:11" customFormat="1" ht="20.25" customHeight="1" x14ac:dyDescent="0.25">
      <c r="A60" s="10" t="s">
        <v>135</v>
      </c>
      <c r="B60" s="3" t="s">
        <v>145</v>
      </c>
      <c r="C60" s="35">
        <v>362479</v>
      </c>
      <c r="D60" s="35"/>
      <c r="E60" s="35">
        <v>0</v>
      </c>
      <c r="F60" s="15"/>
      <c r="G60" s="15"/>
      <c r="H60" s="15"/>
      <c r="I60" s="15"/>
      <c r="J60" s="15"/>
      <c r="K60" s="15"/>
    </row>
    <row r="61" spans="1:11" customFormat="1" ht="20.25" customHeight="1" x14ac:dyDescent="0.25">
      <c r="A61" s="10" t="s">
        <v>25</v>
      </c>
      <c r="B61" s="3"/>
      <c r="C61" s="35"/>
      <c r="D61" s="35"/>
      <c r="E61" s="35"/>
    </row>
    <row r="62" spans="1:11" customFormat="1" ht="20.25" customHeight="1" x14ac:dyDescent="0.25">
      <c r="A62" s="10" t="s">
        <v>32</v>
      </c>
      <c r="B62" s="3"/>
      <c r="C62" s="35"/>
      <c r="D62" s="35"/>
      <c r="E62" s="35"/>
    </row>
    <row r="63" spans="1:11" customFormat="1" ht="20.25" customHeight="1" x14ac:dyDescent="0.25">
      <c r="A63" s="10" t="s">
        <v>44</v>
      </c>
      <c r="B63" s="13"/>
      <c r="C63" s="35">
        <v>32000</v>
      </c>
      <c r="D63" s="35"/>
      <c r="E63" s="35">
        <v>32000</v>
      </c>
      <c r="F63" s="15"/>
      <c r="G63" s="15"/>
      <c r="H63" s="15"/>
      <c r="I63" s="15"/>
      <c r="J63" s="15"/>
      <c r="K63" s="15"/>
    </row>
    <row r="64" spans="1:11" customFormat="1" ht="20.25" customHeight="1" x14ac:dyDescent="0.25">
      <c r="A64" s="10" t="s">
        <v>29</v>
      </c>
      <c r="B64" s="3"/>
      <c r="C64" s="35">
        <v>151851</v>
      </c>
      <c r="D64" s="35"/>
      <c r="E64" s="35">
        <v>66534</v>
      </c>
      <c r="F64" s="15"/>
      <c r="G64" s="15"/>
      <c r="H64" s="15"/>
      <c r="I64" s="15"/>
      <c r="J64" s="15"/>
      <c r="K64" s="15"/>
    </row>
    <row r="65" spans="1:11" customFormat="1" ht="20.25" customHeight="1" x14ac:dyDescent="0.25">
      <c r="A65" s="4" t="s">
        <v>52</v>
      </c>
      <c r="B65" s="3"/>
      <c r="C65" s="87">
        <f>SUM(C59:C64)</f>
        <v>916330</v>
      </c>
      <c r="D65" s="60"/>
      <c r="E65" s="87">
        <f>SUM(E59:E64)</f>
        <v>378534</v>
      </c>
      <c r="F65" s="15"/>
      <c r="G65" s="15"/>
      <c r="H65" s="15"/>
      <c r="I65" s="15"/>
      <c r="J65" s="15"/>
      <c r="K65" s="15"/>
    </row>
    <row r="66" spans="1:11" customFormat="1" ht="20.25" customHeight="1" x14ac:dyDescent="0.25">
      <c r="A66" s="4"/>
      <c r="B66" s="3"/>
      <c r="C66" s="35"/>
      <c r="D66" s="35"/>
      <c r="E66" s="35"/>
    </row>
    <row r="67" spans="1:11" customFormat="1" ht="20.25" customHeight="1" thickBot="1" x14ac:dyDescent="0.3">
      <c r="A67" s="4" t="s">
        <v>53</v>
      </c>
      <c r="B67" s="3"/>
      <c r="C67" s="96">
        <f>C54+C65</f>
        <v>1453311</v>
      </c>
      <c r="D67" s="60"/>
      <c r="E67" s="96">
        <f>E54+E65</f>
        <v>669759</v>
      </c>
    </row>
    <row r="68" spans="1:11" customFormat="1" ht="20.25" customHeight="1" thickTop="1" x14ac:dyDescent="0.25">
      <c r="A68" s="4"/>
      <c r="B68" s="3"/>
      <c r="C68" s="71">
        <f>C67-C33</f>
        <v>0</v>
      </c>
      <c r="D68" s="46"/>
      <c r="E68" s="45">
        <f>E33-E67</f>
        <v>0</v>
      </c>
    </row>
  </sheetData>
  <mergeCells count="2">
    <mergeCell ref="C7:E7"/>
    <mergeCell ref="C40:E40"/>
  </mergeCells>
  <phoneticPr fontId="4" type="noConversion"/>
  <pageMargins left="0.7" right="0.4" top="0.48" bottom="0.45" header="0.5" footer="0.5"/>
  <pageSetup paperSize="9" firstPageNumber="2" fitToHeight="2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3" max="6" man="1"/>
  </rowBreaks>
  <ignoredErrors>
    <ignoredError sqref="E6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3DE1-1507-4BDE-831B-C0FAB3E0764C}">
  <dimension ref="A1:I39"/>
  <sheetViews>
    <sheetView showGridLines="0" view="pageBreakPreview" topLeftCell="A19" zoomScale="85" zoomScaleNormal="100" zoomScaleSheetLayoutView="85" workbookViewId="0">
      <selection activeCell="E37" sqref="E37"/>
    </sheetView>
  </sheetViews>
  <sheetFormatPr defaultColWidth="9.42578125" defaultRowHeight="20.25" customHeight="1" x14ac:dyDescent="0.25"/>
  <cols>
    <col min="1" max="1" width="45.5703125" style="10" customWidth="1"/>
    <col min="2" max="2" width="10.5703125" style="3" customWidth="1"/>
    <col min="3" max="3" width="16.5703125" customWidth="1"/>
    <col min="4" max="4" width="1" customWidth="1"/>
    <col min="5" max="5" width="16.5703125" customWidth="1"/>
    <col min="7" max="7" width="12.42578125" bestFit="1" customWidth="1"/>
    <col min="9" max="9" width="12.42578125" bestFit="1" customWidth="1"/>
  </cols>
  <sheetData>
    <row r="1" spans="1:9" ht="20.25" customHeight="1" x14ac:dyDescent="0.3">
      <c r="A1" s="42" t="s">
        <v>110</v>
      </c>
    </row>
    <row r="2" spans="1:9" ht="20.25" customHeight="1" x14ac:dyDescent="0.25">
      <c r="A2" s="8" t="s">
        <v>87</v>
      </c>
    </row>
    <row r="3" spans="1:9" ht="20.25" customHeight="1" x14ac:dyDescent="0.25">
      <c r="A3" s="4"/>
    </row>
    <row r="4" spans="1:9" ht="20.25" customHeight="1" x14ac:dyDescent="0.25">
      <c r="C4" s="123" t="s">
        <v>107</v>
      </c>
      <c r="D4" s="124"/>
      <c r="E4" s="124"/>
    </row>
    <row r="5" spans="1:9" ht="20.25" customHeight="1" x14ac:dyDescent="0.25">
      <c r="A5" s="2"/>
      <c r="C5" s="125" t="s">
        <v>148</v>
      </c>
      <c r="D5" s="126"/>
      <c r="E5" s="126"/>
    </row>
    <row r="6" spans="1:9" ht="20.25" customHeight="1" x14ac:dyDescent="0.25">
      <c r="A6" s="2"/>
      <c r="C6" s="12">
        <v>2024</v>
      </c>
      <c r="D6" s="12"/>
      <c r="E6" s="12">
        <v>2023</v>
      </c>
    </row>
    <row r="7" spans="1:9" ht="20.25" customHeight="1" x14ac:dyDescent="0.25">
      <c r="C7" s="122" t="s">
        <v>85</v>
      </c>
      <c r="D7" s="122"/>
      <c r="E7" s="122"/>
    </row>
    <row r="8" spans="1:9" ht="20.25" customHeight="1" x14ac:dyDescent="0.25">
      <c r="A8" s="14" t="s">
        <v>130</v>
      </c>
      <c r="B8" s="13"/>
      <c r="C8" s="15"/>
      <c r="D8" s="15"/>
      <c r="E8" s="15"/>
    </row>
    <row r="9" spans="1:9" ht="20.25" customHeight="1" x14ac:dyDescent="0.25">
      <c r="A9" s="10" t="s">
        <v>45</v>
      </c>
      <c r="C9" s="35">
        <v>370935</v>
      </c>
      <c r="D9" s="35"/>
      <c r="E9" s="35">
        <v>234280</v>
      </c>
      <c r="G9" s="35"/>
      <c r="I9" s="35"/>
    </row>
    <row r="10" spans="1:9" ht="20.25" customHeight="1" x14ac:dyDescent="0.25">
      <c r="A10" s="10" t="s">
        <v>55</v>
      </c>
      <c r="C10" s="35">
        <v>42500</v>
      </c>
      <c r="D10" s="35"/>
      <c r="E10" s="35">
        <v>33913</v>
      </c>
      <c r="G10" s="35"/>
      <c r="I10" s="35"/>
    </row>
    <row r="11" spans="1:9" ht="20.25" customHeight="1" x14ac:dyDescent="0.25">
      <c r="A11" s="10" t="s">
        <v>22</v>
      </c>
      <c r="C11" s="88">
        <v>5356</v>
      </c>
      <c r="D11" s="35"/>
      <c r="E11" s="88">
        <v>1532</v>
      </c>
    </row>
    <row r="12" spans="1:9" ht="20.25" customHeight="1" x14ac:dyDescent="0.25">
      <c r="A12" s="4" t="s">
        <v>131</v>
      </c>
      <c r="C12" s="87">
        <f>SUM(C9:C11)</f>
        <v>418791</v>
      </c>
      <c r="D12" s="60"/>
      <c r="E12" s="87">
        <f>SUM(E9:E11)</f>
        <v>269725</v>
      </c>
    </row>
    <row r="13" spans="1:9" ht="12.6" customHeight="1" x14ac:dyDescent="0.25">
      <c r="C13" s="35"/>
      <c r="D13" s="35"/>
      <c r="E13" s="35"/>
    </row>
    <row r="14" spans="1:9" ht="20.25" customHeight="1" x14ac:dyDescent="0.25">
      <c r="A14" s="14" t="s">
        <v>18</v>
      </c>
      <c r="B14" s="13"/>
      <c r="C14" s="35"/>
      <c r="D14" s="35"/>
      <c r="E14" s="35"/>
    </row>
    <row r="15" spans="1:9" ht="20.25" customHeight="1" x14ac:dyDescent="0.25">
      <c r="A15" s="10" t="s">
        <v>46</v>
      </c>
      <c r="C15" s="35">
        <v>278599</v>
      </c>
      <c r="D15" s="35"/>
      <c r="E15" s="35">
        <v>200841</v>
      </c>
      <c r="G15" s="35"/>
      <c r="I15" s="35"/>
    </row>
    <row r="16" spans="1:9" ht="20.25" customHeight="1" x14ac:dyDescent="0.25">
      <c r="A16" s="10" t="s">
        <v>60</v>
      </c>
      <c r="C16" s="35">
        <v>25683</v>
      </c>
      <c r="D16" s="35"/>
      <c r="E16" s="35">
        <v>13532</v>
      </c>
    </row>
    <row r="17" spans="1:8" ht="20.25" customHeight="1" x14ac:dyDescent="0.25">
      <c r="A17" s="10" t="s">
        <v>49</v>
      </c>
      <c r="B17" s="13"/>
      <c r="C17" s="35">
        <v>11098</v>
      </c>
      <c r="D17" s="35">
        <v>3.2237749752479262E-2</v>
      </c>
      <c r="E17" s="35">
        <v>11059</v>
      </c>
    </row>
    <row r="18" spans="1:8" ht="20.25" customHeight="1" x14ac:dyDescent="0.25">
      <c r="A18" s="10" t="s">
        <v>36</v>
      </c>
      <c r="C18" s="88">
        <v>16950</v>
      </c>
      <c r="D18" s="35">
        <v>6.2769635292399081E-2</v>
      </c>
      <c r="E18" s="88">
        <v>17112</v>
      </c>
    </row>
    <row r="19" spans="1:8" ht="20.25" customHeight="1" x14ac:dyDescent="0.25">
      <c r="A19" s="4" t="s">
        <v>19</v>
      </c>
      <c r="C19" s="87">
        <f>SUM(C15:C18)</f>
        <v>332330</v>
      </c>
      <c r="D19" s="60"/>
      <c r="E19" s="87">
        <f>SUM(E15:E18)</f>
        <v>242544</v>
      </c>
    </row>
    <row r="20" spans="1:8" ht="12" customHeight="1" x14ac:dyDescent="0.25">
      <c r="A20" s="4"/>
      <c r="C20" s="35"/>
      <c r="D20" s="35"/>
      <c r="E20" s="35"/>
    </row>
    <row r="21" spans="1:8" ht="20.25" customHeight="1" x14ac:dyDescent="0.25">
      <c r="A21" s="4" t="s">
        <v>61</v>
      </c>
      <c r="C21" s="60">
        <f>+C12-C19</f>
        <v>86461</v>
      </c>
      <c r="D21" s="35"/>
      <c r="E21" s="60">
        <f>+E12-E19</f>
        <v>27181</v>
      </c>
    </row>
    <row r="22" spans="1:8" ht="20.25" customHeight="1" x14ac:dyDescent="0.35">
      <c r="A22" s="10" t="s">
        <v>37</v>
      </c>
      <c r="C22" s="88">
        <v>200</v>
      </c>
      <c r="D22" s="61"/>
      <c r="E22" s="88">
        <v>503</v>
      </c>
      <c r="H22" t="s">
        <v>56</v>
      </c>
    </row>
    <row r="23" spans="1:8" ht="20.25" customHeight="1" x14ac:dyDescent="0.35">
      <c r="A23" s="4" t="s">
        <v>48</v>
      </c>
      <c r="C23" s="60">
        <f>C21-C22</f>
        <v>86261</v>
      </c>
      <c r="D23" s="64"/>
      <c r="E23" s="60">
        <f>E21-E22</f>
        <v>26678</v>
      </c>
    </row>
    <row r="24" spans="1:8" ht="20.25" customHeight="1" x14ac:dyDescent="0.25">
      <c r="A24" s="10" t="s">
        <v>73</v>
      </c>
      <c r="B24" s="13"/>
      <c r="C24" s="88">
        <v>17275</v>
      </c>
      <c r="D24" s="35"/>
      <c r="E24" s="88">
        <v>5547</v>
      </c>
    </row>
    <row r="25" spans="1:8" ht="20.25" customHeight="1" thickBot="1" x14ac:dyDescent="0.3">
      <c r="A25" s="4" t="s">
        <v>91</v>
      </c>
      <c r="C25" s="96">
        <f>C23-C24</f>
        <v>68986</v>
      </c>
      <c r="D25" s="60"/>
      <c r="E25" s="96">
        <f>E23-E24</f>
        <v>21131</v>
      </c>
    </row>
    <row r="26" spans="1:8" ht="12.6" customHeight="1" thickTop="1" x14ac:dyDescent="0.25">
      <c r="A26" s="4"/>
      <c r="C26" s="35"/>
      <c r="D26" s="35"/>
      <c r="E26" s="35"/>
    </row>
    <row r="27" spans="1:8" ht="20.25" customHeight="1" thickBot="1" x14ac:dyDescent="0.3">
      <c r="A27" s="16" t="s">
        <v>92</v>
      </c>
      <c r="B27" s="1"/>
      <c r="C27" s="53">
        <f>C25</f>
        <v>68986</v>
      </c>
      <c r="D27" s="62"/>
      <c r="E27" s="53">
        <f>E25</f>
        <v>21131</v>
      </c>
    </row>
    <row r="28" spans="1:8" ht="12.6" customHeight="1" thickTop="1" x14ac:dyDescent="0.25">
      <c r="A28" s="17"/>
      <c r="B28" s="1"/>
      <c r="C28" s="63"/>
      <c r="D28" s="62"/>
      <c r="E28" s="63"/>
    </row>
    <row r="29" spans="1:8" ht="20.25" customHeight="1" x14ac:dyDescent="0.25">
      <c r="A29" s="19" t="s">
        <v>59</v>
      </c>
      <c r="C29" s="60"/>
      <c r="D29" s="60"/>
      <c r="E29" s="60"/>
    </row>
    <row r="30" spans="1:8" ht="20.25" customHeight="1" x14ac:dyDescent="0.25">
      <c r="A30" s="52" t="s">
        <v>62</v>
      </c>
      <c r="B30" s="3" t="s">
        <v>103</v>
      </c>
      <c r="C30" s="66">
        <f>C25</f>
        <v>68986</v>
      </c>
      <c r="D30" s="66"/>
      <c r="E30" s="66">
        <f>E25</f>
        <v>21131</v>
      </c>
    </row>
    <row r="31" spans="1:8" ht="20.25" customHeight="1" thickBot="1" x14ac:dyDescent="0.3">
      <c r="A31" s="19" t="s">
        <v>91</v>
      </c>
      <c r="C31" s="97">
        <f>SUM(C30:C30)</f>
        <v>68986</v>
      </c>
      <c r="D31" s="60"/>
      <c r="E31" s="97">
        <f>SUM(E30:E30)</f>
        <v>21131</v>
      </c>
    </row>
    <row r="32" spans="1:8" ht="12.6" customHeight="1" thickTop="1" x14ac:dyDescent="0.25">
      <c r="A32" s="17"/>
      <c r="B32" s="1"/>
      <c r="C32" s="63"/>
      <c r="D32" s="62"/>
      <c r="E32" s="63"/>
    </row>
    <row r="33" spans="1:5" ht="20.25" customHeight="1" x14ac:dyDescent="0.25">
      <c r="A33" s="19" t="s">
        <v>71</v>
      </c>
      <c r="B33" s="19"/>
      <c r="C33" s="35"/>
      <c r="D33" s="35"/>
      <c r="E33" s="35"/>
    </row>
    <row r="34" spans="1:5" ht="20.25" customHeight="1" x14ac:dyDescent="0.25">
      <c r="A34" s="52" t="s">
        <v>62</v>
      </c>
      <c r="C34" s="88">
        <f>+C27</f>
        <v>68986</v>
      </c>
      <c r="D34" s="47"/>
      <c r="E34" s="88">
        <f>+E27</f>
        <v>21131</v>
      </c>
    </row>
    <row r="35" spans="1:5" ht="20.25" customHeight="1" thickBot="1" x14ac:dyDescent="0.3">
      <c r="A35" s="19" t="s">
        <v>92</v>
      </c>
      <c r="B35" s="48"/>
      <c r="C35" s="96">
        <f>SUM(C34:C34)</f>
        <v>68986</v>
      </c>
      <c r="D35" s="60"/>
      <c r="E35" s="96">
        <f>SUM(E34:E34)</f>
        <v>21131</v>
      </c>
    </row>
    <row r="36" spans="1:5" ht="12.6" customHeight="1" thickTop="1" x14ac:dyDescent="0.25">
      <c r="C36" s="35"/>
      <c r="D36" s="35"/>
      <c r="E36" s="35"/>
    </row>
    <row r="37" spans="1:5" ht="20.25" customHeight="1" thickBot="1" x14ac:dyDescent="0.3">
      <c r="A37" s="30" t="s">
        <v>40</v>
      </c>
      <c r="B37" s="13">
        <v>10</v>
      </c>
      <c r="C37" s="81">
        <v>0.09</v>
      </c>
      <c r="D37" s="82"/>
      <c r="E37" s="81">
        <v>0.04</v>
      </c>
    </row>
    <row r="38" spans="1:5" ht="20.25" customHeight="1" thickTop="1" x14ac:dyDescent="0.25">
      <c r="C38" s="35"/>
      <c r="E38" s="35"/>
    </row>
    <row r="39" spans="1:5" ht="20.25" customHeight="1" x14ac:dyDescent="0.25">
      <c r="C39" s="35">
        <f>C35-C27</f>
        <v>0</v>
      </c>
      <c r="E39" s="35">
        <f>E35-E27</f>
        <v>0</v>
      </c>
    </row>
  </sheetData>
  <mergeCells count="3">
    <mergeCell ref="C4:E4"/>
    <mergeCell ref="C5:E5"/>
    <mergeCell ref="C7:E7"/>
  </mergeCells>
  <pageMargins left="0.7" right="0.4" top="0.48" bottom="0.5" header="0.5" footer="0.5"/>
  <pageSetup paperSize="9" firstPageNumber="4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showGridLines="0" tabSelected="1" view="pageBreakPreview" topLeftCell="A15" zoomScale="85" zoomScaleNormal="100" zoomScaleSheetLayoutView="85" workbookViewId="0">
      <selection activeCell="E37" sqref="E37"/>
    </sheetView>
  </sheetViews>
  <sheetFormatPr defaultColWidth="9.42578125" defaultRowHeight="20.25" customHeight="1" x14ac:dyDescent="0.25"/>
  <cols>
    <col min="1" max="1" width="45.5703125" style="10" customWidth="1"/>
    <col min="2" max="2" width="10.5703125" style="3" customWidth="1"/>
    <col min="3" max="3" width="16.5703125" customWidth="1"/>
    <col min="4" max="4" width="1" customWidth="1"/>
    <col min="5" max="5" width="16.5703125" customWidth="1"/>
    <col min="7" max="7" width="12.42578125" bestFit="1" customWidth="1"/>
    <col min="9" max="9" width="12.42578125" bestFit="1" customWidth="1"/>
  </cols>
  <sheetData>
    <row r="1" spans="1:9" ht="20.25" customHeight="1" x14ac:dyDescent="0.3">
      <c r="A1" s="42" t="s">
        <v>110</v>
      </c>
    </row>
    <row r="2" spans="1:9" ht="20.25" customHeight="1" x14ac:dyDescent="0.25">
      <c r="A2" s="8" t="s">
        <v>87</v>
      </c>
    </row>
    <row r="3" spans="1:9" ht="20.25" customHeight="1" x14ac:dyDescent="0.25">
      <c r="A3" s="4"/>
    </row>
    <row r="4" spans="1:9" ht="20.25" customHeight="1" x14ac:dyDescent="0.25">
      <c r="C4" s="123" t="s">
        <v>149</v>
      </c>
      <c r="D4" s="124"/>
      <c r="E4" s="124"/>
    </row>
    <row r="5" spans="1:9" ht="20.25" customHeight="1" x14ac:dyDescent="0.25">
      <c r="A5" s="2"/>
      <c r="C5" s="125" t="s">
        <v>148</v>
      </c>
      <c r="D5" s="126"/>
      <c r="E5" s="126"/>
    </row>
    <row r="6" spans="1:9" ht="20.25" customHeight="1" x14ac:dyDescent="0.25">
      <c r="A6" s="2"/>
      <c r="B6" s="3" t="s">
        <v>21</v>
      </c>
      <c r="C6" s="12">
        <v>2024</v>
      </c>
      <c r="D6" s="12"/>
      <c r="E6" s="12">
        <v>2023</v>
      </c>
    </row>
    <row r="7" spans="1:9" ht="20.25" customHeight="1" x14ac:dyDescent="0.25">
      <c r="C7" s="122" t="s">
        <v>85</v>
      </c>
      <c r="D7" s="122"/>
      <c r="E7" s="122"/>
    </row>
    <row r="8" spans="1:9" ht="20.25" customHeight="1" x14ac:dyDescent="0.25">
      <c r="A8" s="14" t="s">
        <v>130</v>
      </c>
      <c r="B8" s="13"/>
      <c r="C8" s="15"/>
      <c r="D8" s="15"/>
      <c r="E8" s="15"/>
    </row>
    <row r="9" spans="1:9" ht="20.25" customHeight="1" x14ac:dyDescent="0.25">
      <c r="A9" s="10" t="s">
        <v>45</v>
      </c>
      <c r="B9" s="3" t="s">
        <v>102</v>
      </c>
      <c r="C9" s="35">
        <v>465113</v>
      </c>
      <c r="D9" s="35"/>
      <c r="E9" s="35">
        <v>887610</v>
      </c>
      <c r="G9" s="35"/>
      <c r="I9" s="35"/>
    </row>
    <row r="10" spans="1:9" ht="20.25" customHeight="1" x14ac:dyDescent="0.25">
      <c r="A10" s="10" t="s">
        <v>55</v>
      </c>
      <c r="B10" s="3" t="s">
        <v>102</v>
      </c>
      <c r="C10" s="35">
        <v>225826</v>
      </c>
      <c r="D10" s="35"/>
      <c r="E10" s="35">
        <v>116273</v>
      </c>
      <c r="G10" s="35"/>
      <c r="I10" s="35"/>
    </row>
    <row r="11" spans="1:9" ht="20.25" customHeight="1" x14ac:dyDescent="0.25">
      <c r="A11" s="10" t="s">
        <v>22</v>
      </c>
      <c r="C11" s="88">
        <v>28754</v>
      </c>
      <c r="D11" s="35"/>
      <c r="E11" s="88">
        <v>9680</v>
      </c>
    </row>
    <row r="12" spans="1:9" ht="20.25" customHeight="1" x14ac:dyDescent="0.25">
      <c r="A12" s="4" t="s">
        <v>131</v>
      </c>
      <c r="C12" s="87">
        <f>SUM(C9:C11)</f>
        <v>719693</v>
      </c>
      <c r="D12" s="60"/>
      <c r="E12" s="87">
        <f>SUM(E9:E11)</f>
        <v>1013563</v>
      </c>
    </row>
    <row r="13" spans="1:9" ht="12.6" customHeight="1" x14ac:dyDescent="0.25">
      <c r="C13" s="35"/>
      <c r="D13" s="35"/>
      <c r="E13" s="35"/>
    </row>
    <row r="14" spans="1:9" ht="20.25" customHeight="1" x14ac:dyDescent="0.25">
      <c r="A14" s="14" t="s">
        <v>18</v>
      </c>
      <c r="B14" s="13"/>
      <c r="C14" s="35"/>
      <c r="D14" s="35"/>
      <c r="E14" s="35"/>
    </row>
    <row r="15" spans="1:9" ht="20.25" customHeight="1" x14ac:dyDescent="0.25">
      <c r="A15" s="10" t="s">
        <v>46</v>
      </c>
      <c r="C15" s="35">
        <v>350322</v>
      </c>
      <c r="D15" s="35"/>
      <c r="E15" s="35">
        <v>727582</v>
      </c>
      <c r="G15" s="35"/>
      <c r="I15" s="35"/>
    </row>
    <row r="16" spans="1:9" ht="20.25" customHeight="1" x14ac:dyDescent="0.25">
      <c r="A16" s="10" t="s">
        <v>60</v>
      </c>
      <c r="C16" s="35">
        <v>140438</v>
      </c>
      <c r="D16" s="35"/>
      <c r="E16" s="35">
        <v>44366</v>
      </c>
    </row>
    <row r="17" spans="1:8" ht="20.25" customHeight="1" x14ac:dyDescent="0.25">
      <c r="A17" s="10" t="s">
        <v>49</v>
      </c>
      <c r="B17" s="13"/>
      <c r="C17" s="35">
        <v>30692</v>
      </c>
      <c r="D17" s="35">
        <v>3.2237749752479262E-2</v>
      </c>
      <c r="E17" s="35">
        <v>32266</v>
      </c>
    </row>
    <row r="18" spans="1:8" ht="20.25" customHeight="1" x14ac:dyDescent="0.25">
      <c r="A18" s="10" t="s">
        <v>36</v>
      </c>
      <c r="C18" s="88">
        <v>53473</v>
      </c>
      <c r="D18" s="35">
        <v>6.2769635292399081E-2</v>
      </c>
      <c r="E18" s="88">
        <v>54439</v>
      </c>
    </row>
    <row r="19" spans="1:8" ht="20.25" customHeight="1" x14ac:dyDescent="0.25">
      <c r="A19" s="4" t="s">
        <v>19</v>
      </c>
      <c r="C19" s="87">
        <f>SUM(C15:C18)</f>
        <v>574925</v>
      </c>
      <c r="D19" s="60"/>
      <c r="E19" s="87">
        <f>SUM(E15:E18)</f>
        <v>858653</v>
      </c>
    </row>
    <row r="20" spans="1:8" ht="12" customHeight="1" x14ac:dyDescent="0.25">
      <c r="A20" s="4"/>
      <c r="C20" s="35"/>
      <c r="D20" s="35"/>
      <c r="E20" s="35"/>
    </row>
    <row r="21" spans="1:8" ht="20.25" customHeight="1" x14ac:dyDescent="0.25">
      <c r="A21" s="4" t="s">
        <v>61</v>
      </c>
      <c r="C21" s="60">
        <f>+C12-C19</f>
        <v>144768</v>
      </c>
      <c r="D21" s="35"/>
      <c r="E21" s="60">
        <f>+E12-E19</f>
        <v>154910</v>
      </c>
    </row>
    <row r="22" spans="1:8" ht="20.25" customHeight="1" x14ac:dyDescent="0.35">
      <c r="A22" s="10" t="s">
        <v>37</v>
      </c>
      <c r="C22" s="88">
        <v>604</v>
      </c>
      <c r="D22" s="61"/>
      <c r="E22" s="88">
        <v>980</v>
      </c>
      <c r="H22" t="s">
        <v>56</v>
      </c>
    </row>
    <row r="23" spans="1:8" ht="20.25" customHeight="1" x14ac:dyDescent="0.35">
      <c r="A23" s="4" t="s">
        <v>48</v>
      </c>
      <c r="C23" s="60">
        <f>C21-C22</f>
        <v>144164</v>
      </c>
      <c r="D23" s="64"/>
      <c r="E23" s="60">
        <f>E21-E22</f>
        <v>153930</v>
      </c>
    </row>
    <row r="24" spans="1:8" ht="20.25" customHeight="1" x14ac:dyDescent="0.25">
      <c r="A24" s="10" t="s">
        <v>73</v>
      </c>
      <c r="B24" s="13"/>
      <c r="C24" s="88">
        <v>25807</v>
      </c>
      <c r="D24" s="35"/>
      <c r="E24" s="88">
        <v>31244</v>
      </c>
    </row>
    <row r="25" spans="1:8" ht="20.25" customHeight="1" thickBot="1" x14ac:dyDescent="0.3">
      <c r="A25" s="4" t="s">
        <v>91</v>
      </c>
      <c r="C25" s="96">
        <f>C23-C24</f>
        <v>118357</v>
      </c>
      <c r="D25" s="60"/>
      <c r="E25" s="96">
        <f>E23-E24</f>
        <v>122686</v>
      </c>
    </row>
    <row r="26" spans="1:8" ht="12.6" customHeight="1" thickTop="1" x14ac:dyDescent="0.25">
      <c r="A26" s="4"/>
      <c r="C26" s="35"/>
      <c r="D26" s="35"/>
      <c r="E26" s="35"/>
    </row>
    <row r="27" spans="1:8" ht="20.25" customHeight="1" thickBot="1" x14ac:dyDescent="0.3">
      <c r="A27" s="16" t="s">
        <v>92</v>
      </c>
      <c r="B27" s="1"/>
      <c r="C27" s="53">
        <f>C25</f>
        <v>118357</v>
      </c>
      <c r="D27" s="62"/>
      <c r="E27" s="53">
        <f>E25</f>
        <v>122686</v>
      </c>
    </row>
    <row r="28" spans="1:8" ht="12.6" customHeight="1" thickTop="1" x14ac:dyDescent="0.25">
      <c r="A28" s="17"/>
      <c r="B28" s="1"/>
      <c r="C28" s="63"/>
      <c r="D28" s="62"/>
      <c r="E28" s="63"/>
    </row>
    <row r="29" spans="1:8" ht="20.25" customHeight="1" x14ac:dyDescent="0.25">
      <c r="A29" s="19" t="s">
        <v>59</v>
      </c>
      <c r="C29" s="60"/>
      <c r="D29" s="60"/>
      <c r="E29" s="60"/>
    </row>
    <row r="30" spans="1:8" ht="20.25" customHeight="1" x14ac:dyDescent="0.25">
      <c r="A30" s="52" t="s">
        <v>62</v>
      </c>
      <c r="B30" s="3" t="s">
        <v>103</v>
      </c>
      <c r="C30" s="66">
        <f>C25</f>
        <v>118357</v>
      </c>
      <c r="D30" s="66"/>
      <c r="E30" s="66">
        <f>E25</f>
        <v>122686</v>
      </c>
    </row>
    <row r="31" spans="1:8" ht="20.25" customHeight="1" thickBot="1" x14ac:dyDescent="0.3">
      <c r="A31" s="19" t="s">
        <v>91</v>
      </c>
      <c r="C31" s="97">
        <f>SUM(C30:C30)</f>
        <v>118357</v>
      </c>
      <c r="D31" s="60"/>
      <c r="E31" s="97">
        <f>SUM(E30:E30)</f>
        <v>122686</v>
      </c>
    </row>
    <row r="32" spans="1:8" ht="12.6" customHeight="1" thickTop="1" x14ac:dyDescent="0.25">
      <c r="A32" s="17"/>
      <c r="B32" s="1"/>
      <c r="C32" s="63"/>
      <c r="D32" s="62"/>
      <c r="E32" s="63"/>
    </row>
    <row r="33" spans="1:5" ht="20.25" customHeight="1" x14ac:dyDescent="0.25">
      <c r="A33" s="19" t="s">
        <v>71</v>
      </c>
      <c r="B33" s="19"/>
      <c r="C33" s="35"/>
      <c r="D33" s="35"/>
      <c r="E33" s="35"/>
    </row>
    <row r="34" spans="1:5" ht="20.25" customHeight="1" x14ac:dyDescent="0.25">
      <c r="A34" s="52" t="s">
        <v>62</v>
      </c>
      <c r="C34" s="88">
        <f>+C27</f>
        <v>118357</v>
      </c>
      <c r="D34" s="47"/>
      <c r="E34" s="88">
        <f>+E27</f>
        <v>122686</v>
      </c>
    </row>
    <row r="35" spans="1:5" ht="20.25" customHeight="1" thickBot="1" x14ac:dyDescent="0.3">
      <c r="A35" s="19" t="s">
        <v>92</v>
      </c>
      <c r="B35" s="48"/>
      <c r="C35" s="96">
        <f>SUM(C34:C34)</f>
        <v>118357</v>
      </c>
      <c r="D35" s="60"/>
      <c r="E35" s="96">
        <f>SUM(E34:E34)</f>
        <v>122686</v>
      </c>
    </row>
    <row r="36" spans="1:5" ht="12.6" customHeight="1" thickTop="1" x14ac:dyDescent="0.25">
      <c r="C36" s="35"/>
      <c r="D36" s="35"/>
      <c r="E36" s="35"/>
    </row>
    <row r="37" spans="1:5" ht="20.25" customHeight="1" thickBot="1" x14ac:dyDescent="0.3">
      <c r="A37" s="30" t="s">
        <v>40</v>
      </c>
      <c r="B37" s="13">
        <v>10</v>
      </c>
      <c r="C37" s="81">
        <v>0.18</v>
      </c>
      <c r="D37" s="82"/>
      <c r="E37" s="81">
        <v>0.22</v>
      </c>
    </row>
    <row r="38" spans="1:5" ht="20.25" customHeight="1" thickTop="1" x14ac:dyDescent="0.25">
      <c r="C38" s="35"/>
      <c r="E38" s="35"/>
    </row>
    <row r="39" spans="1:5" ht="20.25" customHeight="1" x14ac:dyDescent="0.25">
      <c r="C39" s="35">
        <f>C35-C27</f>
        <v>0</v>
      </c>
      <c r="E39" s="35">
        <f>E35-E27</f>
        <v>0</v>
      </c>
    </row>
  </sheetData>
  <mergeCells count="3">
    <mergeCell ref="C7:E7"/>
    <mergeCell ref="C4:E4"/>
    <mergeCell ref="C5:E5"/>
  </mergeCells>
  <pageMargins left="0.7" right="0.4" top="0.48" bottom="0.5" header="0.5" footer="0.5"/>
  <pageSetup paperSize="9" firstPageNumber="5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1"/>
  <sheetViews>
    <sheetView showGridLines="0" view="pageBreakPreview" topLeftCell="A13" zoomScale="85" zoomScaleNormal="100" zoomScaleSheetLayoutView="85" workbookViewId="0">
      <selection activeCell="B60" sqref="B60"/>
    </sheetView>
  </sheetViews>
  <sheetFormatPr defaultColWidth="9.42578125" defaultRowHeight="20.25" customHeight="1" x14ac:dyDescent="0.25"/>
  <cols>
    <col min="1" max="1" width="64.5703125" style="76" customWidth="1"/>
    <col min="2" max="2" width="14.5703125" style="1" customWidth="1"/>
    <col min="3" max="3" width="16.5703125" style="75" customWidth="1"/>
    <col min="4" max="4" width="0.85546875" style="75" customWidth="1"/>
    <col min="5" max="5" width="17" style="75" customWidth="1"/>
    <col min="6" max="6" width="1" style="75" customWidth="1"/>
    <col min="7" max="7" width="16.5703125" style="75" customWidth="1"/>
    <col min="8" max="8" width="1" style="75" customWidth="1"/>
    <col min="9" max="9" width="16.5703125" style="75" customWidth="1"/>
    <col min="10" max="10" width="1" style="75" customWidth="1"/>
    <col min="11" max="11" width="16.5703125" style="75" customWidth="1"/>
    <col min="12" max="12" width="15.42578125" style="75" bestFit="1" customWidth="1"/>
    <col min="13" max="14" width="13.5703125" style="75" bestFit="1" customWidth="1"/>
    <col min="15" max="15" width="9.42578125" style="75"/>
    <col min="16" max="16" width="0.5703125" style="75" customWidth="1"/>
    <col min="17" max="16384" width="9.42578125" style="75"/>
  </cols>
  <sheetData>
    <row r="1" spans="1:18" s="72" customFormat="1" ht="20.25" customHeight="1" x14ac:dyDescent="0.3">
      <c r="A1" s="42" t="s">
        <v>110</v>
      </c>
      <c r="B1" s="42"/>
      <c r="C1" s="42"/>
      <c r="D1" s="42"/>
      <c r="E1" s="42"/>
      <c r="F1" s="42"/>
    </row>
    <row r="2" spans="1:18" s="7" customFormat="1" ht="20.25" customHeight="1" x14ac:dyDescent="0.25">
      <c r="A2" s="8" t="s">
        <v>88</v>
      </c>
      <c r="B2" s="31"/>
    </row>
    <row r="3" spans="1:18" customFormat="1" ht="19.350000000000001" customHeight="1" x14ac:dyDescent="0.25">
      <c r="A3" s="2"/>
      <c r="B3" s="54"/>
      <c r="C3" s="11"/>
      <c r="D3" s="11"/>
      <c r="E3" s="11"/>
      <c r="F3" s="11"/>
      <c r="G3" s="124"/>
      <c r="H3" s="124"/>
      <c r="I3" s="124"/>
      <c r="J3" s="11"/>
      <c r="K3" s="11"/>
      <c r="L3" s="11"/>
    </row>
    <row r="4" spans="1:18" customFormat="1" ht="19.350000000000001" customHeight="1" x14ac:dyDescent="0.25">
      <c r="A4" s="2"/>
      <c r="B4" s="54"/>
      <c r="C4" s="11"/>
      <c r="D4" s="11"/>
      <c r="E4" s="11"/>
      <c r="F4" s="11"/>
      <c r="G4" s="127" t="s">
        <v>25</v>
      </c>
      <c r="H4" s="127"/>
      <c r="I4" s="127"/>
      <c r="J4" s="11"/>
      <c r="K4" s="11"/>
      <c r="L4" s="11"/>
    </row>
    <row r="5" spans="1:18" customFormat="1" ht="19.350000000000001" customHeight="1" x14ac:dyDescent="0.25">
      <c r="A5" s="20"/>
      <c r="B5" s="3"/>
      <c r="C5" s="12" t="s">
        <v>39</v>
      </c>
      <c r="D5" s="12"/>
      <c r="E5" s="75"/>
      <c r="F5" s="12"/>
      <c r="G5" s="12"/>
      <c r="J5" s="12"/>
      <c r="K5" s="12"/>
    </row>
    <row r="6" spans="1:18" customFormat="1" ht="19.350000000000001" customHeight="1" x14ac:dyDescent="0.25">
      <c r="A6" s="20"/>
      <c r="B6" s="3"/>
      <c r="C6" s="12" t="s">
        <v>23</v>
      </c>
      <c r="D6" s="12"/>
      <c r="E6" s="12" t="s">
        <v>134</v>
      </c>
      <c r="F6" s="12"/>
      <c r="G6" s="12" t="s">
        <v>33</v>
      </c>
      <c r="H6" s="12"/>
      <c r="I6" s="12"/>
      <c r="J6" s="12"/>
      <c r="K6" s="12" t="s">
        <v>7</v>
      </c>
    </row>
    <row r="7" spans="1:18" customFormat="1" ht="19.350000000000001" customHeight="1" x14ac:dyDescent="0.25">
      <c r="A7" s="20"/>
      <c r="B7" s="3" t="s">
        <v>21</v>
      </c>
      <c r="C7" s="12" t="s">
        <v>24</v>
      </c>
      <c r="D7" s="12"/>
      <c r="E7" s="12" t="s">
        <v>139</v>
      </c>
      <c r="F7" s="12"/>
      <c r="G7" s="12" t="s">
        <v>34</v>
      </c>
      <c r="I7" s="12" t="s">
        <v>4</v>
      </c>
      <c r="J7" s="12"/>
      <c r="K7" s="12" t="s">
        <v>30</v>
      </c>
    </row>
    <row r="8" spans="1:18" customFormat="1" ht="19.350000000000001" customHeight="1" x14ac:dyDescent="0.25">
      <c r="A8" s="20"/>
      <c r="C8" s="122" t="s">
        <v>85</v>
      </c>
      <c r="D8" s="122"/>
      <c r="E8" s="122"/>
      <c r="F8" s="122"/>
      <c r="G8" s="122"/>
      <c r="H8" s="122"/>
      <c r="I8" s="122"/>
      <c r="J8" s="122"/>
      <c r="K8" s="122"/>
    </row>
    <row r="9" spans="1:18" customFormat="1" ht="19.350000000000001" customHeight="1" x14ac:dyDescent="0.25">
      <c r="A9" s="4" t="s">
        <v>150</v>
      </c>
      <c r="B9" s="3"/>
      <c r="C9" s="13"/>
      <c r="D9" s="13"/>
      <c r="E9" s="13"/>
      <c r="F9" s="13"/>
      <c r="G9" s="13"/>
      <c r="H9" s="13"/>
      <c r="I9" s="13"/>
      <c r="J9" s="13"/>
      <c r="K9" s="13"/>
    </row>
    <row r="10" spans="1:18" customFormat="1" ht="19.350000000000001" customHeight="1" x14ac:dyDescent="0.25">
      <c r="A10" s="2" t="s">
        <v>120</v>
      </c>
      <c r="B10" s="3"/>
      <c r="C10" s="36">
        <v>280000</v>
      </c>
      <c r="D10" s="36"/>
      <c r="E10" s="36">
        <v>0</v>
      </c>
      <c r="F10" s="22"/>
      <c r="G10" s="36">
        <v>32000</v>
      </c>
      <c r="H10" s="22"/>
      <c r="I10" s="36">
        <v>66534</v>
      </c>
      <c r="J10" s="22"/>
      <c r="K10" s="36">
        <f>SUM(C10:J10)</f>
        <v>378534</v>
      </c>
      <c r="M10" s="73"/>
    </row>
    <row r="11" spans="1:18" customFormat="1" ht="19.350000000000001" customHeight="1" x14ac:dyDescent="0.25">
      <c r="A11" s="2"/>
      <c r="B11" s="3"/>
      <c r="C11" s="36"/>
      <c r="D11" s="36"/>
      <c r="E11" s="36"/>
      <c r="F11" s="22"/>
      <c r="G11" s="36"/>
      <c r="H11" s="22"/>
      <c r="I11" s="36"/>
      <c r="J11" s="22"/>
      <c r="K11" s="36"/>
      <c r="M11" s="73"/>
    </row>
    <row r="12" spans="1:18" customFormat="1" ht="19.350000000000001" customHeight="1" x14ac:dyDescent="0.25">
      <c r="A12" s="17" t="s">
        <v>81</v>
      </c>
      <c r="B12" s="3"/>
      <c r="C12" s="25"/>
      <c r="D12" s="25"/>
      <c r="E12" s="25"/>
      <c r="F12" s="34"/>
      <c r="G12" s="25"/>
      <c r="H12" s="34"/>
      <c r="I12" s="25"/>
      <c r="J12" s="43"/>
      <c r="K12" s="25"/>
      <c r="L12" s="29"/>
      <c r="M12" s="25"/>
      <c r="N12" s="29"/>
      <c r="O12" s="25"/>
      <c r="P12" s="73"/>
      <c r="Q12" s="73"/>
      <c r="R12" s="73"/>
    </row>
    <row r="13" spans="1:18" customFormat="1" ht="19.350000000000001" customHeight="1" x14ac:dyDescent="0.25">
      <c r="A13" s="39" t="s">
        <v>142</v>
      </c>
      <c r="B13" s="3"/>
      <c r="C13" s="25"/>
      <c r="D13" s="25"/>
      <c r="E13" s="25"/>
      <c r="F13" s="34"/>
      <c r="G13" s="25"/>
      <c r="H13" s="34"/>
      <c r="I13" s="25"/>
      <c r="J13" s="43"/>
      <c r="K13" s="50"/>
      <c r="L13" s="29"/>
      <c r="M13" s="25"/>
      <c r="N13" s="29"/>
      <c r="O13" s="25"/>
      <c r="P13" s="73"/>
      <c r="Q13" s="73"/>
      <c r="R13" s="73"/>
    </row>
    <row r="14" spans="1:18" s="91" customFormat="1" ht="19.350000000000001" customHeight="1" x14ac:dyDescent="0.45">
      <c r="A14" s="18" t="s">
        <v>82</v>
      </c>
      <c r="B14" s="3" t="s">
        <v>145</v>
      </c>
      <c r="C14" s="115">
        <v>90000</v>
      </c>
      <c r="D14" s="116"/>
      <c r="E14" s="116">
        <f>'[1]BS 3-4'!$C$59</f>
        <v>362479</v>
      </c>
      <c r="F14" s="116"/>
      <c r="G14" s="115">
        <v>0</v>
      </c>
      <c r="H14" s="117"/>
      <c r="I14" s="115">
        <v>0</v>
      </c>
      <c r="J14" s="51"/>
      <c r="K14" s="50">
        <f>SUM(C14:J14)</f>
        <v>452479</v>
      </c>
      <c r="L14" s="95"/>
      <c r="M14" s="94"/>
      <c r="N14" s="95"/>
      <c r="O14" s="94"/>
      <c r="P14" s="101"/>
      <c r="Q14" s="101"/>
      <c r="R14" s="101"/>
    </row>
    <row r="15" spans="1:18" customFormat="1" ht="19.350000000000001" customHeight="1" x14ac:dyDescent="0.25">
      <c r="A15" s="18" t="s">
        <v>106</v>
      </c>
      <c r="B15" s="3" t="s">
        <v>125</v>
      </c>
      <c r="C15" s="120">
        <v>0</v>
      </c>
      <c r="D15" s="118"/>
      <c r="E15" s="120">
        <v>0</v>
      </c>
      <c r="F15" s="118"/>
      <c r="G15" s="120">
        <v>0</v>
      </c>
      <c r="H15" s="118"/>
      <c r="I15" s="121">
        <v>-33040</v>
      </c>
      <c r="J15" s="51"/>
      <c r="K15" s="65">
        <f>SUM(C15:J15)</f>
        <v>-33040</v>
      </c>
      <c r="L15" s="51"/>
      <c r="M15" s="50"/>
      <c r="N15" s="51"/>
      <c r="O15" s="50"/>
      <c r="P15" s="73"/>
      <c r="Q15" s="73"/>
      <c r="R15" s="73"/>
    </row>
    <row r="16" spans="1:18" customFormat="1" ht="19.350000000000001" hidden="1" customHeight="1" x14ac:dyDescent="0.25">
      <c r="A16" s="100"/>
      <c r="B16" s="3"/>
      <c r="C16" s="65"/>
      <c r="D16" s="50"/>
      <c r="E16" s="65"/>
      <c r="F16" s="51"/>
      <c r="G16" s="65"/>
      <c r="H16" s="51"/>
      <c r="I16" s="65"/>
      <c r="J16" s="51"/>
      <c r="K16" s="65"/>
      <c r="L16" s="51"/>
      <c r="M16" s="50"/>
      <c r="N16" s="51"/>
      <c r="O16" s="50"/>
      <c r="P16" s="73"/>
      <c r="Q16" s="73"/>
      <c r="R16" s="73"/>
    </row>
    <row r="17" spans="1:18" customFormat="1" ht="19.350000000000001" hidden="1" customHeight="1" x14ac:dyDescent="0.25">
      <c r="A17" s="18" t="s">
        <v>82</v>
      </c>
      <c r="B17" s="3" t="s">
        <v>102</v>
      </c>
      <c r="C17" s="65">
        <v>0</v>
      </c>
      <c r="D17" s="50"/>
      <c r="E17" s="65">
        <v>0</v>
      </c>
      <c r="F17" s="51"/>
      <c r="G17" s="65">
        <v>0</v>
      </c>
      <c r="H17" s="51"/>
      <c r="I17" s="65">
        <v>0</v>
      </c>
      <c r="J17" s="51"/>
      <c r="K17" s="65">
        <f>SUM(C17:J17)</f>
        <v>0</v>
      </c>
      <c r="L17" s="51"/>
      <c r="M17" s="50"/>
      <c r="N17" s="51"/>
      <c r="O17" s="50"/>
      <c r="P17" s="73"/>
      <c r="Q17" s="73"/>
      <c r="R17" s="73"/>
    </row>
    <row r="18" spans="1:18" customFormat="1" ht="19.350000000000001" hidden="1" customHeight="1" x14ac:dyDescent="0.25">
      <c r="A18" s="18" t="s">
        <v>119</v>
      </c>
      <c r="B18" s="3"/>
      <c r="C18" s="65">
        <v>0</v>
      </c>
      <c r="D18" s="50"/>
      <c r="E18" s="65">
        <v>0</v>
      </c>
      <c r="F18" s="51"/>
      <c r="G18" s="65">
        <v>0</v>
      </c>
      <c r="H18" s="51"/>
      <c r="I18" s="65">
        <v>0</v>
      </c>
      <c r="J18" s="51"/>
      <c r="K18" s="65">
        <f>SUM(C18:J18)</f>
        <v>0</v>
      </c>
      <c r="L18" s="51"/>
      <c r="M18" s="50"/>
      <c r="N18" s="51"/>
      <c r="O18" s="50"/>
      <c r="P18" s="73"/>
      <c r="Q18" s="73"/>
      <c r="R18" s="73"/>
    </row>
    <row r="19" spans="1:18" customFormat="1" ht="19.350000000000001" customHeight="1" x14ac:dyDescent="0.25">
      <c r="A19" s="39" t="s">
        <v>143</v>
      </c>
      <c r="B19" s="3"/>
      <c r="C19" s="26">
        <f>SUM(C14:C15)</f>
        <v>90000</v>
      </c>
      <c r="D19" s="36"/>
      <c r="E19" s="26">
        <f>SUM(E14:E15)</f>
        <v>362479</v>
      </c>
      <c r="F19" s="22"/>
      <c r="G19" s="26">
        <f>SUM(G14:G15)</f>
        <v>0</v>
      </c>
      <c r="H19" s="22"/>
      <c r="I19" s="26">
        <f>SUM(I14:I15)</f>
        <v>-33040</v>
      </c>
      <c r="J19" s="22"/>
      <c r="K19" s="26">
        <f>SUM(C19:J19)</f>
        <v>419439</v>
      </c>
      <c r="L19" s="51"/>
      <c r="M19" s="50"/>
      <c r="N19" s="51"/>
      <c r="O19" s="50"/>
      <c r="P19" s="73"/>
      <c r="Q19" s="73"/>
      <c r="R19" s="73"/>
    </row>
    <row r="20" spans="1:18" s="16" customFormat="1" ht="19.350000000000001" customHeight="1" x14ac:dyDescent="0.25">
      <c r="A20" s="17" t="s">
        <v>105</v>
      </c>
      <c r="B20" s="48"/>
      <c r="C20" s="26">
        <f>C19</f>
        <v>90000</v>
      </c>
      <c r="D20" s="36"/>
      <c r="E20" s="26">
        <f>E19</f>
        <v>362479</v>
      </c>
      <c r="F20" s="22"/>
      <c r="G20" s="26">
        <f>G19</f>
        <v>0</v>
      </c>
      <c r="H20" s="22"/>
      <c r="I20" s="26">
        <f>I19</f>
        <v>-33040</v>
      </c>
      <c r="J20" s="22"/>
      <c r="K20" s="26">
        <f>SUM(C20:J20)</f>
        <v>419439</v>
      </c>
      <c r="L20" s="22"/>
      <c r="M20" s="36"/>
      <c r="N20" s="22"/>
      <c r="O20" s="36"/>
      <c r="P20" s="74"/>
      <c r="Q20" s="74"/>
      <c r="R20" s="74"/>
    </row>
    <row r="21" spans="1:18" customFormat="1" ht="19.350000000000001" customHeight="1" x14ac:dyDescent="0.25">
      <c r="A21" s="39"/>
      <c r="B21" s="3"/>
      <c r="C21" s="36"/>
      <c r="D21" s="36"/>
      <c r="E21" s="36"/>
      <c r="F21" s="21"/>
      <c r="G21" s="36"/>
      <c r="H21" s="21"/>
      <c r="I21" s="25"/>
      <c r="J21" s="22"/>
      <c r="K21" s="25"/>
      <c r="L21" s="22"/>
      <c r="M21" s="25"/>
      <c r="N21" s="22"/>
      <c r="O21" s="25"/>
      <c r="P21" s="73"/>
      <c r="Q21" s="73"/>
      <c r="R21" s="73"/>
    </row>
    <row r="22" spans="1:18" s="16" customFormat="1" ht="19.350000000000001" customHeight="1" x14ac:dyDescent="0.25">
      <c r="A22" s="4" t="s">
        <v>93</v>
      </c>
      <c r="B22" s="48"/>
      <c r="C22" s="28"/>
      <c r="D22" s="28"/>
      <c r="E22" s="28"/>
      <c r="F22" s="28"/>
      <c r="G22" s="28"/>
      <c r="H22" s="28"/>
      <c r="I22" s="28"/>
      <c r="J22" s="28"/>
      <c r="K22" s="28"/>
      <c r="L22" s="74"/>
      <c r="M22" s="74"/>
      <c r="N22" s="74"/>
    </row>
    <row r="23" spans="1:18" customFormat="1" ht="19.350000000000001" customHeight="1" x14ac:dyDescent="0.25">
      <c r="A23" s="18" t="s">
        <v>98</v>
      </c>
      <c r="B23" s="1"/>
      <c r="C23" s="118">
        <v>0</v>
      </c>
      <c r="D23" s="119"/>
      <c r="E23" s="118">
        <v>0</v>
      </c>
      <c r="F23" s="119"/>
      <c r="G23" s="118">
        <v>0</v>
      </c>
      <c r="H23" s="27"/>
      <c r="I23" s="50">
        <f>'PL 6'!C31</f>
        <v>118357</v>
      </c>
      <c r="J23" s="27"/>
      <c r="K23" s="50">
        <f>SUM(C23:J23)</f>
        <v>118357</v>
      </c>
      <c r="L23" s="74"/>
      <c r="M23" s="73"/>
      <c r="N23" s="73"/>
    </row>
    <row r="24" spans="1:18" customFormat="1" ht="19.350000000000001" customHeight="1" x14ac:dyDescent="0.25">
      <c r="A24" s="18" t="s">
        <v>99</v>
      </c>
      <c r="B24" s="3"/>
      <c r="C24" s="120">
        <v>0</v>
      </c>
      <c r="D24" s="119"/>
      <c r="E24" s="120">
        <v>0</v>
      </c>
      <c r="F24" s="119"/>
      <c r="G24" s="120">
        <v>0</v>
      </c>
      <c r="H24" s="34"/>
      <c r="I24" s="65">
        <v>0</v>
      </c>
      <c r="J24" s="43"/>
      <c r="K24" s="65">
        <f>SUM(C24:I24)</f>
        <v>0</v>
      </c>
      <c r="L24" s="74"/>
      <c r="M24" s="73"/>
      <c r="N24" s="73"/>
    </row>
    <row r="25" spans="1:18" customFormat="1" ht="19.350000000000001" customHeight="1" x14ac:dyDescent="0.25">
      <c r="A25" s="4" t="s">
        <v>92</v>
      </c>
      <c r="B25" s="1"/>
      <c r="C25" s="26">
        <f>SUM(C23:C24)</f>
        <v>0</v>
      </c>
      <c r="D25" s="36"/>
      <c r="E25" s="26">
        <f>SUM(E23:E24)</f>
        <v>0</v>
      </c>
      <c r="F25" s="55"/>
      <c r="G25" s="26">
        <f>SUM(G23:G24)</f>
        <v>0</v>
      </c>
      <c r="H25" s="55"/>
      <c r="I25" s="26">
        <f>SUM(I23:I24)</f>
        <v>118357</v>
      </c>
      <c r="J25" s="56"/>
      <c r="K25" s="26">
        <f t="shared" ref="K25" si="0">SUM(C25:J25)</f>
        <v>118357</v>
      </c>
      <c r="L25" s="74"/>
      <c r="M25" s="73"/>
      <c r="N25" s="73"/>
    </row>
    <row r="26" spans="1:18" customFormat="1" ht="19.350000000000001" customHeight="1" x14ac:dyDescent="0.25">
      <c r="A26" s="4"/>
      <c r="B26" s="1"/>
      <c r="C26" s="36"/>
      <c r="D26" s="36"/>
      <c r="E26" s="36"/>
      <c r="F26" s="55"/>
      <c r="G26" s="36"/>
      <c r="H26" s="55"/>
      <c r="I26" s="36"/>
      <c r="J26" s="56"/>
      <c r="K26" s="36"/>
      <c r="L26" s="74"/>
      <c r="M26" s="73"/>
      <c r="N26" s="73"/>
    </row>
    <row r="27" spans="1:18" customFormat="1" ht="19.350000000000001" customHeight="1" thickBot="1" x14ac:dyDescent="0.3">
      <c r="A27" s="4" t="s">
        <v>151</v>
      </c>
      <c r="B27" s="1"/>
      <c r="C27" s="67">
        <f>SUM(C10,C20,C25)</f>
        <v>370000</v>
      </c>
      <c r="D27" s="32"/>
      <c r="E27" s="67">
        <f>SUM(E10,E20,E25)</f>
        <v>362479</v>
      </c>
      <c r="F27" s="32"/>
      <c r="G27" s="67">
        <f>SUM(G10,G20,G25)</f>
        <v>32000</v>
      </c>
      <c r="H27" s="32"/>
      <c r="I27" s="67">
        <f>SUM(I10,I20,I25)</f>
        <v>151851</v>
      </c>
      <c r="J27" s="32"/>
      <c r="K27" s="67">
        <f>SUM(C27:J27)</f>
        <v>916330</v>
      </c>
      <c r="L27" s="74"/>
      <c r="M27" s="73"/>
      <c r="N27" s="35"/>
    </row>
    <row r="28" spans="1:18" ht="19.350000000000001" customHeight="1" thickTop="1" x14ac:dyDescent="0.25">
      <c r="A28" s="20"/>
      <c r="B28" s="3"/>
      <c r="C28" s="70"/>
      <c r="D28" s="70"/>
      <c r="E28" s="70"/>
      <c r="F28" s="13"/>
      <c r="G28" s="70"/>
      <c r="H28" s="13"/>
      <c r="I28" s="70"/>
      <c r="J28" s="13"/>
      <c r="K28" s="70"/>
    </row>
    <row r="29" spans="1:18" ht="21" customHeight="1" x14ac:dyDescent="0.25">
      <c r="A29" s="20"/>
      <c r="B29" s="3"/>
      <c r="C29" s="70">
        <f>C27-'BS 3-4'!C59</f>
        <v>0</v>
      </c>
      <c r="D29" s="70"/>
      <c r="E29" s="70"/>
      <c r="F29" s="13"/>
      <c r="G29" s="70">
        <f>G27-'BS 3-4'!C63</f>
        <v>0</v>
      </c>
      <c r="H29" s="13"/>
      <c r="I29" s="70">
        <f>I27-'BS 3-4'!C64</f>
        <v>0</v>
      </c>
      <c r="J29" s="13"/>
      <c r="K29" s="70">
        <f>K27-'BS 3-4'!C65</f>
        <v>0</v>
      </c>
    </row>
    <row r="43" spans="8:8" ht="20.25" customHeight="1" x14ac:dyDescent="0.25">
      <c r="H43" s="75">
        <v>-1626754</v>
      </c>
    </row>
    <row r="50" spans="6:8" ht="20.25" customHeight="1" x14ac:dyDescent="0.25">
      <c r="F50" s="75">
        <v>24971778</v>
      </c>
      <c r="H50" s="75">
        <v>24423047</v>
      </c>
    </row>
    <row r="53" spans="6:8" ht="20.25" customHeight="1" x14ac:dyDescent="0.25">
      <c r="F53" s="75">
        <v>73650</v>
      </c>
      <c r="H53" s="75">
        <v>73650</v>
      </c>
    </row>
    <row r="61" spans="6:8" ht="20.25" customHeight="1" x14ac:dyDescent="0.25">
      <c r="G61" s="75" t="s">
        <v>47</v>
      </c>
    </row>
  </sheetData>
  <mergeCells count="3">
    <mergeCell ref="G3:I3"/>
    <mergeCell ref="G4:I4"/>
    <mergeCell ref="C8:K8"/>
  </mergeCells>
  <pageMargins left="0.7" right="0.4" top="0.48" bottom="0.5" header="0.5" footer="0.5"/>
  <pageSetup paperSize="9" scale="83" firstPageNumber="6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1"/>
  <sheetViews>
    <sheetView showGridLines="0" view="pageBreakPreview" topLeftCell="A13" zoomScale="85" zoomScaleNormal="100" zoomScaleSheetLayoutView="85" workbookViewId="0">
      <selection activeCell="B60" sqref="B60"/>
    </sheetView>
  </sheetViews>
  <sheetFormatPr defaultColWidth="9.42578125" defaultRowHeight="20.25" customHeight="1" x14ac:dyDescent="0.25"/>
  <cols>
    <col min="1" max="1" width="64.5703125" style="76" customWidth="1"/>
    <col min="2" max="2" width="14.5703125" style="1" customWidth="1"/>
    <col min="3" max="3" width="16.5703125" style="75" customWidth="1"/>
    <col min="4" max="4" width="1" style="75" customWidth="1"/>
    <col min="5" max="5" width="16.5703125" style="75" customWidth="1"/>
    <col min="6" max="6" width="1" style="75" customWidth="1"/>
    <col min="7" max="7" width="16.5703125" style="75" customWidth="1"/>
    <col min="8" max="8" width="1" style="75" customWidth="1"/>
    <col min="9" max="9" width="16.5703125" style="75" customWidth="1"/>
    <col min="10" max="10" width="15.42578125" style="75" bestFit="1" customWidth="1"/>
    <col min="11" max="12" width="13.5703125" style="75" bestFit="1" customWidth="1"/>
    <col min="13" max="13" width="9.42578125" style="75"/>
    <col min="14" max="14" width="0.5703125" style="75" customWidth="1"/>
    <col min="15" max="16384" width="9.42578125" style="75"/>
  </cols>
  <sheetData>
    <row r="1" spans="1:16" s="72" customFormat="1" ht="20.25" customHeight="1" x14ac:dyDescent="0.3">
      <c r="A1" s="42" t="s">
        <v>110</v>
      </c>
      <c r="B1" s="42"/>
      <c r="C1" s="42"/>
      <c r="D1" s="42"/>
    </row>
    <row r="2" spans="1:16" s="7" customFormat="1" ht="20.25" customHeight="1" x14ac:dyDescent="0.3">
      <c r="A2" s="8" t="s">
        <v>89</v>
      </c>
      <c r="B2" s="31"/>
    </row>
    <row r="3" spans="1:16" customFormat="1" ht="19.350000000000001" customHeight="1" x14ac:dyDescent="0.25">
      <c r="A3" s="2"/>
      <c r="B3" s="54"/>
      <c r="C3" s="11"/>
      <c r="D3" s="11"/>
      <c r="E3" s="124"/>
      <c r="F3" s="124"/>
      <c r="G3" s="124"/>
      <c r="H3" s="11"/>
      <c r="I3" s="11"/>
      <c r="J3" s="11"/>
    </row>
    <row r="4" spans="1:16" customFormat="1" ht="19.350000000000001" customHeight="1" x14ac:dyDescent="0.25">
      <c r="A4" s="2"/>
      <c r="B4" s="54"/>
      <c r="C4" s="11"/>
      <c r="D4" s="11"/>
      <c r="E4" s="127" t="s">
        <v>25</v>
      </c>
      <c r="F4" s="127"/>
      <c r="G4" s="127"/>
      <c r="H4" s="11"/>
      <c r="I4" s="11"/>
      <c r="J4" s="11"/>
    </row>
    <row r="5" spans="1:16" customFormat="1" ht="19.350000000000001" customHeight="1" x14ac:dyDescent="0.25">
      <c r="A5" s="20"/>
      <c r="B5" s="3"/>
      <c r="C5" s="12" t="s">
        <v>39</v>
      </c>
      <c r="D5" s="12"/>
      <c r="E5" s="12"/>
      <c r="H5" s="12"/>
      <c r="I5" s="12"/>
    </row>
    <row r="6" spans="1:16" customFormat="1" ht="19.350000000000001" customHeight="1" x14ac:dyDescent="0.25">
      <c r="A6" s="20"/>
      <c r="B6" s="3"/>
      <c r="C6" s="12" t="s">
        <v>23</v>
      </c>
      <c r="D6" s="12"/>
      <c r="E6" s="12" t="s">
        <v>33</v>
      </c>
      <c r="F6" s="12"/>
      <c r="G6" s="12"/>
      <c r="H6" s="12"/>
      <c r="I6" s="12" t="s">
        <v>7</v>
      </c>
    </row>
    <row r="7" spans="1:16" customFormat="1" ht="19.350000000000001" customHeight="1" x14ac:dyDescent="0.25">
      <c r="A7" s="20"/>
      <c r="B7" s="3" t="s">
        <v>21</v>
      </c>
      <c r="C7" s="12" t="s">
        <v>24</v>
      </c>
      <c r="D7" s="12"/>
      <c r="E7" s="12" t="s">
        <v>34</v>
      </c>
      <c r="G7" s="12" t="s">
        <v>4</v>
      </c>
      <c r="H7" s="12"/>
      <c r="I7" s="12" t="s">
        <v>30</v>
      </c>
    </row>
    <row r="8" spans="1:16" customFormat="1" ht="19.350000000000001" customHeight="1" x14ac:dyDescent="0.25">
      <c r="A8" s="20"/>
      <c r="C8" s="122" t="s">
        <v>85</v>
      </c>
      <c r="D8" s="122"/>
      <c r="E8" s="122"/>
      <c r="F8" s="122"/>
      <c r="G8" s="122"/>
      <c r="H8" s="122"/>
      <c r="I8" s="122"/>
    </row>
    <row r="9" spans="1:16" customFormat="1" ht="19.350000000000001" customHeight="1" x14ac:dyDescent="0.25">
      <c r="A9" s="4" t="s">
        <v>152</v>
      </c>
      <c r="B9" s="3"/>
      <c r="C9" s="13"/>
      <c r="D9" s="13"/>
      <c r="E9" s="13"/>
      <c r="F9" s="13"/>
      <c r="G9" s="13"/>
      <c r="H9" s="13"/>
      <c r="I9" s="13"/>
    </row>
    <row r="10" spans="1:16" customFormat="1" ht="19.350000000000001" customHeight="1" x14ac:dyDescent="0.25">
      <c r="A10" s="2" t="s">
        <v>126</v>
      </c>
      <c r="B10" s="3"/>
      <c r="C10" s="36">
        <v>280000</v>
      </c>
      <c r="D10" s="22"/>
      <c r="E10" s="36">
        <v>28000</v>
      </c>
      <c r="F10" s="22"/>
      <c r="G10" s="36">
        <v>330570</v>
      </c>
      <c r="H10" s="22"/>
      <c r="I10" s="36">
        <f>SUM(C10:H10)</f>
        <v>638570</v>
      </c>
      <c r="K10" s="73"/>
    </row>
    <row r="11" spans="1:16" customFormat="1" ht="19.350000000000001" customHeight="1" x14ac:dyDescent="0.25">
      <c r="A11" s="102" t="s">
        <v>127</v>
      </c>
      <c r="B11" s="3"/>
      <c r="C11" s="65">
        <f>C12-C10</f>
        <v>0</v>
      </c>
      <c r="D11" s="51"/>
      <c r="E11" s="65">
        <f>E12-E10</f>
        <v>0</v>
      </c>
      <c r="F11" s="22"/>
      <c r="G11" s="65">
        <f>G12-G10</f>
        <v>-31322</v>
      </c>
      <c r="H11" s="22"/>
      <c r="I11" s="65">
        <f>SUM(C11:H11)</f>
        <v>-31322</v>
      </c>
      <c r="K11" s="73"/>
    </row>
    <row r="12" spans="1:16" customFormat="1" ht="19.350000000000001" customHeight="1" x14ac:dyDescent="0.25">
      <c r="A12" s="2" t="s">
        <v>128</v>
      </c>
      <c r="B12" s="3"/>
      <c r="C12" s="36">
        <v>280000</v>
      </c>
      <c r="D12" s="22"/>
      <c r="E12" s="36">
        <v>28000</v>
      </c>
      <c r="F12" s="22"/>
      <c r="G12" s="36">
        <v>299248</v>
      </c>
      <c r="H12" s="22"/>
      <c r="I12" s="36">
        <f>SUM(C12:H12)</f>
        <v>607248</v>
      </c>
      <c r="K12" s="73"/>
    </row>
    <row r="13" spans="1:16" customFormat="1" ht="19.350000000000001" customHeight="1" x14ac:dyDescent="0.25">
      <c r="A13" s="2"/>
      <c r="B13" s="3"/>
      <c r="C13" s="36"/>
      <c r="D13" s="22"/>
      <c r="E13" s="36"/>
      <c r="F13" s="22"/>
      <c r="G13" s="36"/>
      <c r="H13" s="22"/>
      <c r="I13" s="36"/>
      <c r="K13" s="73"/>
    </row>
    <row r="14" spans="1:16" customFormat="1" ht="19.350000000000001" customHeight="1" x14ac:dyDescent="0.25">
      <c r="A14" s="17" t="s">
        <v>81</v>
      </c>
      <c r="B14" s="3"/>
      <c r="C14" s="25"/>
      <c r="D14" s="34"/>
      <c r="E14" s="25"/>
      <c r="F14" s="34"/>
      <c r="G14" s="25"/>
      <c r="H14" s="43"/>
      <c r="I14" s="25"/>
      <c r="J14" s="43"/>
      <c r="K14" s="25"/>
      <c r="L14" s="43"/>
      <c r="M14" s="25"/>
      <c r="N14" s="73"/>
      <c r="O14" s="73"/>
      <c r="P14" s="73"/>
    </row>
    <row r="15" spans="1:16" customFormat="1" ht="19.350000000000001" customHeight="1" x14ac:dyDescent="0.25">
      <c r="A15" s="39" t="s">
        <v>100</v>
      </c>
      <c r="B15" s="3"/>
      <c r="C15" s="25"/>
      <c r="D15" s="34"/>
      <c r="E15" s="25"/>
      <c r="F15" s="34"/>
      <c r="G15" s="25"/>
      <c r="H15" s="43"/>
      <c r="I15" s="50"/>
      <c r="J15" s="43"/>
      <c r="K15" s="25"/>
      <c r="L15" s="43"/>
      <c r="M15" s="25"/>
      <c r="N15" s="73"/>
      <c r="O15" s="73"/>
      <c r="P15" s="73"/>
    </row>
    <row r="16" spans="1:16" customFormat="1" ht="19.350000000000001" customHeight="1" x14ac:dyDescent="0.25">
      <c r="A16" s="18" t="s">
        <v>106</v>
      </c>
      <c r="B16" s="3" t="s">
        <v>125</v>
      </c>
      <c r="C16" s="65">
        <v>0</v>
      </c>
      <c r="D16" s="51"/>
      <c r="E16" s="65">
        <v>0</v>
      </c>
      <c r="F16" s="51"/>
      <c r="G16" s="65">
        <v>-385308</v>
      </c>
      <c r="H16" s="51"/>
      <c r="I16" s="65">
        <f>SUM(C16:H16)</f>
        <v>-385308</v>
      </c>
      <c r="J16" s="51"/>
      <c r="K16" s="50"/>
      <c r="L16" s="51"/>
      <c r="M16" s="50"/>
      <c r="N16" s="73"/>
      <c r="O16" s="73"/>
      <c r="P16" s="73"/>
    </row>
    <row r="17" spans="1:16" customFormat="1" ht="19.350000000000001" hidden="1" customHeight="1" x14ac:dyDescent="0.25">
      <c r="A17" s="18" t="s">
        <v>82</v>
      </c>
      <c r="B17" s="3" t="s">
        <v>102</v>
      </c>
      <c r="C17" s="65">
        <v>0</v>
      </c>
      <c r="D17" s="51"/>
      <c r="E17" s="65">
        <v>0</v>
      </c>
      <c r="F17" s="51"/>
      <c r="G17" s="65">
        <v>0</v>
      </c>
      <c r="H17" s="51"/>
      <c r="I17" s="65">
        <f>SUM(C17:H17)</f>
        <v>0</v>
      </c>
      <c r="J17" s="51"/>
      <c r="K17" s="50"/>
      <c r="L17" s="51"/>
      <c r="M17" s="50"/>
      <c r="N17" s="73"/>
      <c r="O17" s="73"/>
      <c r="P17" s="73"/>
    </row>
    <row r="18" spans="1:16" customFormat="1" ht="19.350000000000001" hidden="1" customHeight="1" x14ac:dyDescent="0.25">
      <c r="A18" s="18" t="s">
        <v>119</v>
      </c>
      <c r="B18" s="3"/>
      <c r="C18" s="65">
        <v>0</v>
      </c>
      <c r="D18" s="51"/>
      <c r="E18" s="65">
        <v>0</v>
      </c>
      <c r="F18" s="51"/>
      <c r="G18" s="65">
        <v>0</v>
      </c>
      <c r="H18" s="51"/>
      <c r="I18" s="65">
        <f>SUM(C18:H18)</f>
        <v>0</v>
      </c>
      <c r="J18" s="51"/>
      <c r="K18" s="50"/>
      <c r="L18" s="51"/>
      <c r="M18" s="50"/>
      <c r="N18" s="73"/>
      <c r="O18" s="73"/>
      <c r="P18" s="73"/>
    </row>
    <row r="19" spans="1:16" customFormat="1" ht="19.350000000000001" customHeight="1" x14ac:dyDescent="0.25">
      <c r="A19" s="39" t="s">
        <v>104</v>
      </c>
      <c r="B19" s="3"/>
      <c r="C19" s="26">
        <f>SUM(C16:C18)</f>
        <v>0</v>
      </c>
      <c r="D19" s="22"/>
      <c r="E19" s="26">
        <f>SUM(E16:E18)</f>
        <v>0</v>
      </c>
      <c r="F19" s="22"/>
      <c r="G19" s="26">
        <f>SUM(G16:G18)</f>
        <v>-385308</v>
      </c>
      <c r="H19" s="22"/>
      <c r="I19" s="26">
        <f t="shared" ref="I19:I20" si="0">SUM(C19:H19)</f>
        <v>-385308</v>
      </c>
      <c r="J19" s="51"/>
      <c r="K19" s="50"/>
      <c r="L19" s="51"/>
      <c r="M19" s="50"/>
      <c r="N19" s="73"/>
      <c r="O19" s="73"/>
      <c r="P19" s="73"/>
    </row>
    <row r="20" spans="1:16" customFormat="1" ht="19.350000000000001" customHeight="1" x14ac:dyDescent="0.25">
      <c r="A20" s="17" t="s">
        <v>105</v>
      </c>
      <c r="B20" s="48"/>
      <c r="C20" s="26">
        <f>C19</f>
        <v>0</v>
      </c>
      <c r="D20" s="22"/>
      <c r="E20" s="26">
        <f>E19</f>
        <v>0</v>
      </c>
      <c r="F20" s="22"/>
      <c r="G20" s="26">
        <f>G19</f>
        <v>-385308</v>
      </c>
      <c r="H20" s="22"/>
      <c r="I20" s="26">
        <f t="shared" si="0"/>
        <v>-385308</v>
      </c>
      <c r="J20" s="51"/>
      <c r="K20" s="50"/>
      <c r="L20" s="51"/>
      <c r="M20" s="50"/>
      <c r="N20" s="73"/>
      <c r="O20" s="73"/>
      <c r="P20" s="73"/>
    </row>
    <row r="21" spans="1:16" customFormat="1" ht="19.350000000000001" customHeight="1" x14ac:dyDescent="0.25">
      <c r="A21" s="39"/>
      <c r="B21" s="3"/>
      <c r="C21" s="36"/>
      <c r="D21" s="21"/>
      <c r="E21" s="36"/>
      <c r="F21" s="21"/>
      <c r="G21" s="25"/>
      <c r="H21" s="22"/>
      <c r="I21" s="25"/>
      <c r="J21" s="22"/>
      <c r="K21" s="25"/>
      <c r="L21" s="22"/>
      <c r="M21" s="25"/>
      <c r="N21" s="73"/>
      <c r="O21" s="73"/>
      <c r="P21" s="73"/>
    </row>
    <row r="22" spans="1:16" s="16" customFormat="1" ht="19.350000000000001" customHeight="1" x14ac:dyDescent="0.25">
      <c r="A22" s="4" t="s">
        <v>93</v>
      </c>
      <c r="B22" s="48"/>
      <c r="C22" s="28"/>
      <c r="D22" s="28"/>
      <c r="E22" s="28"/>
      <c r="F22" s="28"/>
      <c r="G22" s="28"/>
      <c r="H22" s="28"/>
      <c r="I22" s="28"/>
      <c r="J22" s="74"/>
      <c r="K22" s="74"/>
      <c r="L22" s="74"/>
    </row>
    <row r="23" spans="1:16" customFormat="1" ht="19.350000000000001" customHeight="1" x14ac:dyDescent="0.25">
      <c r="A23" s="18" t="s">
        <v>98</v>
      </c>
      <c r="B23" s="3"/>
      <c r="C23" s="27">
        <v>0</v>
      </c>
      <c r="D23" s="27"/>
      <c r="E23" s="27">
        <v>0</v>
      </c>
      <c r="F23" s="27"/>
      <c r="G23" s="50">
        <f>'PL 6'!E27</f>
        <v>122686</v>
      </c>
      <c r="H23" s="27"/>
      <c r="I23" s="50">
        <f>SUM(C23:G23)</f>
        <v>122686</v>
      </c>
      <c r="J23" s="74"/>
      <c r="K23" s="73"/>
      <c r="L23" s="73"/>
    </row>
    <row r="24" spans="1:16" customFormat="1" ht="19.350000000000001" customHeight="1" x14ac:dyDescent="0.25">
      <c r="A24" s="18" t="s">
        <v>99</v>
      </c>
      <c r="B24" s="3"/>
      <c r="C24" s="24">
        <v>0</v>
      </c>
      <c r="D24" s="34"/>
      <c r="E24" s="24">
        <v>0</v>
      </c>
      <c r="F24" s="34"/>
      <c r="G24" s="65">
        <v>0</v>
      </c>
      <c r="H24" s="43"/>
      <c r="I24" s="65">
        <f>SUM(C24:G24)</f>
        <v>0</v>
      </c>
      <c r="J24" s="74"/>
      <c r="K24" s="73"/>
      <c r="L24" s="73"/>
    </row>
    <row r="25" spans="1:16" customFormat="1" ht="19.350000000000001" customHeight="1" x14ac:dyDescent="0.25">
      <c r="A25" s="4" t="s">
        <v>92</v>
      </c>
      <c r="B25" s="1"/>
      <c r="C25" s="26">
        <f>SUM(C23:C24)</f>
        <v>0</v>
      </c>
      <c r="D25" s="55"/>
      <c r="E25" s="26">
        <f>SUM(E23:E24)</f>
        <v>0</v>
      </c>
      <c r="F25" s="55"/>
      <c r="G25" s="26">
        <f>SUM(G23:G24)</f>
        <v>122686</v>
      </c>
      <c r="H25" s="56"/>
      <c r="I25" s="26">
        <f t="shared" ref="I25" si="1">SUM(C25:H25)</f>
        <v>122686</v>
      </c>
      <c r="J25" s="74"/>
      <c r="K25" s="73"/>
      <c r="L25" s="73"/>
    </row>
    <row r="26" spans="1:16" customFormat="1" ht="19.350000000000001" customHeight="1" x14ac:dyDescent="0.25">
      <c r="A26" s="4"/>
      <c r="B26" s="1"/>
      <c r="C26" s="36"/>
      <c r="D26" s="55"/>
      <c r="E26" s="36"/>
      <c r="F26" s="55"/>
      <c r="G26" s="36"/>
      <c r="H26" s="56"/>
      <c r="I26" s="36"/>
      <c r="J26" s="74"/>
      <c r="K26" s="73"/>
      <c r="L26" s="73"/>
    </row>
    <row r="27" spans="1:16" customFormat="1" ht="19.7" customHeight="1" thickBot="1" x14ac:dyDescent="0.3">
      <c r="A27" s="4" t="s">
        <v>153</v>
      </c>
      <c r="B27" s="1"/>
      <c r="C27" s="67">
        <f>SUM(C12,C20,C25)</f>
        <v>280000</v>
      </c>
      <c r="D27" s="32"/>
      <c r="E27" s="67">
        <f>SUM(E12,E20,E25)</f>
        <v>28000</v>
      </c>
      <c r="F27" s="32"/>
      <c r="G27" s="67">
        <f>SUM(G12,G20,G25)</f>
        <v>36626</v>
      </c>
      <c r="H27" s="32"/>
      <c r="I27" s="67">
        <f>SUM(C27:H27)</f>
        <v>344626</v>
      </c>
      <c r="J27" s="74"/>
      <c r="K27" s="73"/>
      <c r="L27" s="35"/>
    </row>
    <row r="28" spans="1:16" ht="19.350000000000001" customHeight="1" thickTop="1" x14ac:dyDescent="0.25">
      <c r="A28" s="20"/>
      <c r="B28" s="3"/>
      <c r="C28" s="103"/>
      <c r="D28" s="13"/>
      <c r="E28" s="70"/>
      <c r="F28" s="13"/>
      <c r="G28" s="70"/>
      <c r="H28" s="13"/>
      <c r="I28" s="70"/>
    </row>
    <row r="29" spans="1:16" ht="21" customHeight="1" x14ac:dyDescent="0.25">
      <c r="A29" s="20"/>
      <c r="B29" s="3"/>
      <c r="C29" s="13"/>
      <c r="D29" s="13"/>
      <c r="E29" s="13"/>
      <c r="F29" s="13"/>
      <c r="G29" s="13"/>
      <c r="H29" s="13"/>
      <c r="I29" s="13"/>
    </row>
    <row r="43" spans="6:6" ht="20.25" customHeight="1" x14ac:dyDescent="0.25">
      <c r="F43" s="75">
        <v>-1626754</v>
      </c>
    </row>
    <row r="50" spans="4:6" ht="20.25" customHeight="1" x14ac:dyDescent="0.25">
      <c r="D50" s="75">
        <v>24971778</v>
      </c>
      <c r="F50" s="75">
        <v>24423047</v>
      </c>
    </row>
    <row r="53" spans="4:6" ht="20.25" customHeight="1" x14ac:dyDescent="0.25">
      <c r="D53" s="75">
        <v>73650</v>
      </c>
      <c r="F53" s="75">
        <v>73650</v>
      </c>
    </row>
    <row r="61" spans="4:6" ht="20.25" customHeight="1" x14ac:dyDescent="0.25">
      <c r="E61" s="75" t="s">
        <v>47</v>
      </c>
    </row>
  </sheetData>
  <mergeCells count="3">
    <mergeCell ref="E4:G4"/>
    <mergeCell ref="C8:I8"/>
    <mergeCell ref="E3:G3"/>
  </mergeCells>
  <pageMargins left="0.7" right="0.4" top="0.48" bottom="0.5" header="0.5" footer="0.5"/>
  <pageSetup paperSize="9" scale="92" firstPageNumber="7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"/>
  <sheetViews>
    <sheetView showGridLines="0" view="pageBreakPreview" topLeftCell="A64" zoomScale="85" zoomScaleNormal="100" zoomScaleSheetLayoutView="85" workbookViewId="0">
      <selection activeCell="G18" sqref="G18"/>
    </sheetView>
  </sheetViews>
  <sheetFormatPr defaultColWidth="9.42578125" defaultRowHeight="20.25" customHeight="1" x14ac:dyDescent="0.25"/>
  <cols>
    <col min="1" max="1" width="57" style="10" customWidth="1"/>
    <col min="2" max="2" width="8" style="1" customWidth="1"/>
    <col min="3" max="3" width="15.5703125" customWidth="1"/>
    <col min="4" max="4" width="1.42578125" customWidth="1"/>
    <col min="5" max="5" width="15.5703125" customWidth="1"/>
    <col min="6" max="6" width="7.5703125" customWidth="1"/>
    <col min="7" max="7" width="16.42578125" style="34" bestFit="1" customWidth="1"/>
    <col min="8" max="8" width="13.5703125" style="34" bestFit="1" customWidth="1"/>
  </cols>
  <sheetData>
    <row r="1" spans="1:8" s="7" customFormat="1" ht="20.25" customHeight="1" x14ac:dyDescent="0.3">
      <c r="A1" s="42" t="s">
        <v>110</v>
      </c>
      <c r="B1" s="42"/>
      <c r="C1" s="104"/>
      <c r="D1" s="104"/>
      <c r="E1" s="104"/>
      <c r="G1" s="33"/>
      <c r="H1" s="33"/>
    </row>
    <row r="2" spans="1:8" s="7" customFormat="1" ht="20.25" customHeight="1" x14ac:dyDescent="0.25">
      <c r="A2" s="23" t="s">
        <v>90</v>
      </c>
      <c r="B2" s="9"/>
      <c r="C2" s="129"/>
      <c r="D2" s="129"/>
      <c r="E2" s="129"/>
      <c r="G2" s="33"/>
      <c r="H2" s="33"/>
    </row>
    <row r="3" spans="1:8" s="7" customFormat="1" ht="20.25" customHeight="1" x14ac:dyDescent="0.25">
      <c r="A3" s="23"/>
      <c r="B3" s="9"/>
      <c r="C3" s="105"/>
      <c r="D3" s="105"/>
      <c r="E3" s="105"/>
      <c r="G3" s="33"/>
      <c r="H3" s="33"/>
    </row>
    <row r="4" spans="1:8" ht="20.25" customHeight="1" x14ac:dyDescent="0.25">
      <c r="B4" s="3"/>
      <c r="C4" s="123" t="s">
        <v>149</v>
      </c>
      <c r="D4" s="124"/>
      <c r="E4" s="124"/>
    </row>
    <row r="5" spans="1:8" ht="20.25" customHeight="1" x14ac:dyDescent="0.25">
      <c r="B5" s="3"/>
      <c r="C5" s="125" t="s">
        <v>148</v>
      </c>
      <c r="D5" s="126"/>
      <c r="E5" s="126"/>
    </row>
    <row r="6" spans="1:8" ht="20.25" customHeight="1" x14ac:dyDescent="0.25">
      <c r="B6" s="3"/>
      <c r="C6" s="12">
        <v>2024</v>
      </c>
      <c r="D6" s="12"/>
      <c r="E6" s="12">
        <v>2023</v>
      </c>
    </row>
    <row r="7" spans="1:8" ht="20.25" customHeight="1" x14ac:dyDescent="0.25">
      <c r="B7" s="3"/>
      <c r="C7" s="122" t="s">
        <v>85</v>
      </c>
      <c r="D7" s="122"/>
      <c r="E7" s="122"/>
    </row>
    <row r="8" spans="1:8" ht="20.25" customHeight="1" x14ac:dyDescent="0.25">
      <c r="A8" s="14" t="s">
        <v>31</v>
      </c>
      <c r="B8" s="3"/>
      <c r="C8" s="106"/>
      <c r="D8" s="106"/>
      <c r="E8" s="106"/>
    </row>
    <row r="9" spans="1:8" ht="20.25" customHeight="1" x14ac:dyDescent="0.25">
      <c r="A9" s="10" t="s">
        <v>91</v>
      </c>
      <c r="B9" s="3"/>
      <c r="C9" s="25">
        <f>'PL 6'!C31</f>
        <v>118357</v>
      </c>
      <c r="D9" s="25"/>
      <c r="E9" s="25">
        <f>'PL 6'!E31</f>
        <v>122686</v>
      </c>
    </row>
    <row r="10" spans="1:8" ht="20.25" customHeight="1" x14ac:dyDescent="0.25">
      <c r="A10" s="1" t="s">
        <v>83</v>
      </c>
      <c r="C10" s="50"/>
      <c r="D10" s="25"/>
      <c r="E10" s="25"/>
    </row>
    <row r="11" spans="1:8" ht="20.25" customHeight="1" x14ac:dyDescent="0.25">
      <c r="A11" s="10" t="s">
        <v>73</v>
      </c>
      <c r="B11" s="13"/>
      <c r="C11" s="25">
        <v>25807</v>
      </c>
      <c r="D11" s="79"/>
      <c r="E11" s="25">
        <f>'PL 6'!E24</f>
        <v>31244</v>
      </c>
    </row>
    <row r="12" spans="1:8" ht="20.25" customHeight="1" x14ac:dyDescent="0.25">
      <c r="A12" s="10" t="s">
        <v>37</v>
      </c>
      <c r="B12" s="13"/>
      <c r="C12" s="25">
        <v>604</v>
      </c>
      <c r="D12" s="79"/>
      <c r="E12" s="25">
        <f>'PL 6'!E22</f>
        <v>980</v>
      </c>
    </row>
    <row r="13" spans="1:8" ht="20.25" customHeight="1" x14ac:dyDescent="0.25">
      <c r="A13" s="10" t="s">
        <v>72</v>
      </c>
      <c r="B13" s="13"/>
      <c r="C13" s="50">
        <v>54005</v>
      </c>
      <c r="D13" s="79">
        <v>10528927.33</v>
      </c>
      <c r="E13" s="25">
        <v>10528</v>
      </c>
    </row>
    <row r="14" spans="1:8" ht="20.25" customHeight="1" x14ac:dyDescent="0.25">
      <c r="A14" s="10" t="s">
        <v>144</v>
      </c>
      <c r="B14" s="3"/>
      <c r="C14" s="50">
        <v>321</v>
      </c>
      <c r="D14" s="35"/>
      <c r="E14" s="25">
        <v>0</v>
      </c>
      <c r="G14" s="49"/>
      <c r="H14" s="49"/>
    </row>
    <row r="15" spans="1:8" ht="20.25" customHeight="1" x14ac:dyDescent="0.25">
      <c r="A15" s="10" t="s">
        <v>133</v>
      </c>
      <c r="B15" s="13"/>
      <c r="C15" s="25">
        <v>0</v>
      </c>
      <c r="D15" s="79"/>
      <c r="E15" s="25">
        <v>-443</v>
      </c>
    </row>
    <row r="16" spans="1:8" ht="20.25" customHeight="1" x14ac:dyDescent="0.25">
      <c r="A16" s="10" t="s">
        <v>159</v>
      </c>
      <c r="B16" s="13"/>
      <c r="C16" s="50">
        <v>-1032</v>
      </c>
      <c r="D16" s="35"/>
      <c r="E16" s="25">
        <v>-1320</v>
      </c>
    </row>
    <row r="17" spans="1:8" s="91" customFormat="1" ht="20.25" customHeight="1" x14ac:dyDescent="0.25">
      <c r="A17" s="10" t="s">
        <v>154</v>
      </c>
      <c r="B17" s="13"/>
      <c r="C17" s="50">
        <v>-4488</v>
      </c>
      <c r="D17" s="35"/>
      <c r="E17" s="25">
        <v>-2396</v>
      </c>
      <c r="G17" s="92"/>
      <c r="H17" s="92"/>
    </row>
    <row r="18" spans="1:8" ht="20.25" customHeight="1" x14ac:dyDescent="0.25">
      <c r="A18" s="10" t="s">
        <v>160</v>
      </c>
      <c r="B18" s="3"/>
      <c r="C18" s="50">
        <v>-439</v>
      </c>
      <c r="D18" s="35"/>
      <c r="E18" s="25">
        <v>-7</v>
      </c>
      <c r="G18" s="49"/>
      <c r="H18" s="49"/>
    </row>
    <row r="19" spans="1:8" ht="20.25" customHeight="1" x14ac:dyDescent="0.25">
      <c r="A19" s="10" t="s">
        <v>50</v>
      </c>
      <c r="B19" s="13"/>
      <c r="C19" s="50">
        <v>1317</v>
      </c>
      <c r="D19" s="35"/>
      <c r="E19" s="25">
        <v>1243</v>
      </c>
      <c r="G19" s="49"/>
      <c r="H19" s="49"/>
    </row>
    <row r="20" spans="1:8" ht="20.25" customHeight="1" x14ac:dyDescent="0.25">
      <c r="A20" s="10" t="s">
        <v>3</v>
      </c>
      <c r="B20" s="13"/>
      <c r="C20" s="65">
        <v>-3880</v>
      </c>
      <c r="D20" s="79"/>
      <c r="E20" s="24">
        <v>-5193</v>
      </c>
    </row>
    <row r="21" spans="1:8" ht="20.25" customHeight="1" x14ac:dyDescent="0.25">
      <c r="A21" s="4"/>
      <c r="C21" s="35">
        <f>SUM(C9:C20)</f>
        <v>190572</v>
      </c>
      <c r="D21" s="35"/>
      <c r="E21" s="35">
        <f>SUM(E9:E20)</f>
        <v>157322</v>
      </c>
    </row>
    <row r="22" spans="1:8" ht="20.25" customHeight="1" x14ac:dyDescent="0.25">
      <c r="A22" s="68" t="s">
        <v>54</v>
      </c>
      <c r="B22"/>
      <c r="G22"/>
      <c r="H22"/>
    </row>
    <row r="23" spans="1:8" ht="20.25" customHeight="1" x14ac:dyDescent="0.25">
      <c r="A23" s="10" t="s">
        <v>63</v>
      </c>
      <c r="C23" s="50">
        <v>-222229</v>
      </c>
      <c r="D23" s="35"/>
      <c r="E23" s="25">
        <v>-111414</v>
      </c>
    </row>
    <row r="24" spans="1:8" ht="20.25" customHeight="1" x14ac:dyDescent="0.25">
      <c r="A24" s="10" t="s">
        <v>117</v>
      </c>
      <c r="C24" s="50">
        <v>14165</v>
      </c>
      <c r="D24" s="35"/>
      <c r="E24" s="25">
        <v>-9031</v>
      </c>
    </row>
    <row r="25" spans="1:8" ht="20.25" customHeight="1" x14ac:dyDescent="0.25">
      <c r="A25" s="10" t="s">
        <v>66</v>
      </c>
      <c r="C25" s="50">
        <v>35035</v>
      </c>
      <c r="D25" s="35"/>
      <c r="E25" s="25">
        <v>78692</v>
      </c>
    </row>
    <row r="26" spans="1:8" ht="20.25" customHeight="1" x14ac:dyDescent="0.25">
      <c r="A26" s="10" t="s">
        <v>5</v>
      </c>
      <c r="C26" s="50">
        <v>-9320</v>
      </c>
      <c r="D26" s="35"/>
      <c r="E26" s="25">
        <v>-14218</v>
      </c>
    </row>
    <row r="27" spans="1:8" ht="20.25" customHeight="1" x14ac:dyDescent="0.25">
      <c r="A27" s="10" t="s">
        <v>1</v>
      </c>
      <c r="C27" s="50">
        <v>-1142</v>
      </c>
      <c r="D27" s="35"/>
      <c r="E27" s="25">
        <v>-969</v>
      </c>
    </row>
    <row r="28" spans="1:8" ht="20.25" customHeight="1" x14ac:dyDescent="0.25">
      <c r="A28" s="10" t="s">
        <v>116</v>
      </c>
      <c r="C28" s="50">
        <v>-2940</v>
      </c>
      <c r="D28" s="35"/>
      <c r="E28" s="25">
        <v>-15450</v>
      </c>
    </row>
    <row r="29" spans="1:8" s="91" customFormat="1" ht="20.25" customHeight="1" x14ac:dyDescent="0.25">
      <c r="A29" s="10" t="s">
        <v>124</v>
      </c>
      <c r="B29" s="1"/>
      <c r="C29" s="50">
        <v>-230879</v>
      </c>
      <c r="D29" s="35"/>
      <c r="E29" s="25">
        <v>-4402</v>
      </c>
      <c r="G29" s="92"/>
      <c r="H29" s="92"/>
    </row>
    <row r="30" spans="1:8" ht="20.25" customHeight="1" x14ac:dyDescent="0.25">
      <c r="A30" s="10" t="s">
        <v>6</v>
      </c>
      <c r="C30" s="50">
        <v>53</v>
      </c>
      <c r="D30" s="35"/>
      <c r="E30" s="25">
        <v>0</v>
      </c>
    </row>
    <row r="31" spans="1:8" ht="20.25" customHeight="1" x14ac:dyDescent="0.25">
      <c r="A31" s="10" t="s">
        <v>70</v>
      </c>
      <c r="C31" s="50">
        <v>240936</v>
      </c>
      <c r="D31" s="35"/>
      <c r="E31" s="25">
        <v>141371</v>
      </c>
    </row>
    <row r="32" spans="1:8" ht="20.25" customHeight="1" x14ac:dyDescent="0.25">
      <c r="A32" s="10" t="s">
        <v>94</v>
      </c>
      <c r="C32" s="50">
        <v>-2170</v>
      </c>
      <c r="D32" s="35"/>
      <c r="E32" s="25">
        <v>9983</v>
      </c>
    </row>
    <row r="33" spans="1:8" ht="20.25" customHeight="1" x14ac:dyDescent="0.25">
      <c r="A33" s="10" t="s">
        <v>121</v>
      </c>
      <c r="C33" s="50">
        <v>-6</v>
      </c>
      <c r="D33" s="35"/>
      <c r="E33" s="25">
        <v>0</v>
      </c>
    </row>
    <row r="34" spans="1:8" ht="20.25" customHeight="1" x14ac:dyDescent="0.25">
      <c r="A34" s="10" t="s">
        <v>123</v>
      </c>
      <c r="C34" s="50">
        <v>-307</v>
      </c>
      <c r="D34" s="50"/>
      <c r="E34" s="50">
        <v>0</v>
      </c>
    </row>
    <row r="35" spans="1:8" ht="20.25" customHeight="1" x14ac:dyDescent="0.25">
      <c r="A35" s="10" t="s">
        <v>111</v>
      </c>
      <c r="C35" s="65">
        <v>1957</v>
      </c>
      <c r="D35" s="35"/>
      <c r="E35" s="24">
        <v>344</v>
      </c>
    </row>
    <row r="36" spans="1:8" ht="20.25" customHeight="1" x14ac:dyDescent="0.25">
      <c r="A36" s="10" t="s">
        <v>118</v>
      </c>
      <c r="C36" s="50">
        <f>SUM(C21)+SUM(C23:C35)</f>
        <v>13725</v>
      </c>
      <c r="D36" s="50"/>
      <c r="E36" s="50">
        <f>SUM(E21)+SUM(E23:E35)</f>
        <v>232228</v>
      </c>
    </row>
    <row r="37" spans="1:8" ht="20.25" customHeight="1" x14ac:dyDescent="0.25">
      <c r="A37" s="10" t="s">
        <v>74</v>
      </c>
      <c r="B37" s="3"/>
      <c r="C37" s="65">
        <v>-27962</v>
      </c>
      <c r="D37" s="35"/>
      <c r="E37" s="24">
        <v>-36114</v>
      </c>
    </row>
    <row r="38" spans="1:8" ht="20.25" customHeight="1" x14ac:dyDescent="0.25">
      <c r="A38" s="4" t="s">
        <v>136</v>
      </c>
      <c r="C38" s="26">
        <f>SUM(C36:C37)</f>
        <v>-14237</v>
      </c>
      <c r="D38" s="77"/>
      <c r="E38" s="26">
        <f>SUM(E36:E37)</f>
        <v>196114</v>
      </c>
      <c r="F38" s="4"/>
    </row>
    <row r="39" spans="1:8" ht="20.25" customHeight="1" x14ac:dyDescent="0.25">
      <c r="A39"/>
      <c r="C39" s="77"/>
      <c r="D39" s="77"/>
      <c r="E39" s="77"/>
      <c r="G39"/>
      <c r="H39"/>
    </row>
    <row r="40" spans="1:8" ht="20.25" customHeight="1" x14ac:dyDescent="0.3">
      <c r="A40" s="42" t="s">
        <v>110</v>
      </c>
      <c r="B40" s="42"/>
      <c r="G40"/>
      <c r="H40"/>
    </row>
    <row r="41" spans="1:8" ht="20.25" customHeight="1" x14ac:dyDescent="0.3">
      <c r="A41" s="23" t="s">
        <v>129</v>
      </c>
      <c r="C41" s="128"/>
      <c r="D41" s="128"/>
      <c r="E41" s="128"/>
      <c r="G41"/>
      <c r="H41"/>
    </row>
    <row r="42" spans="1:8" ht="20.25" customHeight="1" x14ac:dyDescent="0.25">
      <c r="A42" s="4"/>
      <c r="G42"/>
      <c r="H42"/>
    </row>
    <row r="43" spans="1:8" ht="20.25" customHeight="1" x14ac:dyDescent="0.25">
      <c r="B43" s="3"/>
      <c r="C43" s="123" t="s">
        <v>149</v>
      </c>
      <c r="D43" s="124"/>
      <c r="E43" s="124"/>
      <c r="G43"/>
      <c r="H43"/>
    </row>
    <row r="44" spans="1:8" ht="20.25" customHeight="1" x14ac:dyDescent="0.25">
      <c r="B44" s="3"/>
      <c r="C44" s="125" t="s">
        <v>148</v>
      </c>
      <c r="D44" s="126"/>
      <c r="E44" s="126"/>
    </row>
    <row r="45" spans="1:8" ht="20.25" customHeight="1" x14ac:dyDescent="0.25">
      <c r="B45" s="3" t="s">
        <v>21</v>
      </c>
      <c r="C45" s="12">
        <v>2024</v>
      </c>
      <c r="D45" s="12"/>
      <c r="E45" s="12">
        <v>2023</v>
      </c>
    </row>
    <row r="46" spans="1:8" ht="20.25" customHeight="1" x14ac:dyDescent="0.25">
      <c r="B46" s="3"/>
      <c r="C46" s="122" t="s">
        <v>85</v>
      </c>
      <c r="D46" s="122"/>
      <c r="E46" s="122"/>
    </row>
    <row r="47" spans="1:8" ht="20.25" customHeight="1" x14ac:dyDescent="0.25">
      <c r="A47" s="14" t="s">
        <v>26</v>
      </c>
      <c r="B47" s="3"/>
      <c r="C47" s="78"/>
      <c r="D47" s="78"/>
      <c r="E47" s="78"/>
      <c r="G47"/>
      <c r="H47"/>
    </row>
    <row r="48" spans="1:8" ht="20.25" customHeight="1" x14ac:dyDescent="0.25">
      <c r="A48" s="83" t="s">
        <v>132</v>
      </c>
      <c r="B48" s="3"/>
      <c r="C48" s="79">
        <v>12400</v>
      </c>
      <c r="D48" s="79"/>
      <c r="E48" s="79">
        <v>104021</v>
      </c>
      <c r="G48"/>
      <c r="H48"/>
    </row>
    <row r="49" spans="1:8" ht="20.25" customHeight="1" x14ac:dyDescent="0.25">
      <c r="A49" s="10" t="s">
        <v>75</v>
      </c>
      <c r="B49" s="3"/>
      <c r="C49" s="79">
        <v>439</v>
      </c>
      <c r="D49" s="79"/>
      <c r="E49" s="79">
        <v>10</v>
      </c>
      <c r="G49"/>
      <c r="H49"/>
    </row>
    <row r="50" spans="1:8" ht="20.25" customHeight="1" x14ac:dyDescent="0.25">
      <c r="A50" s="83" t="s">
        <v>109</v>
      </c>
      <c r="B50" s="3"/>
      <c r="C50" s="79">
        <v>-4561</v>
      </c>
      <c r="D50" s="79"/>
      <c r="E50" s="79">
        <v>-1320</v>
      </c>
      <c r="G50"/>
      <c r="H50"/>
    </row>
    <row r="51" spans="1:8" ht="20.25" customHeight="1" x14ac:dyDescent="0.25">
      <c r="A51" s="83" t="s">
        <v>79</v>
      </c>
      <c r="B51" s="3"/>
      <c r="C51" s="79">
        <v>-2377</v>
      </c>
      <c r="D51" s="79"/>
      <c r="E51" s="79">
        <v>-9</v>
      </c>
      <c r="G51"/>
      <c r="H51"/>
    </row>
    <row r="52" spans="1:8" ht="20.25" customHeight="1" x14ac:dyDescent="0.25">
      <c r="A52" s="10" t="s">
        <v>27</v>
      </c>
      <c r="B52" s="3"/>
      <c r="C52" s="80">
        <v>3027</v>
      </c>
      <c r="D52" s="79"/>
      <c r="E52" s="80">
        <v>2779</v>
      </c>
      <c r="G52"/>
      <c r="H52"/>
    </row>
    <row r="53" spans="1:8" ht="20.25" customHeight="1" x14ac:dyDescent="0.25">
      <c r="A53" s="4" t="s">
        <v>162</v>
      </c>
      <c r="C53" s="26">
        <f>SUM(C48:C52)</f>
        <v>8928</v>
      </c>
      <c r="D53" s="60"/>
      <c r="E53" s="26">
        <f>SUM(E48:E52)</f>
        <v>105481</v>
      </c>
      <c r="G53"/>
      <c r="H53"/>
    </row>
    <row r="54" spans="1:8" ht="20.25" customHeight="1" x14ac:dyDescent="0.25">
      <c r="A54" s="4"/>
      <c r="C54" s="36"/>
      <c r="D54" s="60"/>
      <c r="E54" s="36"/>
      <c r="G54"/>
      <c r="H54"/>
    </row>
    <row r="55" spans="1:8" ht="20.25" customHeight="1" x14ac:dyDescent="0.25">
      <c r="A55" s="14" t="s">
        <v>20</v>
      </c>
      <c r="B55" s="3"/>
      <c r="C55" s="35"/>
      <c r="D55" s="35"/>
      <c r="E55" s="35"/>
    </row>
    <row r="56" spans="1:8" ht="20.25" customHeight="1" x14ac:dyDescent="0.25">
      <c r="A56" s="10" t="s">
        <v>147</v>
      </c>
      <c r="B56" s="3" t="s">
        <v>145</v>
      </c>
      <c r="C56" s="50">
        <v>452479</v>
      </c>
      <c r="D56" s="79"/>
      <c r="E56" s="25">
        <v>0</v>
      </c>
    </row>
    <row r="57" spans="1:8" ht="20.25" customHeight="1" x14ac:dyDescent="0.25">
      <c r="A57" s="10" t="s">
        <v>155</v>
      </c>
      <c r="B57" s="3"/>
      <c r="C57" s="50">
        <v>0</v>
      </c>
      <c r="D57" s="79"/>
      <c r="E57" s="79">
        <v>52372</v>
      </c>
    </row>
    <row r="58" spans="1:8" ht="20.25" customHeight="1" x14ac:dyDescent="0.25">
      <c r="A58" s="10" t="s">
        <v>163</v>
      </c>
      <c r="B58" s="3"/>
      <c r="C58" s="50">
        <v>0</v>
      </c>
      <c r="D58" s="79"/>
      <c r="E58" s="79">
        <v>-52372</v>
      </c>
    </row>
    <row r="59" spans="1:8" ht="20.25" customHeight="1" x14ac:dyDescent="0.25">
      <c r="A59" s="10" t="s">
        <v>76</v>
      </c>
      <c r="B59" s="3" t="s">
        <v>158</v>
      </c>
      <c r="C59" s="50">
        <v>-7099</v>
      </c>
      <c r="D59" s="79"/>
      <c r="E59" s="112">
        <v>-5259</v>
      </c>
    </row>
    <row r="60" spans="1:8" ht="20.25" customHeight="1" x14ac:dyDescent="0.25">
      <c r="A60" s="10" t="s">
        <v>95</v>
      </c>
      <c r="B60" s="3" t="s">
        <v>125</v>
      </c>
      <c r="C60" s="50">
        <v>-33040</v>
      </c>
      <c r="D60" s="79"/>
      <c r="E60" s="112">
        <v>-385308</v>
      </c>
    </row>
    <row r="61" spans="1:8" ht="20.25" customHeight="1" x14ac:dyDescent="0.25">
      <c r="A61" s="10" t="s">
        <v>156</v>
      </c>
      <c r="B61" s="3"/>
      <c r="C61" s="65">
        <v>0</v>
      </c>
      <c r="D61" s="79"/>
      <c r="E61" s="113">
        <v>-273</v>
      </c>
    </row>
    <row r="62" spans="1:8" ht="20.25" customHeight="1" x14ac:dyDescent="0.25">
      <c r="A62" s="4" t="s">
        <v>137</v>
      </c>
      <c r="C62" s="26">
        <f>SUM(C56:C61)</f>
        <v>412340</v>
      </c>
      <c r="D62" s="60"/>
      <c r="E62" s="26">
        <f>SUM(E56:E61)</f>
        <v>-390840</v>
      </c>
    </row>
    <row r="63" spans="1:8" ht="20.25" customHeight="1" x14ac:dyDescent="0.25">
      <c r="B63" s="3"/>
      <c r="C63" s="12"/>
      <c r="D63" s="12"/>
      <c r="E63" s="12"/>
    </row>
    <row r="64" spans="1:8" ht="20.25" customHeight="1" x14ac:dyDescent="0.25">
      <c r="A64" s="2" t="s">
        <v>138</v>
      </c>
      <c r="C64" s="60">
        <f>SUM(C62,C53,C38)</f>
        <v>407031</v>
      </c>
      <c r="D64" s="60"/>
      <c r="E64" s="60">
        <f>SUM(E62,E53,E38)</f>
        <v>-89245</v>
      </c>
    </row>
    <row r="65" spans="1:12" ht="20.25" customHeight="1" x14ac:dyDescent="0.25">
      <c r="A65" s="10" t="s">
        <v>96</v>
      </c>
      <c r="B65" s="3"/>
      <c r="C65" s="110">
        <f>'BS 3-4'!E9</f>
        <v>110854</v>
      </c>
      <c r="D65" s="79"/>
      <c r="E65" s="88">
        <v>207762</v>
      </c>
    </row>
    <row r="66" spans="1:12" ht="20.25" customHeight="1" thickBot="1" x14ac:dyDescent="0.3">
      <c r="A66" s="4" t="s">
        <v>97</v>
      </c>
      <c r="B66" s="3"/>
      <c r="C66" s="69">
        <f>SUM(C64:C65)</f>
        <v>517885</v>
      </c>
      <c r="D66" s="60"/>
      <c r="E66" s="69">
        <f>SUM(E64:E65)</f>
        <v>118517</v>
      </c>
      <c r="G66" s="86"/>
      <c r="H66"/>
    </row>
    <row r="67" spans="1:12" ht="20.25" customHeight="1" thickTop="1" x14ac:dyDescent="0.25">
      <c r="B67" s="3"/>
      <c r="C67" s="89"/>
      <c r="D67" s="12"/>
      <c r="E67" s="89"/>
    </row>
    <row r="68" spans="1:12" ht="20.25" customHeight="1" x14ac:dyDescent="0.25">
      <c r="A68" s="14" t="s">
        <v>101</v>
      </c>
    </row>
    <row r="69" spans="1:12" ht="20.25" customHeight="1" x14ac:dyDescent="0.25">
      <c r="A69" s="10" t="s">
        <v>84</v>
      </c>
      <c r="C69" s="25">
        <v>128</v>
      </c>
      <c r="D69" s="40"/>
      <c r="E69" s="90">
        <v>45862</v>
      </c>
      <c r="F69" s="44"/>
      <c r="G69" s="37"/>
      <c r="H69" s="37"/>
      <c r="I69" s="40"/>
      <c r="J69" s="40"/>
      <c r="K69" s="40"/>
      <c r="L69" s="40"/>
    </row>
    <row r="70" spans="1:12" ht="19.5" customHeight="1" x14ac:dyDescent="0.25">
      <c r="A70" s="10" t="s">
        <v>146</v>
      </c>
      <c r="C70" s="90">
        <v>32</v>
      </c>
      <c r="D70" s="40"/>
      <c r="E70" s="25">
        <v>0</v>
      </c>
    </row>
    <row r="71" spans="1:12" ht="20.25" customHeight="1" x14ac:dyDescent="0.25">
      <c r="C71" s="93">
        <f>C66-'BS 3-4'!C9</f>
        <v>0</v>
      </c>
      <c r="E71" s="35"/>
    </row>
  </sheetData>
  <mergeCells count="8">
    <mergeCell ref="C7:E7"/>
    <mergeCell ref="C43:E43"/>
    <mergeCell ref="C46:E46"/>
    <mergeCell ref="C41:E41"/>
    <mergeCell ref="C2:E2"/>
    <mergeCell ref="C4:E4"/>
    <mergeCell ref="C5:E5"/>
    <mergeCell ref="C44:E44"/>
  </mergeCells>
  <pageMargins left="0.7" right="0.4" top="0.48" bottom="0.5" header="0.5" footer="0.5"/>
  <pageSetup paperSize="9" scale="93" firstPageNumber="8" fitToHeight="0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9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69401D-C90C-4E60-86E4-03F492E4CD22}">
  <ds:schemaRefs>
    <ds:schemaRef ds:uri="http://schemas.microsoft.com/office/2006/metadata/properties"/>
    <ds:schemaRef ds:uri="http://schemas.microsoft.com/office/infopath/2007/PartnerControls"/>
    <ds:schemaRef ds:uri="11649f80-1c16-489c-81d2-d662b5ae2ae5"/>
    <ds:schemaRef ds:uri="4eabcb63-5236-476a-a801-1b0b68f1ed2f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2F4A80C-1E02-41BF-839D-15FCB70FB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9B169E-45DB-4E67-970D-4604B621E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PL 6</vt:lpstr>
      <vt:lpstr>SH 7</vt:lpstr>
      <vt:lpstr>SH 8</vt:lpstr>
      <vt:lpstr>CF 9-10</vt:lpstr>
      <vt:lpstr>'BS 3-4'!Print_Area</vt:lpstr>
      <vt:lpstr>'CF 9-10'!Print_Area</vt:lpstr>
      <vt:lpstr>'PL 5'!Print_Area</vt:lpstr>
      <vt:lpstr>'PL 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Rojanan Chamchoo</cp:lastModifiedBy>
  <cp:lastPrinted>2024-11-05T06:33:42Z</cp:lastPrinted>
  <dcterms:created xsi:type="dcterms:W3CDTF">2004-12-08T03:04:07Z</dcterms:created>
  <dcterms:modified xsi:type="dcterms:W3CDTF">2024-11-14T09:12:45Z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