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30 Sep 24_Q3\"/>
    </mc:Choice>
  </mc:AlternateContent>
  <xr:revisionPtr revIDLastSave="0" documentId="13_ncr:1_{9BF8938C-C1D8-4F74-A0EB-11547B7F5332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ENG 2-4" sheetId="1" r:id="rId1"/>
    <sheet name="ENG 5 (3M)" sheetId="2" r:id="rId2"/>
    <sheet name="ENG 6 (9M)" sheetId="3" r:id="rId3"/>
    <sheet name="ENG 7 (Conso)" sheetId="4" r:id="rId4"/>
    <sheet name="ENG 8 (Com)" sheetId="5" r:id="rId5"/>
    <sheet name="ENG 9-1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VTi9vxTXLRyfEgJxTjMqJYbugLFYYKtCFz7ExhkzYI="/>
    </ext>
  </extLst>
</workbook>
</file>

<file path=xl/calcChain.xml><?xml version="1.0" encoding="utf-8"?>
<calcChain xmlns="http://schemas.openxmlformats.org/spreadsheetml/2006/main">
  <c r="G22" i="3" l="1"/>
  <c r="I22" i="3"/>
  <c r="K22" i="3"/>
  <c r="M22" i="3"/>
  <c r="P15" i="4"/>
  <c r="P30" i="4"/>
  <c r="P29" i="4"/>
  <c r="P26" i="4"/>
  <c r="P21" i="4"/>
  <c r="P20" i="4"/>
  <c r="P18" i="4"/>
  <c r="P19" i="4"/>
  <c r="F87" i="6" l="1"/>
  <c r="J87" i="6"/>
  <c r="T31" i="5"/>
  <c r="T30" i="4"/>
  <c r="A65" i="6"/>
  <c r="H52" i="6"/>
  <c r="J52" i="6"/>
  <c r="L52" i="6"/>
  <c r="L25" i="6"/>
  <c r="H25" i="6"/>
  <c r="A3" i="5"/>
  <c r="A3" i="4"/>
  <c r="P22" i="5"/>
  <c r="R22" i="5" s="1"/>
  <c r="P21" i="5"/>
  <c r="R21" i="5" s="1"/>
  <c r="P20" i="5"/>
  <c r="R20" i="5" s="1"/>
  <c r="P19" i="5"/>
  <c r="R19" i="5" s="1"/>
  <c r="P18" i="5"/>
  <c r="R18" i="5" s="1"/>
  <c r="P14" i="5"/>
  <c r="L83" i="6" l="1"/>
  <c r="J83" i="6"/>
  <c r="H83" i="6"/>
  <c r="F83" i="6"/>
  <c r="A62" i="6"/>
  <c r="A120" i="6" s="1"/>
  <c r="F52" i="6"/>
  <c r="L35" i="6"/>
  <c r="L38" i="6" s="1"/>
  <c r="H35" i="6"/>
  <c r="H38" i="6" s="1"/>
  <c r="T33" i="5"/>
  <c r="K135" i="1" s="1"/>
  <c r="P33" i="5"/>
  <c r="K131" i="1" s="1"/>
  <c r="N33" i="5"/>
  <c r="L33" i="5"/>
  <c r="H33" i="5"/>
  <c r="K129" i="1" s="1"/>
  <c r="F33" i="5"/>
  <c r="K127" i="1" s="1"/>
  <c r="D33" i="5"/>
  <c r="K126" i="1" s="1"/>
  <c r="R30" i="5"/>
  <c r="V30" i="5" s="1"/>
  <c r="V27" i="5"/>
  <c r="T24" i="5"/>
  <c r="P24" i="5"/>
  <c r="N24" i="5"/>
  <c r="L24" i="5"/>
  <c r="J24" i="5"/>
  <c r="H24" i="5"/>
  <c r="F24" i="5"/>
  <c r="D24" i="5"/>
  <c r="V21" i="5"/>
  <c r="V20" i="5"/>
  <c r="V19" i="5"/>
  <c r="V18" i="5"/>
  <c r="V14" i="5"/>
  <c r="P32" i="4"/>
  <c r="G131" i="1" s="1"/>
  <c r="N32" i="4"/>
  <c r="L32" i="4"/>
  <c r="H32" i="4"/>
  <c r="G129" i="1" s="1"/>
  <c r="F32" i="4"/>
  <c r="G127" i="1" s="1"/>
  <c r="D32" i="4"/>
  <c r="G126" i="1" s="1"/>
  <c r="T32" i="4"/>
  <c r="G135" i="1" s="1"/>
  <c r="R29" i="4"/>
  <c r="V26" i="4"/>
  <c r="T23" i="4"/>
  <c r="P23" i="4"/>
  <c r="N23" i="4"/>
  <c r="L23" i="4"/>
  <c r="J23" i="4"/>
  <c r="H23" i="4"/>
  <c r="F23" i="4"/>
  <c r="D23" i="4"/>
  <c r="R21" i="4"/>
  <c r="R20" i="4"/>
  <c r="V20" i="4" s="1"/>
  <c r="R19" i="4"/>
  <c r="V19" i="4" s="1"/>
  <c r="R18" i="4"/>
  <c r="V18" i="4" s="1"/>
  <c r="V15" i="4"/>
  <c r="A57" i="3"/>
  <c r="K38" i="3"/>
  <c r="M35" i="3"/>
  <c r="M38" i="3" s="1"/>
  <c r="K35" i="3"/>
  <c r="I35" i="3"/>
  <c r="I38" i="3" s="1"/>
  <c r="G35" i="3"/>
  <c r="G38" i="3" s="1"/>
  <c r="M14" i="3"/>
  <c r="M25" i="3" s="1"/>
  <c r="K14" i="3"/>
  <c r="J12" i="6" s="1"/>
  <c r="I14" i="3"/>
  <c r="I25" i="3" s="1"/>
  <c r="G14" i="3"/>
  <c r="F12" i="6" s="1"/>
  <c r="A59" i="2"/>
  <c r="K38" i="2"/>
  <c r="M35" i="2"/>
  <c r="M38" i="2" s="1"/>
  <c r="K35" i="2"/>
  <c r="I35" i="2"/>
  <c r="I38" i="2" s="1"/>
  <c r="G35" i="2"/>
  <c r="G38" i="2" s="1"/>
  <c r="M14" i="2"/>
  <c r="M22" i="2" s="1"/>
  <c r="M25" i="2" s="1"/>
  <c r="K14" i="2"/>
  <c r="K22" i="2" s="1"/>
  <c r="K25" i="2" s="1"/>
  <c r="K43" i="2" s="1"/>
  <c r="I14" i="2"/>
  <c r="I22" i="2" s="1"/>
  <c r="I25" i="2" s="1"/>
  <c r="G14" i="2"/>
  <c r="G22" i="2" s="1"/>
  <c r="G25" i="2" s="1"/>
  <c r="M134" i="1"/>
  <c r="M137" i="1" s="1"/>
  <c r="I134" i="1"/>
  <c r="I137" i="1" s="1"/>
  <c r="A103" i="1"/>
  <c r="A100" i="1"/>
  <c r="A151" i="1" s="1"/>
  <c r="M86" i="1"/>
  <c r="K86" i="1"/>
  <c r="I86" i="1"/>
  <c r="G86" i="1"/>
  <c r="M76" i="1"/>
  <c r="K76" i="1"/>
  <c r="I76" i="1"/>
  <c r="G76" i="1"/>
  <c r="A53" i="1"/>
  <c r="M35" i="1"/>
  <c r="K35" i="1"/>
  <c r="I35" i="1"/>
  <c r="G35" i="1"/>
  <c r="M23" i="1"/>
  <c r="K23" i="1"/>
  <c r="I23" i="1"/>
  <c r="G23" i="1"/>
  <c r="G43" i="2" l="1"/>
  <c r="G46" i="2" s="1"/>
  <c r="M37" i="1"/>
  <c r="G37" i="1"/>
  <c r="I37" i="1"/>
  <c r="G88" i="1"/>
  <c r="H85" i="6"/>
  <c r="H89" i="6" s="1"/>
  <c r="M88" i="1"/>
  <c r="M139" i="1" s="1"/>
  <c r="K37" i="1"/>
  <c r="I88" i="1"/>
  <c r="I139" i="1" s="1"/>
  <c r="K88" i="1"/>
  <c r="L85" i="6"/>
  <c r="L89" i="6" s="1"/>
  <c r="R23" i="4"/>
  <c r="M40" i="3"/>
  <c r="M52" i="3" s="1"/>
  <c r="M46" i="3"/>
  <c r="K25" i="3"/>
  <c r="J25" i="6"/>
  <c r="J35" i="6" s="1"/>
  <c r="J38" i="6" s="1"/>
  <c r="J85" i="6" s="1"/>
  <c r="I46" i="2"/>
  <c r="I40" i="2"/>
  <c r="I52" i="2" s="1"/>
  <c r="I40" i="3"/>
  <c r="I52" i="3" s="1"/>
  <c r="I46" i="3"/>
  <c r="V24" i="5"/>
  <c r="K46" i="2"/>
  <c r="K40" i="2"/>
  <c r="M46" i="2"/>
  <c r="M40" i="2"/>
  <c r="M52" i="2" s="1"/>
  <c r="G25" i="3"/>
  <c r="F25" i="6"/>
  <c r="F35" i="6" s="1"/>
  <c r="F38" i="6" s="1"/>
  <c r="F85" i="6" s="1"/>
  <c r="V21" i="4"/>
  <c r="V23" i="4" s="1"/>
  <c r="V29" i="4"/>
  <c r="G40" i="2"/>
  <c r="R24" i="5"/>
  <c r="F89" i="6" l="1"/>
  <c r="J89" i="6"/>
  <c r="K43" i="3"/>
  <c r="K46" i="3" s="1"/>
  <c r="K49" i="3"/>
  <c r="J31" i="5" s="1"/>
  <c r="G43" i="3"/>
  <c r="G46" i="3" s="1"/>
  <c r="G49" i="3"/>
  <c r="J30" i="4" s="1"/>
  <c r="K49" i="2"/>
  <c r="G49" i="2"/>
  <c r="G40" i="3"/>
  <c r="K40" i="3"/>
  <c r="K52" i="2" l="1"/>
  <c r="K55" i="2"/>
  <c r="G52" i="2"/>
  <c r="G55" i="2"/>
  <c r="K52" i="3"/>
  <c r="G52" i="3"/>
  <c r="J32" i="4" l="1"/>
  <c r="R30" i="4"/>
  <c r="J33" i="5"/>
  <c r="R31" i="5"/>
  <c r="G130" i="1" l="1"/>
  <c r="G134" i="1" s="1"/>
  <c r="G137" i="1" s="1"/>
  <c r="G139" i="1" s="1"/>
  <c r="K130" i="1"/>
  <c r="K134" i="1" s="1"/>
  <c r="K137" i="1" s="1"/>
  <c r="K139" i="1" s="1"/>
  <c r="R33" i="5"/>
  <c r="V31" i="5"/>
  <c r="V33" i="5" s="1"/>
  <c r="V30" i="4"/>
  <c r="V32" i="4" s="1"/>
  <c r="R32" i="4"/>
</calcChain>
</file>

<file path=xl/sharedStrings.xml><?xml version="1.0" encoding="utf-8"?>
<sst xmlns="http://schemas.openxmlformats.org/spreadsheetml/2006/main" count="438" uniqueCount="214">
  <si>
    <t>Euro Creations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</si>
  <si>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</si>
  <si>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</si>
  <si>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</si>
  <si>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</si>
  <si>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</si>
  <si>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</si>
  <si>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</si>
  <si>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</si>
  <si>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</si>
  <si>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</si>
  <si>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</si>
  <si>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</si>
  <si>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</si>
  <si>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</si>
  <si>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</si>
  <si>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Inventories, net</t>
  </si>
  <si>
    <t>Other current assets</t>
  </si>
  <si>
    <t>Total current assets</t>
  </si>
  <si>
    <t>Non-current assets</t>
  </si>
  <si>
    <t>Investment in a subsidiary</t>
  </si>
  <si>
    <t>Investment in joint arrangement</t>
  </si>
  <si>
    <t>Land, 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</si>
  <si>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</si>
  <si>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</si>
  <si>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</si>
  <si>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</si>
  <si>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</si>
  <si>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</si>
  <si>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</si>
  <si>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</si>
  <si>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</si>
  <si>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</si>
  <si>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and short-term loans  </t>
  </si>
  <si>
    <t>from financial institutions</t>
  </si>
  <si>
    <t>Trade and other current payables</t>
  </si>
  <si>
    <t>Unearned revenue</t>
  </si>
  <si>
    <t xml:space="preserve">Current portion of long-term loans  </t>
  </si>
  <si>
    <t>Current portion of lease liabilities</t>
  </si>
  <si>
    <t>Corporate income tax payable</t>
  </si>
  <si>
    <t>Total current liabilities</t>
  </si>
  <si>
    <t>Non-current liabilities</t>
  </si>
  <si>
    <t xml:space="preserve">Non-current portion of unearned revenue </t>
  </si>
  <si>
    <t>Long-term loans from financial institutions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</si>
  <si>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</si>
  <si>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</si>
  <si>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</si>
  <si>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</si>
  <si>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</si>
  <si>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</si>
  <si>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</si>
  <si>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</si>
  <si>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   </t>
  </si>
  <si>
    <t>Authorised share capital</t>
  </si>
  <si>
    <t>305,000,000 ordinary shares</t>
  </si>
  <si>
    <t>at par value of Baht 0.50 each</t>
  </si>
  <si>
    <t>Issued and paid-up share capital</t>
  </si>
  <si>
    <t>paid-up at Baht 0.50 each</t>
  </si>
  <si>
    <t>(2023: 250,000,000 ordinary shares</t>
  </si>
  <si>
    <t xml:space="preserve">   at par value of Baht 0.50 each)</t>
  </si>
  <si>
    <t>Premium on paid-up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</si>
  <si>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</si>
  <si>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</si>
  <si>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</si>
  <si>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</si>
  <si>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</si>
  <si>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</si>
  <si>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</si>
  <si>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</si>
  <si>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</si>
  <si>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 (Unaudited)</t>
  </si>
  <si>
    <t>Revenue from sales and services</t>
  </si>
  <si>
    <t>Cost of sales and services</t>
  </si>
  <si>
    <t>Gross profit</t>
  </si>
  <si>
    <t>Other income</t>
  </si>
  <si>
    <t>Net gain on exchange rate</t>
  </si>
  <si>
    <t>Administrative expenses</t>
  </si>
  <si>
    <t>Finance cost</t>
  </si>
  <si>
    <t>Profit before income tax</t>
  </si>
  <si>
    <t>Income tax expense</t>
  </si>
  <si>
    <t>Net profit for the period</t>
  </si>
  <si>
    <t>Other comprehensive income</t>
  </si>
  <si>
    <t>Items that will not be reclassified to profit or loss</t>
  </si>
  <si>
    <t xml:space="preserve">- Remeasurements of post-employment </t>
  </si>
  <si>
    <t>benefit obligations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</si>
  <si>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</si>
  <si>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</si>
  <si>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</si>
  <si>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</si>
  <si>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Total comprehensive income for the period</t>
  </si>
  <si>
    <t>Profit attributable to:</t>
  </si>
  <si>
    <t>Owners of the Company</t>
  </si>
  <si>
    <t>Total comprehensive income attributable to:</t>
  </si>
  <si>
    <t>Earnings per share - owners of the parent</t>
  </si>
  <si>
    <t>Basic earnings per share</t>
  </si>
  <si>
    <t>Statement of Changes in Equity (Unaudited)</t>
  </si>
  <si>
    <t>Consolidated financial information</t>
  </si>
  <si>
    <t>Attributable to owners of the parent</t>
  </si>
  <si>
    <t>Issued and</t>
  </si>
  <si>
    <t>Remeasurements of</t>
  </si>
  <si>
    <t>Change in parent's</t>
  </si>
  <si>
    <t>Total other</t>
  </si>
  <si>
    <t>Total</t>
  </si>
  <si>
    <t>paid-up</t>
  </si>
  <si>
    <t>Premium on</t>
  </si>
  <si>
    <t>Appropriated -</t>
  </si>
  <si>
    <t>post-employment</t>
  </si>
  <si>
    <t xml:space="preserve"> ownership interests</t>
  </si>
  <si>
    <t>components</t>
  </si>
  <si>
    <t>owners of</t>
  </si>
  <si>
    <t>Non-controlling</t>
  </si>
  <si>
    <t xml:space="preserve"> share capital</t>
  </si>
  <si>
    <t>paid-up capital</t>
  </si>
  <si>
    <t xml:space="preserve"> Legal reserve</t>
  </si>
  <si>
    <t>in subsidiary</t>
  </si>
  <si>
    <t>of equity</t>
  </si>
  <si>
    <t>the parent</t>
  </si>
  <si>
    <t>interests</t>
  </si>
  <si>
    <t>Opening balance as at 1 January 2023</t>
  </si>
  <si>
    <t>Change in equity for the period</t>
  </si>
  <si>
    <t>Share issuance</t>
  </si>
  <si>
    <t>Legal reserve</t>
  </si>
  <si>
    <t>Opening balance as at 1 January 2024</t>
  </si>
  <si>
    <t>The accompanying notes form part of these financial statements.</t>
  </si>
  <si>
    <r>
      <rPr>
        <b/>
        <sz val="9"/>
        <color theme="1"/>
        <rFont val="Arial"/>
        <family val="2"/>
      </rPr>
      <t>Statements of Changes in Equity (Unaudited)</t>
    </r>
    <r>
      <rPr>
        <sz val="9"/>
        <color theme="1"/>
        <rFont val="Arial"/>
        <family val="2"/>
      </rPr>
      <t xml:space="preserve"> (Cont’d)</t>
    </r>
  </si>
  <si>
    <t>Separate financial statements</t>
  </si>
  <si>
    <t>Equity attributable</t>
  </si>
  <si>
    <t xml:space="preserve">Surplus from </t>
  </si>
  <si>
    <t>to former shareholders</t>
  </si>
  <si>
    <t>the entire business</t>
  </si>
  <si>
    <t>attributable</t>
  </si>
  <si>
    <t>before business</t>
  </si>
  <si>
    <t>combination under</t>
  </si>
  <si>
    <t>to owners</t>
  </si>
  <si>
    <t>common control</t>
  </si>
  <si>
    <t xml:space="preserve"> common control</t>
  </si>
  <si>
    <t xml:space="preserve">Impact from the entire business combination </t>
  </si>
  <si>
    <t xml:space="preserve">   under common control</t>
  </si>
  <si>
    <t>Statement of Cash Flows (Unaudited)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</si>
  <si>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</si>
  <si>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</si>
  <si>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</si>
  <si>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</si>
  <si>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</si>
  <si>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>- Net loss on write-offs of right-of-use assets</t>
  </si>
  <si>
    <t xml:space="preserve"> </t>
  </si>
  <si>
    <t>- Interest income</t>
  </si>
  <si>
    <t>- Finance cost</t>
  </si>
  <si>
    <t>- Dividend income</t>
  </si>
  <si>
    <t xml:space="preserve">         </t>
  </si>
  <si>
    <t>- Employee benefit expense</t>
  </si>
  <si>
    <t xml:space="preserve">Cash flows before change in </t>
  </si>
  <si>
    <t>operating assets and liabilities</t>
  </si>
  <si>
    <t>Changes in operating assets and liabilities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</si>
  <si>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</si>
  <si>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</si>
  <si>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</si>
  <si>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</si>
  <si>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</si>
  <si>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>- Unearned revenue</t>
  </si>
  <si>
    <t>- Other non-current liabilities</t>
  </si>
  <si>
    <t>Cash flows (payments for) receipts from operations</t>
  </si>
  <si>
    <t>- Income tax paid</t>
  </si>
  <si>
    <t>Net cash (payments for) receipts from operating activities</t>
  </si>
  <si>
    <t>Cash flows from investing activities</t>
  </si>
  <si>
    <t xml:space="preserve">      </t>
  </si>
  <si>
    <t>- Cash payments for purchase of buildings</t>
  </si>
  <si>
    <t xml:space="preserve">   and equipment</t>
  </si>
  <si>
    <t>- Cash receipt from disposal of equipment</t>
  </si>
  <si>
    <t>- Cash payments for short-term investments</t>
  </si>
  <si>
    <t>- Cash receipts from interest</t>
  </si>
  <si>
    <t>- Cash receipts from dividend income</t>
  </si>
  <si>
    <t>- Cash payments for the business combination</t>
  </si>
  <si>
    <t>Net cash payments for investing activities</t>
  </si>
  <si>
    <r>
      <rPr>
        <b/>
        <sz val="9"/>
        <color theme="1"/>
        <rFont val="Arial"/>
        <family val="2"/>
      </rP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</si>
  <si>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financing activities</t>
  </si>
  <si>
    <t>- Cash payments for lease liabilities</t>
  </si>
  <si>
    <t>- Cash payments for interest expenses</t>
  </si>
  <si>
    <t>- Cash receipts from share issuance</t>
  </si>
  <si>
    <t xml:space="preserve">   - Dividends paid </t>
  </si>
  <si>
    <t xml:space="preserve">Cash and cash equivalents </t>
  </si>
  <si>
    <t xml:space="preserve">   at the beginning of the period</t>
  </si>
  <si>
    <t>Non-cash transactions</t>
  </si>
  <si>
    <t xml:space="preserve">Other comprehensive income for the period, </t>
  </si>
  <si>
    <t>net of tax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</si>
  <si>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</si>
  <si>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</si>
  <si>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 of Comprehensive Income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(Unaudited)</t>
    </r>
    <r>
      <rPr>
        <sz val="9"/>
        <color theme="1"/>
        <rFont val="Arial"/>
        <family val="2"/>
      </rPr>
      <t xml:space="preserve"> (Cont’d)</t>
    </r>
  </si>
  <si>
    <t>As at 30 September 2024</t>
  </si>
  <si>
    <t>30 September</t>
  </si>
  <si>
    <t>Closing balance as at 30 September 2023</t>
  </si>
  <si>
    <t>Closing balance as at 30 September 2024</t>
  </si>
  <si>
    <t>For the nine-month period ended 30 September 2024</t>
  </si>
  <si>
    <t>- Cash payments for purchase of intangible assets</t>
  </si>
  <si>
    <t>For the three-month period ended 30 September 2024</t>
  </si>
  <si>
    <t>Selling expenses and distribution costs</t>
  </si>
  <si>
    <t>Dividends payment</t>
  </si>
  <si>
    <t>Trade and other current receivables, net</t>
  </si>
  <si>
    <t>- Net gain on disposals and write-offs of equipment</t>
  </si>
  <si>
    <t>Profit (loss) attributable to:</t>
  </si>
  <si>
    <t>Net cash receipts from (payments for) financing activities</t>
  </si>
  <si>
    <t>Net increase (decrease) in cash and cash equivalents</t>
  </si>
  <si>
    <t>Cash and cash equivalents at the end of the period</t>
  </si>
  <si>
    <t>Purchase of intagible assets by payable</t>
  </si>
  <si>
    <t>- Loss arising from termination of lease agreement</t>
  </si>
  <si>
    <t>- Cash receipt form short-term investments</t>
  </si>
  <si>
    <t>and right-of-use assets by payable</t>
  </si>
  <si>
    <t>Purchase of buildings, equipment</t>
  </si>
  <si>
    <t xml:space="preserve">Other comprehensive expense for the period, </t>
  </si>
  <si>
    <t>- Cash (payments for) receipts from bank overdraft</t>
  </si>
  <si>
    <t xml:space="preserve">- Cash payments for long-term loans from </t>
  </si>
  <si>
    <t xml:space="preserve">   and short-term loans from financial institutions</t>
  </si>
  <si>
    <t xml:space="preserve">   financial institutions</t>
  </si>
  <si>
    <t>- Cash payments for purchase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</si>
</sst>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\-"/>
    <numFmt numFmtId="165" formatCode="#,##0;\(#,##0\);&quot;-&quot;"/>
    <numFmt numFmtId="166" formatCode="#,##0;\(#,##0\)"/>
    <numFmt numFmtId="167" formatCode="#,##0.0;\(#,##0.0\)"/>
    <numFmt numFmtId="168" formatCode="_-* #,##0_-;\-* #,##0_-;_-* &quot;-&quot;??_-;_-@"/>
    <numFmt numFmtId="169" formatCode="_-* #,##0.00_-;\-* #,##0.00_-;_-* &quot;-&quot;??_-;_-@"/>
    <numFmt numFmtId="170" formatCode="_(* #,##0_);_(* \(#,##0\);_(* &quot;-&quot;??_);_(@_)"/>
    <numFmt numFmtId="171" formatCode="#,##0.00;\(#,##0.00\);\-"/>
  </numFmts>
  <fonts count="10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2"/>
    <xf numFmtId="0" fontId="9" fillId="0" borderId="2"/>
    <xf numFmtId="0" fontId="8" fillId="0" borderId="2"/>
  </cellStyleXfs>
  <cellXfs count="12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6" fontId="3" fillId="2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 wrapText="1"/>
    </xf>
    <xf numFmtId="168" fontId="3" fillId="2" borderId="3" xfId="0" applyNumberFormat="1" applyFont="1" applyFill="1" applyBorder="1" applyAlignment="1">
      <alignment horizontal="right" vertical="center"/>
    </xf>
    <xf numFmtId="168" fontId="3" fillId="2" borderId="3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3" fillId="2" borderId="3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/>
    </xf>
    <xf numFmtId="170" fontId="3" fillId="2" borderId="3" xfId="0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171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wrapText="1"/>
    </xf>
    <xf numFmtId="0" fontId="6" fillId="0" borderId="0" xfId="0" applyFont="1"/>
    <xf numFmtId="170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7" fillId="0" borderId="2" xfId="0" applyFont="1" applyBorder="1"/>
    <xf numFmtId="0" fontId="2" fillId="0" borderId="2" xfId="0" applyFont="1" applyBorder="1" applyAlignment="1">
      <alignment vertical="center"/>
    </xf>
    <xf numFmtId="0" fontId="7" fillId="0" borderId="2" xfId="1" applyFont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vertical="center"/>
    </xf>
    <xf numFmtId="0" fontId="3" fillId="0" borderId="2" xfId="2" quotePrefix="1" applyFont="1" applyAlignment="1">
      <alignment vertical="center"/>
    </xf>
    <xf numFmtId="164" fontId="3" fillId="2" borderId="2" xfId="3" applyNumberFormat="1" applyFont="1" applyFill="1" applyAlignment="1">
      <alignment horizontal="right" vertical="center"/>
    </xf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1" xfId="0" applyFont="1" applyBorder="1" applyAlignment="1">
      <alignment horizontal="left" vertical="center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2" fillId="0" borderId="6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/>
    <xf numFmtId="164" fontId="2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193D4751-1193-4772-B9B4-FD3A9362B72E}"/>
    <cellStyle name="Normal 6" xfId="2" xr:uid="{E1D53856-1736-4F25-BF13-764C17AFA8AC}"/>
    <cellStyle name="Normal 7" xfId="3" xr:uid="{C84A3AD1-A5DC-4008-BDCC-51A5AFAA28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  <pageSetUpPr fitToPage="1"/>
  </sheetPr>
  <dimension ref="A1:M151"/>
  <sheetViews>
    <sheetView topLeftCell="A124" zoomScale="115" zoomScaleNormal="115" workbookViewId="0">
      <selection activeCell="D122" sqref="D122"/>
    </sheetView>
  </sheetViews>
  <sheetFormatPr defaultColWidth="12.625" defaultRowHeight="15" customHeight="1" x14ac:dyDescent="0.2"/>
  <cols>
    <col min="1" max="3" width="1.625" style="94" customWidth="1"/>
    <col min="4" max="4" width="28" style="94" customWidth="1"/>
    <col min="5" max="5" width="4.625" style="94" customWidth="1"/>
    <col min="6" max="6" width="0.625" style="94" customWidth="1"/>
    <col min="7" max="7" width="11" style="94" customWidth="1"/>
    <col min="8" max="8" width="0.625" style="94" customWidth="1"/>
    <col min="9" max="9" width="11" style="94" customWidth="1"/>
    <col min="10" max="10" width="0.625" style="94" customWidth="1"/>
    <col min="11" max="11" width="11" style="94" customWidth="1"/>
    <col min="12" max="12" width="0.625" style="94" customWidth="1"/>
    <col min="13" max="13" width="11" style="94" customWidth="1"/>
    <col min="14" max="16384" width="12.625" style="94"/>
  </cols>
  <sheetData>
    <row r="1" spans="1:13" ht="16.5" customHeight="1" x14ac:dyDescent="0.2">
      <c r="A1" s="1" t="s">
        <v>0</v>
      </c>
      <c r="B1" s="2"/>
      <c r="C1" s="2"/>
      <c r="D1" s="2"/>
      <c r="E1" s="3"/>
      <c r="F1" s="3"/>
      <c r="G1" s="3"/>
      <c r="H1" s="3"/>
      <c r="I1" s="4"/>
      <c r="J1" s="3"/>
      <c r="K1" s="3"/>
      <c r="L1" s="4"/>
      <c r="M1" s="4"/>
    </row>
    <row r="2" spans="1:13" ht="16.5" customHeight="1" x14ac:dyDescent="0.2">
      <c r="A2" s="1" t="s">
        <v>1</v>
      </c>
      <c r="B2" s="2"/>
      <c r="C2" s="2"/>
      <c r="D2" s="2"/>
      <c r="E2" s="3"/>
      <c r="F2" s="3"/>
      <c r="G2" s="3"/>
      <c r="H2" s="3"/>
      <c r="I2" s="4"/>
      <c r="J2" s="3"/>
      <c r="K2" s="3"/>
      <c r="L2" s="4"/>
      <c r="M2" s="4"/>
    </row>
    <row r="3" spans="1:13" ht="16.5" customHeight="1" x14ac:dyDescent="0.2">
      <c r="A3" s="5" t="s">
        <v>188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"/>
      <c r="B4" s="2"/>
      <c r="C4" s="2"/>
      <c r="D4" s="2"/>
      <c r="E4" s="3"/>
      <c r="F4" s="3"/>
      <c r="G4" s="3"/>
      <c r="H4" s="3"/>
      <c r="I4" s="4"/>
      <c r="J4" s="3"/>
      <c r="K4" s="3"/>
      <c r="L4" s="4"/>
      <c r="M4" s="4"/>
    </row>
    <row r="5" spans="1:13" ht="16.5" customHeight="1" x14ac:dyDescent="0.2">
      <c r="A5" s="9"/>
      <c r="B5" s="3"/>
      <c r="C5" s="3"/>
      <c r="D5" s="3"/>
      <c r="E5" s="3"/>
      <c r="F5" s="3"/>
      <c r="G5" s="3"/>
      <c r="H5" s="3"/>
      <c r="I5" s="4"/>
      <c r="J5" s="3"/>
      <c r="K5" s="3"/>
      <c r="L5" s="4"/>
      <c r="M5" s="4"/>
    </row>
    <row r="6" spans="1:13" ht="16.5" customHeight="1" x14ac:dyDescent="0.2">
      <c r="A6" s="1"/>
      <c r="B6" s="10"/>
      <c r="C6" s="10"/>
      <c r="D6" s="10"/>
      <c r="E6" s="11"/>
      <c r="F6" s="11"/>
      <c r="G6" s="111" t="s">
        <v>2</v>
      </c>
      <c r="H6" s="111"/>
      <c r="I6" s="111"/>
      <c r="K6" s="111" t="s">
        <v>3</v>
      </c>
      <c r="L6" s="115"/>
      <c r="M6" s="115"/>
    </row>
    <row r="7" spans="1:13" ht="16.5" customHeight="1" x14ac:dyDescent="0.2">
      <c r="A7" s="1"/>
      <c r="B7" s="10"/>
      <c r="C7" s="10"/>
      <c r="D7" s="10"/>
      <c r="E7" s="11"/>
      <c r="F7" s="11"/>
      <c r="G7" s="117" t="s">
        <v>4</v>
      </c>
      <c r="H7" s="117"/>
      <c r="I7" s="117"/>
      <c r="J7" s="102"/>
      <c r="K7" s="112" t="s">
        <v>4</v>
      </c>
      <c r="L7" s="113"/>
      <c r="M7" s="113"/>
    </row>
    <row r="8" spans="1:13" ht="16.5" customHeight="1" x14ac:dyDescent="0.2">
      <c r="A8" s="1"/>
      <c r="B8" s="10"/>
      <c r="C8" s="10"/>
      <c r="D8" s="10"/>
      <c r="E8" s="11"/>
      <c r="F8" s="11"/>
      <c r="G8" s="14" t="s">
        <v>5</v>
      </c>
      <c r="H8" s="12"/>
      <c r="I8" s="14" t="s">
        <v>6</v>
      </c>
      <c r="J8" s="12"/>
      <c r="K8" s="14" t="s">
        <v>5</v>
      </c>
      <c r="L8" s="12"/>
      <c r="M8" s="14" t="s">
        <v>6</v>
      </c>
    </row>
    <row r="9" spans="1:13" ht="16.5" customHeight="1" x14ac:dyDescent="0.2">
      <c r="A9" s="1"/>
      <c r="B9" s="10"/>
      <c r="C9" s="10"/>
      <c r="D9" s="10"/>
      <c r="E9" s="11"/>
      <c r="F9" s="11"/>
      <c r="G9" s="15" t="s">
        <v>189</v>
      </c>
      <c r="H9" s="12"/>
      <c r="I9" s="15" t="s">
        <v>7</v>
      </c>
      <c r="J9" s="12"/>
      <c r="K9" s="15" t="s">
        <v>189</v>
      </c>
      <c r="L9" s="12"/>
      <c r="M9" s="15" t="s">
        <v>7</v>
      </c>
    </row>
    <row r="10" spans="1:13" ht="16.5" customHeight="1" x14ac:dyDescent="0.2">
      <c r="A10" s="1"/>
      <c r="B10" s="10"/>
      <c r="C10" s="10"/>
      <c r="D10" s="10"/>
      <c r="E10" s="11"/>
      <c r="F10" s="11"/>
      <c r="G10" s="16" t="s">
        <v>8</v>
      </c>
      <c r="H10" s="4"/>
      <c r="I10" s="16" t="s">
        <v>9</v>
      </c>
      <c r="J10" s="4"/>
      <c r="K10" s="16" t="s">
        <v>8</v>
      </c>
      <c r="L10" s="4"/>
      <c r="M10" s="16" t="s">
        <v>9</v>
      </c>
    </row>
    <row r="11" spans="1:13" ht="16.5" customHeight="1" x14ac:dyDescent="0.2">
      <c r="A11" s="1"/>
      <c r="B11" s="10"/>
      <c r="C11" s="10"/>
      <c r="D11" s="10"/>
      <c r="E11" s="13" t="s">
        <v>10</v>
      </c>
      <c r="F11" s="11"/>
      <c r="G11" s="17" t="s">
        <v>11</v>
      </c>
      <c r="H11" s="4"/>
      <c r="I11" s="17" t="s">
        <v>11</v>
      </c>
      <c r="J11" s="4"/>
      <c r="K11" s="17" t="s">
        <v>11</v>
      </c>
      <c r="L11" s="4"/>
      <c r="M11" s="17" t="s">
        <v>11</v>
      </c>
    </row>
    <row r="12" spans="1:13" ht="16.5" customHeight="1" x14ac:dyDescent="0.2">
      <c r="A12" s="1"/>
      <c r="B12" s="10"/>
      <c r="C12" s="10"/>
      <c r="D12" s="10"/>
      <c r="E12" s="11"/>
      <c r="F12" s="11"/>
      <c r="G12" s="18"/>
      <c r="H12" s="4"/>
      <c r="I12" s="19"/>
      <c r="J12" s="4"/>
      <c r="K12" s="18"/>
      <c r="L12" s="4"/>
      <c r="M12" s="19"/>
    </row>
    <row r="13" spans="1:13" ht="16.5" customHeight="1" x14ac:dyDescent="0.2">
      <c r="A13" s="1" t="s">
        <v>12</v>
      </c>
      <c r="B13" s="10"/>
      <c r="C13" s="10"/>
      <c r="D13" s="10"/>
      <c r="E13" s="11"/>
      <c r="F13" s="11"/>
      <c r="G13" s="18"/>
      <c r="H13" s="4"/>
      <c r="I13" s="19"/>
      <c r="J13" s="4"/>
      <c r="K13" s="18"/>
      <c r="L13" s="4"/>
      <c r="M13" s="19"/>
    </row>
    <row r="14" spans="1:13" ht="16.5" customHeight="1" x14ac:dyDescent="0.2">
      <c r="A14" s="1"/>
      <c r="B14" s="10"/>
      <c r="C14" s="10"/>
      <c r="D14" s="10"/>
      <c r="E14" s="11"/>
      <c r="F14" s="11"/>
      <c r="G14" s="18"/>
      <c r="H14" s="4"/>
      <c r="I14" s="19"/>
      <c r="J14" s="4"/>
      <c r="K14" s="18"/>
      <c r="L14" s="4"/>
      <c r="M14" s="19"/>
    </row>
    <row r="15" spans="1:13" ht="16.5" customHeight="1" x14ac:dyDescent="0.2">
      <c r="A15" s="1" t="s">
        <v>13</v>
      </c>
      <c r="B15" s="10"/>
      <c r="C15" s="10"/>
      <c r="D15" s="10"/>
      <c r="E15" s="11"/>
      <c r="F15" s="11"/>
      <c r="G15" s="18"/>
      <c r="H15" s="4"/>
      <c r="I15" s="19"/>
      <c r="J15" s="4"/>
      <c r="K15" s="18"/>
      <c r="L15" s="4"/>
      <c r="M15" s="19"/>
    </row>
    <row r="16" spans="1:13" ht="16.5" customHeight="1" x14ac:dyDescent="0.2">
      <c r="A16" s="9"/>
      <c r="B16" s="20"/>
      <c r="C16" s="20"/>
      <c r="D16" s="20"/>
      <c r="E16" s="21"/>
      <c r="F16" s="21"/>
      <c r="G16" s="22"/>
      <c r="H16" s="23"/>
      <c r="I16" s="19"/>
      <c r="J16" s="23"/>
      <c r="K16" s="22"/>
      <c r="L16" s="23"/>
      <c r="M16" s="19"/>
    </row>
    <row r="17" spans="1:13" ht="16.5" customHeight="1" x14ac:dyDescent="0.2">
      <c r="A17" s="9" t="s">
        <v>14</v>
      </c>
      <c r="B17" s="20"/>
      <c r="C17" s="20"/>
      <c r="D17" s="20"/>
      <c r="E17" s="20"/>
      <c r="F17" s="21"/>
      <c r="G17" s="22">
        <v>158477734</v>
      </c>
      <c r="H17" s="23"/>
      <c r="I17" s="24">
        <v>57533353</v>
      </c>
      <c r="J17" s="23"/>
      <c r="K17" s="25">
        <v>152988431</v>
      </c>
      <c r="L17" s="23"/>
      <c r="M17" s="24">
        <v>51794211</v>
      </c>
    </row>
    <row r="18" spans="1:13" ht="16.5" customHeight="1" x14ac:dyDescent="0.2">
      <c r="A18" s="9" t="s">
        <v>15</v>
      </c>
      <c r="B18" s="20"/>
      <c r="C18" s="20"/>
      <c r="D18" s="20"/>
      <c r="E18" s="26">
        <v>6</v>
      </c>
      <c r="F18" s="21"/>
      <c r="G18" s="22">
        <v>50000000</v>
      </c>
      <c r="H18" s="23"/>
      <c r="I18" s="24">
        <v>0</v>
      </c>
      <c r="J18" s="23"/>
      <c r="K18" s="25">
        <v>50000000</v>
      </c>
      <c r="L18" s="23"/>
      <c r="M18" s="24">
        <v>0</v>
      </c>
    </row>
    <row r="19" spans="1:13" ht="16.5" customHeight="1" x14ac:dyDescent="0.2">
      <c r="A19" s="9" t="s">
        <v>197</v>
      </c>
      <c r="B19" s="20"/>
      <c r="C19" s="20"/>
      <c r="D19" s="20"/>
      <c r="E19" s="26">
        <v>7</v>
      </c>
      <c r="F19" s="21"/>
      <c r="G19" s="22">
        <v>194858638</v>
      </c>
      <c r="H19" s="23"/>
      <c r="I19" s="24">
        <v>183312143</v>
      </c>
      <c r="J19" s="23"/>
      <c r="K19" s="25">
        <v>194858638</v>
      </c>
      <c r="L19" s="23"/>
      <c r="M19" s="24">
        <v>183609239</v>
      </c>
    </row>
    <row r="20" spans="1:13" ht="16.5" customHeight="1" x14ac:dyDescent="0.2">
      <c r="A20" s="9" t="s">
        <v>16</v>
      </c>
      <c r="B20" s="20"/>
      <c r="C20" s="20"/>
      <c r="D20" s="20"/>
      <c r="E20" s="26">
        <v>8</v>
      </c>
      <c r="F20" s="21"/>
      <c r="G20" s="27">
        <v>797147953</v>
      </c>
      <c r="H20" s="28"/>
      <c r="I20" s="24">
        <v>592177316</v>
      </c>
      <c r="J20" s="23"/>
      <c r="K20" s="25">
        <v>797147953</v>
      </c>
      <c r="L20" s="23"/>
      <c r="M20" s="24">
        <v>592177316</v>
      </c>
    </row>
    <row r="21" spans="1:13" ht="16.5" customHeight="1" x14ac:dyDescent="0.2">
      <c r="A21" s="9" t="s">
        <v>17</v>
      </c>
      <c r="B21" s="20"/>
      <c r="C21" s="20"/>
      <c r="D21" s="20"/>
      <c r="E21" s="20"/>
      <c r="F21" s="21"/>
      <c r="G21" s="29">
        <v>19869</v>
      </c>
      <c r="H21" s="28"/>
      <c r="I21" s="30">
        <v>554798</v>
      </c>
      <c r="J21" s="23"/>
      <c r="K21" s="31">
        <v>19869</v>
      </c>
      <c r="L21" s="23"/>
      <c r="M21" s="30">
        <v>554798</v>
      </c>
    </row>
    <row r="22" spans="1:13" ht="16.5" customHeight="1" x14ac:dyDescent="0.2">
      <c r="A22" s="1"/>
      <c r="B22" s="10"/>
      <c r="C22" s="10"/>
      <c r="D22" s="10"/>
      <c r="E22" s="21"/>
      <c r="F22" s="21"/>
      <c r="G22" s="32"/>
      <c r="H22" s="23"/>
      <c r="I22" s="33"/>
      <c r="J22" s="23"/>
      <c r="K22" s="32"/>
      <c r="L22" s="23"/>
      <c r="M22" s="33"/>
    </row>
    <row r="23" spans="1:13" ht="16.5" customHeight="1" x14ac:dyDescent="0.2">
      <c r="A23" s="1" t="s">
        <v>18</v>
      </c>
      <c r="B23" s="10"/>
      <c r="C23" s="10"/>
      <c r="D23" s="10"/>
      <c r="E23" s="21"/>
      <c r="F23" s="21"/>
      <c r="G23" s="34">
        <f>SUM(G17:G21)</f>
        <v>1200504194</v>
      </c>
      <c r="H23" s="23"/>
      <c r="I23" s="35">
        <f>SUM(I17:I21)</f>
        <v>833577610</v>
      </c>
      <c r="J23" s="23"/>
      <c r="K23" s="34">
        <f>SUM(K17:K21)</f>
        <v>1195014891</v>
      </c>
      <c r="L23" s="23"/>
      <c r="M23" s="35">
        <f>SUM(M17:M21)</f>
        <v>828135564</v>
      </c>
    </row>
    <row r="24" spans="1:13" ht="16.5" customHeight="1" x14ac:dyDescent="0.2">
      <c r="A24" s="9"/>
      <c r="B24" s="20"/>
      <c r="C24" s="20"/>
      <c r="D24" s="20"/>
      <c r="E24" s="20"/>
      <c r="F24" s="20"/>
      <c r="G24" s="36"/>
      <c r="H24" s="23"/>
      <c r="I24" s="19"/>
      <c r="J24" s="23"/>
      <c r="K24" s="36"/>
      <c r="L24" s="23"/>
      <c r="M24" s="19"/>
    </row>
    <row r="25" spans="1:13" ht="16.5" customHeight="1" x14ac:dyDescent="0.2">
      <c r="A25" s="1" t="s">
        <v>19</v>
      </c>
      <c r="B25" s="10"/>
      <c r="C25" s="10"/>
      <c r="D25" s="10"/>
      <c r="E25" s="11"/>
      <c r="F25" s="11"/>
      <c r="G25" s="36"/>
      <c r="H25" s="23"/>
      <c r="I25" s="19"/>
      <c r="J25" s="23"/>
      <c r="K25" s="36"/>
      <c r="L25" s="23"/>
      <c r="M25" s="19"/>
    </row>
    <row r="26" spans="1:13" ht="16.5" customHeight="1" x14ac:dyDescent="0.2">
      <c r="A26" s="9"/>
      <c r="B26" s="20"/>
      <c r="C26" s="20"/>
      <c r="D26" s="20"/>
      <c r="E26" s="21"/>
      <c r="F26" s="21"/>
      <c r="G26" s="22"/>
      <c r="H26" s="23"/>
      <c r="I26" s="23"/>
      <c r="J26" s="23"/>
      <c r="K26" s="22"/>
      <c r="L26" s="23"/>
      <c r="M26" s="23"/>
    </row>
    <row r="27" spans="1:13" ht="16.5" customHeight="1" x14ac:dyDescent="0.2">
      <c r="A27" s="9" t="s">
        <v>20</v>
      </c>
      <c r="B27" s="20"/>
      <c r="C27" s="20"/>
      <c r="D27" s="20"/>
      <c r="E27" s="26">
        <v>9</v>
      </c>
      <c r="F27" s="21"/>
      <c r="G27" s="22">
        <v>0</v>
      </c>
      <c r="H27" s="23"/>
      <c r="I27" s="24">
        <v>0</v>
      </c>
      <c r="J27" s="23"/>
      <c r="K27" s="25">
        <v>2500000</v>
      </c>
      <c r="L27" s="23"/>
      <c r="M27" s="24">
        <v>2500000</v>
      </c>
    </row>
    <row r="28" spans="1:13" ht="16.5" customHeight="1" x14ac:dyDescent="0.2">
      <c r="A28" s="9" t="s">
        <v>21</v>
      </c>
      <c r="B28" s="20"/>
      <c r="C28" s="20"/>
      <c r="D28" s="20"/>
      <c r="E28" s="26">
        <v>10</v>
      </c>
      <c r="F28" s="21"/>
      <c r="G28" s="18">
        <v>0</v>
      </c>
      <c r="H28" s="28"/>
      <c r="I28" s="24">
        <v>0</v>
      </c>
      <c r="J28" s="23"/>
      <c r="K28" s="25">
        <v>0</v>
      </c>
      <c r="L28" s="23"/>
      <c r="M28" s="24">
        <v>0</v>
      </c>
    </row>
    <row r="29" spans="1:13" ht="16.5" customHeight="1" x14ac:dyDescent="0.2">
      <c r="A29" s="3" t="s">
        <v>22</v>
      </c>
      <c r="B29" s="9"/>
      <c r="C29" s="20"/>
      <c r="D29" s="20"/>
      <c r="E29" s="26">
        <v>11</v>
      </c>
      <c r="F29" s="21"/>
      <c r="G29" s="18">
        <v>118854276</v>
      </c>
      <c r="H29" s="28"/>
      <c r="I29" s="24">
        <v>158142760</v>
      </c>
      <c r="J29" s="23"/>
      <c r="K29" s="25">
        <v>118854276</v>
      </c>
      <c r="L29" s="23"/>
      <c r="M29" s="24">
        <v>158142760</v>
      </c>
    </row>
    <row r="30" spans="1:13" ht="16.5" customHeight="1" x14ac:dyDescent="0.2">
      <c r="A30" s="9" t="s">
        <v>23</v>
      </c>
      <c r="B30" s="20"/>
      <c r="C30" s="20"/>
      <c r="D30" s="20"/>
      <c r="E30" s="26">
        <v>12</v>
      </c>
      <c r="F30" s="21"/>
      <c r="G30" s="27">
        <v>587549748</v>
      </c>
      <c r="H30" s="28"/>
      <c r="I30" s="24">
        <v>421356864</v>
      </c>
      <c r="J30" s="23"/>
      <c r="K30" s="25">
        <v>587549748</v>
      </c>
      <c r="L30" s="23"/>
      <c r="M30" s="24">
        <v>421356864</v>
      </c>
    </row>
    <row r="31" spans="1:13" ht="16.5" customHeight="1" x14ac:dyDescent="0.2">
      <c r="A31" s="9" t="s">
        <v>24</v>
      </c>
      <c r="B31" s="20"/>
      <c r="C31" s="20"/>
      <c r="D31" s="20"/>
      <c r="E31" s="20"/>
      <c r="F31" s="21"/>
      <c r="G31" s="27">
        <v>8498336</v>
      </c>
      <c r="H31" s="28"/>
      <c r="I31" s="24">
        <v>8337084</v>
      </c>
      <c r="J31" s="4"/>
      <c r="K31" s="25">
        <v>8498336</v>
      </c>
      <c r="L31" s="4"/>
      <c r="M31" s="24">
        <v>8337084</v>
      </c>
    </row>
    <row r="32" spans="1:13" ht="16.5" customHeight="1" x14ac:dyDescent="0.2">
      <c r="A32" s="9" t="s">
        <v>25</v>
      </c>
      <c r="B32" s="20"/>
      <c r="C32" s="20"/>
      <c r="D32" s="20"/>
      <c r="E32" s="20"/>
      <c r="F32" s="21"/>
      <c r="G32" s="27">
        <v>11768020</v>
      </c>
      <c r="H32" s="28"/>
      <c r="I32" s="24">
        <v>10760322</v>
      </c>
      <c r="J32" s="4"/>
      <c r="K32" s="25">
        <v>11768020</v>
      </c>
      <c r="L32" s="4"/>
      <c r="M32" s="24">
        <v>10760322</v>
      </c>
    </row>
    <row r="33" spans="1:13" ht="16.5" customHeight="1" x14ac:dyDescent="0.2">
      <c r="A33" s="9" t="s">
        <v>26</v>
      </c>
      <c r="B33" s="20"/>
      <c r="C33" s="20"/>
      <c r="D33" s="20"/>
      <c r="E33" s="20"/>
      <c r="F33" s="21"/>
      <c r="G33" s="29">
        <v>17636452</v>
      </c>
      <c r="H33" s="28"/>
      <c r="I33" s="30">
        <v>14593739</v>
      </c>
      <c r="J33" s="4"/>
      <c r="K33" s="31">
        <v>17636452</v>
      </c>
      <c r="L33" s="4"/>
      <c r="M33" s="30">
        <v>14593739</v>
      </c>
    </row>
    <row r="34" spans="1:13" ht="16.5" customHeight="1" x14ac:dyDescent="0.2">
      <c r="A34" s="1"/>
      <c r="B34" s="10"/>
      <c r="C34" s="10"/>
      <c r="D34" s="10"/>
      <c r="E34" s="21"/>
      <c r="F34" s="21"/>
      <c r="G34" s="18"/>
      <c r="H34" s="4"/>
      <c r="I34" s="4"/>
      <c r="J34" s="4"/>
      <c r="K34" s="18"/>
      <c r="L34" s="4"/>
      <c r="M34" s="4"/>
    </row>
    <row r="35" spans="1:13" ht="16.5" customHeight="1" x14ac:dyDescent="0.2">
      <c r="A35" s="1" t="s">
        <v>27</v>
      </c>
      <c r="B35" s="10"/>
      <c r="C35" s="10"/>
      <c r="D35" s="10"/>
      <c r="E35" s="21"/>
      <c r="F35" s="21"/>
      <c r="G35" s="34">
        <f>SUM(G27:G33)</f>
        <v>744306832</v>
      </c>
      <c r="H35" s="4"/>
      <c r="I35" s="37">
        <f>SUM(I27:I33)</f>
        <v>613190769</v>
      </c>
      <c r="J35" s="4"/>
      <c r="K35" s="34">
        <f>SUM(K27:K33)</f>
        <v>746806832</v>
      </c>
      <c r="L35" s="4"/>
      <c r="M35" s="37">
        <f>SUM(M27:M33)</f>
        <v>615690769</v>
      </c>
    </row>
    <row r="36" spans="1:13" ht="16.5" customHeight="1" x14ac:dyDescent="0.2">
      <c r="A36" s="1"/>
      <c r="B36" s="10"/>
      <c r="C36" s="10"/>
      <c r="D36" s="10"/>
      <c r="E36" s="11"/>
      <c r="F36" s="11"/>
      <c r="G36" s="36"/>
      <c r="H36" s="4"/>
      <c r="I36" s="19"/>
      <c r="J36" s="4"/>
      <c r="K36" s="36"/>
      <c r="L36" s="4"/>
      <c r="M36" s="19"/>
    </row>
    <row r="37" spans="1:13" ht="16.5" customHeight="1" x14ac:dyDescent="0.2">
      <c r="A37" s="1" t="s">
        <v>28</v>
      </c>
      <c r="B37" s="10"/>
      <c r="C37" s="10"/>
      <c r="D37" s="10"/>
      <c r="E37" s="11"/>
      <c r="F37" s="11"/>
      <c r="G37" s="38">
        <f>SUM(G23,G35)</f>
        <v>1944811026</v>
      </c>
      <c r="H37" s="4"/>
      <c r="I37" s="39">
        <f>SUM(I23,I35)</f>
        <v>1446768379</v>
      </c>
      <c r="J37" s="4"/>
      <c r="K37" s="38">
        <f>SUM(K23,K35)</f>
        <v>1941821723</v>
      </c>
      <c r="L37" s="4"/>
      <c r="M37" s="39">
        <f>SUM(M23,M35)</f>
        <v>1443826333</v>
      </c>
    </row>
    <row r="38" spans="1:13" ht="16.5" customHeight="1" x14ac:dyDescent="0.2">
      <c r="A38" s="9"/>
      <c r="B38" s="3"/>
      <c r="C38" s="3"/>
      <c r="D38" s="3"/>
      <c r="E38" s="3"/>
      <c r="F38" s="3"/>
      <c r="G38" s="4"/>
      <c r="H38" s="4"/>
      <c r="I38" s="4"/>
      <c r="J38" s="4"/>
      <c r="K38" s="4"/>
      <c r="L38" s="4"/>
      <c r="M38" s="4"/>
    </row>
    <row r="39" spans="1:13" ht="16.5" customHeight="1" x14ac:dyDescent="0.2">
      <c r="A39" s="9"/>
      <c r="B39" s="3"/>
      <c r="C39" s="3"/>
      <c r="D39" s="3"/>
      <c r="E39" s="3"/>
      <c r="F39" s="3"/>
      <c r="G39" s="4"/>
      <c r="H39" s="4"/>
      <c r="I39" s="4"/>
      <c r="J39" s="4"/>
      <c r="K39" s="4"/>
      <c r="L39" s="4"/>
      <c r="M39" s="4"/>
    </row>
    <row r="40" spans="1:13" ht="16.5" customHeight="1" x14ac:dyDescent="0.2">
      <c r="A40" s="9"/>
      <c r="B40" s="3"/>
      <c r="C40" s="3"/>
      <c r="D40" s="3"/>
      <c r="E40" s="3"/>
      <c r="F40" s="3"/>
      <c r="G40" s="4"/>
      <c r="H40" s="4"/>
      <c r="I40" s="4"/>
      <c r="J40" s="4"/>
      <c r="K40" s="4"/>
      <c r="L40" s="4"/>
      <c r="M40" s="4"/>
    </row>
    <row r="41" spans="1:13" ht="16.5" customHeight="1" x14ac:dyDescent="0.2">
      <c r="A41" s="9"/>
      <c r="B41" s="3"/>
      <c r="C41" s="3"/>
      <c r="D41" s="3"/>
      <c r="E41" s="3"/>
      <c r="F41" s="3"/>
      <c r="G41" s="4"/>
      <c r="H41" s="4"/>
      <c r="I41" s="4"/>
      <c r="J41" s="4"/>
      <c r="K41" s="4"/>
      <c r="L41" s="4"/>
      <c r="M41" s="4"/>
    </row>
    <row r="42" spans="1:13" ht="16.5" customHeight="1" x14ac:dyDescent="0.2">
      <c r="A42" s="9"/>
      <c r="B42" s="3"/>
      <c r="C42" s="3"/>
      <c r="D42" s="3"/>
      <c r="E42" s="3"/>
      <c r="F42" s="3"/>
      <c r="G42" s="4"/>
      <c r="H42" s="4"/>
      <c r="I42" s="4"/>
      <c r="J42" s="4"/>
      <c r="K42" s="4"/>
      <c r="L42" s="4"/>
      <c r="M42" s="4"/>
    </row>
    <row r="43" spans="1:13" ht="16.5" customHeight="1" x14ac:dyDescent="0.2">
      <c r="A43" s="9"/>
      <c r="B43" s="3"/>
      <c r="C43" s="3"/>
      <c r="D43" s="3"/>
      <c r="E43" s="3"/>
      <c r="F43" s="3"/>
      <c r="G43" s="4"/>
      <c r="H43" s="4"/>
      <c r="I43" s="4"/>
      <c r="J43" s="4"/>
      <c r="K43" s="4"/>
      <c r="L43" s="4"/>
      <c r="M43" s="4"/>
    </row>
    <row r="44" spans="1:13" ht="16.5" customHeight="1" x14ac:dyDescent="0.2">
      <c r="A44" s="9"/>
      <c r="B44" s="3"/>
      <c r="C44" s="3"/>
      <c r="D44" s="3"/>
      <c r="E44" s="3"/>
      <c r="F44" s="3"/>
      <c r="G44" s="4"/>
      <c r="H44" s="4"/>
      <c r="I44" s="4"/>
      <c r="J44" s="4"/>
      <c r="K44" s="4"/>
      <c r="L44" s="4"/>
      <c r="M44" s="4"/>
    </row>
    <row r="45" spans="1:13" ht="18.75" customHeight="1" x14ac:dyDescent="0.2">
      <c r="A45" s="9"/>
      <c r="B45" s="3"/>
      <c r="C45" s="3"/>
      <c r="D45" s="3"/>
      <c r="E45" s="3"/>
      <c r="F45" s="3"/>
      <c r="G45" s="4"/>
      <c r="H45" s="4"/>
      <c r="I45" s="4"/>
      <c r="J45" s="4"/>
      <c r="K45" s="4"/>
      <c r="L45" s="4"/>
      <c r="M45" s="4"/>
    </row>
    <row r="46" spans="1:13" ht="16.5" customHeight="1" x14ac:dyDescent="0.2">
      <c r="A46" s="9"/>
      <c r="B46" s="3"/>
      <c r="C46" s="3"/>
      <c r="D46" s="28" t="s">
        <v>29</v>
      </c>
      <c r="E46" s="3"/>
      <c r="F46" s="3"/>
      <c r="G46" s="4"/>
      <c r="H46" s="4"/>
      <c r="I46" s="4"/>
      <c r="J46" s="4"/>
      <c r="K46" s="4"/>
      <c r="L46" s="4"/>
      <c r="M46" s="4"/>
    </row>
    <row r="47" spans="1:13" ht="16.5" customHeight="1" x14ac:dyDescent="0.2">
      <c r="A47" s="9"/>
      <c r="B47" s="3"/>
      <c r="C47" s="3"/>
      <c r="D47" s="3"/>
      <c r="E47" s="3"/>
      <c r="F47" s="3"/>
      <c r="G47" s="4"/>
      <c r="H47" s="4"/>
      <c r="I47" s="4"/>
      <c r="J47" s="4"/>
      <c r="K47" s="4"/>
      <c r="L47" s="4"/>
      <c r="M47" s="4"/>
    </row>
    <row r="48" spans="1:13" ht="16.5" customHeight="1" x14ac:dyDescent="0.2">
      <c r="A48" s="9"/>
      <c r="B48" s="3"/>
      <c r="C48" s="3"/>
      <c r="D48" s="3"/>
      <c r="E48" s="3"/>
      <c r="F48" s="3"/>
      <c r="G48" s="4"/>
      <c r="H48" s="4"/>
      <c r="I48" s="4"/>
      <c r="J48" s="4"/>
      <c r="K48" s="4"/>
      <c r="L48" s="4"/>
      <c r="M48" s="4"/>
    </row>
    <row r="49" spans="1:13" ht="16.5" customHeight="1" x14ac:dyDescent="0.2">
      <c r="A49" s="9"/>
      <c r="B49" s="3"/>
      <c r="C49" s="3"/>
      <c r="D49" s="3"/>
      <c r="E49" s="3"/>
      <c r="F49" s="3"/>
      <c r="G49" s="4"/>
      <c r="H49" s="4"/>
      <c r="I49" s="4"/>
      <c r="J49" s="4"/>
      <c r="K49" s="4"/>
      <c r="L49" s="4"/>
      <c r="M49" s="4"/>
    </row>
    <row r="50" spans="1:13" ht="21.75" customHeight="1" x14ac:dyDescent="0.2">
      <c r="A50" s="116" t="s">
        <v>30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</row>
    <row r="51" spans="1:13" ht="16.5" customHeight="1" x14ac:dyDescent="0.2">
      <c r="A51" s="1" t="s">
        <v>0</v>
      </c>
      <c r="B51" s="2"/>
      <c r="C51" s="2"/>
      <c r="D51" s="2"/>
      <c r="E51" s="2"/>
      <c r="F51" s="2"/>
      <c r="G51" s="41"/>
      <c r="H51" s="2"/>
      <c r="I51" s="41"/>
      <c r="J51" s="2"/>
      <c r="K51" s="41"/>
      <c r="L51" s="41"/>
      <c r="M51" s="41"/>
    </row>
    <row r="52" spans="1:13" ht="16.5" customHeight="1" x14ac:dyDescent="0.2">
      <c r="A52" s="1" t="s">
        <v>185</v>
      </c>
      <c r="B52" s="2"/>
      <c r="C52" s="2"/>
      <c r="D52" s="2"/>
      <c r="E52" s="2"/>
      <c r="F52" s="2"/>
      <c r="G52" s="41"/>
      <c r="H52" s="2"/>
      <c r="I52" s="41"/>
      <c r="J52" s="2"/>
      <c r="K52" s="41"/>
      <c r="L52" s="41"/>
      <c r="M52" s="41"/>
    </row>
    <row r="53" spans="1:13" ht="16.5" customHeight="1" x14ac:dyDescent="0.2">
      <c r="A53" s="5" t="str">
        <f>A3</f>
        <v>As at 30 September 2024</v>
      </c>
      <c r="B53" s="6"/>
      <c r="C53" s="6"/>
      <c r="D53" s="6"/>
      <c r="E53" s="6"/>
      <c r="F53" s="6"/>
      <c r="G53" s="42"/>
      <c r="H53" s="6"/>
      <c r="I53" s="42"/>
      <c r="J53" s="6"/>
      <c r="K53" s="42"/>
      <c r="L53" s="42"/>
      <c r="M53" s="42"/>
    </row>
    <row r="54" spans="1:13" ht="16.5" customHeight="1" x14ac:dyDescent="0.2">
      <c r="A54" s="1"/>
      <c r="B54" s="2"/>
      <c r="C54" s="2"/>
      <c r="D54" s="2"/>
      <c r="E54" s="2"/>
      <c r="F54" s="2"/>
      <c r="G54" s="41"/>
      <c r="H54" s="2"/>
      <c r="I54" s="41"/>
      <c r="J54" s="2"/>
      <c r="K54" s="41"/>
      <c r="L54" s="41"/>
      <c r="M54" s="41"/>
    </row>
    <row r="55" spans="1:13" ht="16.5" customHeight="1" x14ac:dyDescent="0.2">
      <c r="A55" s="9"/>
      <c r="B55" s="3"/>
      <c r="C55" s="3"/>
      <c r="D55" s="3"/>
      <c r="E55" s="3"/>
      <c r="F55" s="3"/>
      <c r="G55" s="4"/>
      <c r="H55" s="3"/>
      <c r="I55" s="4"/>
      <c r="J55" s="3"/>
      <c r="K55" s="4"/>
      <c r="L55" s="4"/>
      <c r="M55" s="4"/>
    </row>
    <row r="56" spans="1:13" ht="16.5" customHeight="1" x14ac:dyDescent="0.2">
      <c r="A56" s="1"/>
      <c r="B56" s="10"/>
      <c r="C56" s="10"/>
      <c r="D56" s="10"/>
      <c r="E56" s="11"/>
      <c r="F56" s="11"/>
      <c r="G56" s="111" t="s">
        <v>2</v>
      </c>
      <c r="H56" s="115"/>
      <c r="I56" s="115"/>
      <c r="J56" s="2"/>
      <c r="K56" s="111" t="s">
        <v>3</v>
      </c>
      <c r="L56" s="115"/>
      <c r="M56" s="115"/>
    </row>
    <row r="57" spans="1:13" ht="16.5" customHeight="1" x14ac:dyDescent="0.2">
      <c r="A57" s="1"/>
      <c r="B57" s="10"/>
      <c r="C57" s="10"/>
      <c r="D57" s="10"/>
      <c r="E57" s="11"/>
      <c r="F57" s="11"/>
      <c r="G57" s="112" t="s">
        <v>4</v>
      </c>
      <c r="H57" s="113"/>
      <c r="I57" s="113"/>
      <c r="J57" s="103"/>
      <c r="K57" s="112" t="s">
        <v>4</v>
      </c>
      <c r="L57" s="113"/>
      <c r="M57" s="113"/>
    </row>
    <row r="58" spans="1:13" ht="16.5" customHeight="1" x14ac:dyDescent="0.2">
      <c r="A58" s="1"/>
      <c r="B58" s="10"/>
      <c r="C58" s="10"/>
      <c r="D58" s="10"/>
      <c r="E58" s="11"/>
      <c r="F58" s="11"/>
      <c r="G58" s="14" t="s">
        <v>5</v>
      </c>
      <c r="H58" s="12"/>
      <c r="I58" s="14" t="s">
        <v>6</v>
      </c>
      <c r="J58" s="12"/>
      <c r="K58" s="14" t="s">
        <v>5</v>
      </c>
      <c r="L58" s="12"/>
      <c r="M58" s="14" t="s">
        <v>6</v>
      </c>
    </row>
    <row r="59" spans="1:13" ht="16.5" customHeight="1" x14ac:dyDescent="0.2">
      <c r="A59" s="1"/>
      <c r="B59" s="10"/>
      <c r="C59" s="10"/>
      <c r="D59" s="10"/>
      <c r="E59" s="11"/>
      <c r="F59" s="11"/>
      <c r="G59" s="15" t="s">
        <v>189</v>
      </c>
      <c r="H59" s="12"/>
      <c r="I59" s="15" t="s">
        <v>7</v>
      </c>
      <c r="J59" s="12"/>
      <c r="K59" s="15" t="s">
        <v>189</v>
      </c>
      <c r="L59" s="12"/>
      <c r="M59" s="15" t="s">
        <v>7</v>
      </c>
    </row>
    <row r="60" spans="1:13" ht="16.5" customHeight="1" x14ac:dyDescent="0.2">
      <c r="A60" s="1"/>
      <c r="B60" s="10"/>
      <c r="C60" s="10"/>
      <c r="D60" s="10"/>
      <c r="E60" s="11"/>
      <c r="F60" s="11"/>
      <c r="G60" s="16" t="s">
        <v>8</v>
      </c>
      <c r="H60" s="4"/>
      <c r="I60" s="16" t="s">
        <v>9</v>
      </c>
      <c r="J60" s="4"/>
      <c r="K60" s="16" t="s">
        <v>8</v>
      </c>
      <c r="L60" s="4"/>
      <c r="M60" s="16" t="s">
        <v>9</v>
      </c>
    </row>
    <row r="61" spans="1:13" ht="16.5" customHeight="1" x14ac:dyDescent="0.2">
      <c r="A61" s="1"/>
      <c r="B61" s="10"/>
      <c r="C61" s="10"/>
      <c r="D61" s="10"/>
      <c r="E61" s="13" t="s">
        <v>10</v>
      </c>
      <c r="F61" s="11"/>
      <c r="G61" s="17" t="s">
        <v>11</v>
      </c>
      <c r="H61" s="4"/>
      <c r="I61" s="17" t="s">
        <v>11</v>
      </c>
      <c r="J61" s="4"/>
      <c r="K61" s="17" t="s">
        <v>11</v>
      </c>
      <c r="L61" s="4"/>
      <c r="M61" s="17" t="s">
        <v>11</v>
      </c>
    </row>
    <row r="62" spans="1:13" ht="16.5" customHeight="1" x14ac:dyDescent="0.2">
      <c r="A62" s="9"/>
      <c r="B62" s="20"/>
      <c r="C62" s="20"/>
      <c r="D62" s="20"/>
      <c r="E62" s="11"/>
      <c r="F62" s="11"/>
      <c r="G62" s="36"/>
      <c r="H62" s="4"/>
      <c r="I62" s="19"/>
      <c r="J62" s="4"/>
      <c r="K62" s="36"/>
      <c r="L62" s="4"/>
      <c r="M62" s="19"/>
    </row>
    <row r="63" spans="1:13" ht="16.5" customHeight="1" x14ac:dyDescent="0.2">
      <c r="A63" s="1" t="s">
        <v>31</v>
      </c>
      <c r="B63" s="10"/>
      <c r="C63" s="10"/>
      <c r="D63" s="10"/>
      <c r="E63" s="11"/>
      <c r="F63" s="11"/>
      <c r="G63" s="36"/>
      <c r="H63" s="4"/>
      <c r="I63" s="19"/>
      <c r="J63" s="4"/>
      <c r="K63" s="36"/>
      <c r="L63" s="4"/>
      <c r="M63" s="19"/>
    </row>
    <row r="64" spans="1:13" ht="16.5" customHeight="1" x14ac:dyDescent="0.2">
      <c r="A64" s="9"/>
      <c r="B64" s="20"/>
      <c r="C64" s="20"/>
      <c r="D64" s="20"/>
      <c r="E64" s="11"/>
      <c r="F64" s="11"/>
      <c r="G64" s="36"/>
      <c r="H64" s="4"/>
      <c r="I64" s="19"/>
      <c r="J64" s="4"/>
      <c r="K64" s="36"/>
      <c r="L64" s="4"/>
      <c r="M64" s="19"/>
    </row>
    <row r="65" spans="1:13" ht="16.5" customHeight="1" x14ac:dyDescent="0.2">
      <c r="A65" s="1" t="s">
        <v>32</v>
      </c>
      <c r="B65" s="10"/>
      <c r="C65" s="10"/>
      <c r="D65" s="10"/>
      <c r="E65" s="11"/>
      <c r="F65" s="11"/>
      <c r="G65" s="36"/>
      <c r="H65" s="4"/>
      <c r="I65" s="19"/>
      <c r="J65" s="4"/>
      <c r="K65" s="36"/>
      <c r="L65" s="4"/>
      <c r="M65" s="19"/>
    </row>
    <row r="66" spans="1:13" ht="16.5" customHeight="1" x14ac:dyDescent="0.2">
      <c r="A66" s="3"/>
      <c r="B66" s="20"/>
      <c r="C66" s="20"/>
      <c r="D66" s="20"/>
      <c r="E66" s="21"/>
      <c r="F66" s="21"/>
      <c r="G66" s="36"/>
      <c r="H66" s="4"/>
      <c r="I66" s="19"/>
      <c r="J66" s="4"/>
      <c r="K66" s="36"/>
      <c r="L66" s="4"/>
      <c r="M66" s="19"/>
    </row>
    <row r="67" spans="1:13" ht="16.5" customHeight="1" x14ac:dyDescent="0.2">
      <c r="A67" s="9" t="s">
        <v>33</v>
      </c>
      <c r="B67" s="20"/>
      <c r="C67" s="20"/>
      <c r="D67" s="20"/>
      <c r="E67" s="40"/>
      <c r="F67" s="21"/>
      <c r="G67" s="36"/>
      <c r="H67" s="4"/>
      <c r="I67" s="19"/>
      <c r="J67" s="4"/>
      <c r="K67" s="36"/>
      <c r="L67" s="4"/>
      <c r="M67" s="19"/>
    </row>
    <row r="68" spans="1:13" ht="16.5" customHeight="1" x14ac:dyDescent="0.2">
      <c r="A68" s="9"/>
      <c r="B68" s="9" t="s">
        <v>34</v>
      </c>
      <c r="C68" s="20"/>
      <c r="D68" s="20"/>
      <c r="E68" s="43">
        <v>15.1</v>
      </c>
      <c r="F68" s="21"/>
      <c r="G68" s="32">
        <v>115850903</v>
      </c>
      <c r="H68" s="28"/>
      <c r="I68" s="44">
        <v>201733449</v>
      </c>
      <c r="J68" s="4"/>
      <c r="K68" s="45">
        <v>115850903</v>
      </c>
      <c r="L68" s="4"/>
      <c r="M68" s="44">
        <v>201733449</v>
      </c>
    </row>
    <row r="69" spans="1:13" ht="16.5" customHeight="1" x14ac:dyDescent="0.2">
      <c r="A69" s="9" t="s">
        <v>35</v>
      </c>
      <c r="B69" s="20"/>
      <c r="C69" s="20"/>
      <c r="D69" s="20"/>
      <c r="E69" s="26">
        <v>13</v>
      </c>
      <c r="F69" s="21"/>
      <c r="G69" s="32">
        <v>100214740</v>
      </c>
      <c r="H69" s="28"/>
      <c r="I69" s="44">
        <v>139085913</v>
      </c>
      <c r="J69" s="4"/>
      <c r="K69" s="45">
        <v>100182640</v>
      </c>
      <c r="L69" s="4"/>
      <c r="M69" s="44">
        <v>139085913</v>
      </c>
    </row>
    <row r="70" spans="1:13" ht="16.5" customHeight="1" x14ac:dyDescent="0.2">
      <c r="A70" s="9" t="s">
        <v>36</v>
      </c>
      <c r="B70" s="20"/>
      <c r="C70" s="20"/>
      <c r="D70" s="20"/>
      <c r="E70" s="26">
        <v>16</v>
      </c>
      <c r="F70" s="21"/>
      <c r="G70" s="32">
        <v>476028366</v>
      </c>
      <c r="H70" s="28"/>
      <c r="I70" s="24">
        <v>447082440</v>
      </c>
      <c r="J70" s="4"/>
      <c r="K70" s="25">
        <v>476028366</v>
      </c>
      <c r="L70" s="4"/>
      <c r="M70" s="24">
        <v>447082440</v>
      </c>
    </row>
    <row r="71" spans="1:13" ht="16.5" customHeight="1" x14ac:dyDescent="0.2">
      <c r="A71" s="9" t="s">
        <v>37</v>
      </c>
      <c r="B71" s="20"/>
      <c r="C71" s="20"/>
      <c r="D71" s="20"/>
      <c r="E71" s="26"/>
      <c r="F71" s="21"/>
      <c r="G71" s="36"/>
      <c r="H71" s="4"/>
      <c r="I71" s="44"/>
      <c r="J71" s="4"/>
      <c r="K71" s="45"/>
      <c r="L71" s="4"/>
      <c r="M71" s="44"/>
    </row>
    <row r="72" spans="1:13" ht="16.5" customHeight="1" x14ac:dyDescent="0.2">
      <c r="A72" s="9"/>
      <c r="B72" s="9" t="s">
        <v>34</v>
      </c>
      <c r="C72" s="20"/>
      <c r="D72" s="20"/>
      <c r="E72" s="43">
        <v>15.2</v>
      </c>
      <c r="F72" s="21"/>
      <c r="G72" s="22">
        <v>0</v>
      </c>
      <c r="H72" s="28"/>
      <c r="I72" s="44">
        <v>17870000</v>
      </c>
      <c r="J72" s="4"/>
      <c r="K72" s="22">
        <v>0</v>
      </c>
      <c r="L72" s="4"/>
      <c r="M72" s="44">
        <v>17870000</v>
      </c>
    </row>
    <row r="73" spans="1:13" ht="16.5" customHeight="1" x14ac:dyDescent="0.2">
      <c r="A73" s="3" t="s">
        <v>38</v>
      </c>
      <c r="B73" s="9"/>
      <c r="C73" s="20"/>
      <c r="D73" s="20"/>
      <c r="E73" s="26">
        <v>14</v>
      </c>
      <c r="F73" s="21"/>
      <c r="G73" s="32">
        <v>48044492</v>
      </c>
      <c r="H73" s="28"/>
      <c r="I73" s="44">
        <v>32122101</v>
      </c>
      <c r="J73" s="4"/>
      <c r="K73" s="45">
        <v>48044492</v>
      </c>
      <c r="L73" s="4"/>
      <c r="M73" s="44">
        <v>32122101</v>
      </c>
    </row>
    <row r="74" spans="1:13" ht="16.5" customHeight="1" x14ac:dyDescent="0.2">
      <c r="A74" s="9" t="s">
        <v>39</v>
      </c>
      <c r="B74" s="20"/>
      <c r="C74" s="20"/>
      <c r="D74" s="20"/>
      <c r="E74" s="3"/>
      <c r="F74" s="21"/>
      <c r="G74" s="46">
        <v>9074619</v>
      </c>
      <c r="H74" s="28"/>
      <c r="I74" s="47">
        <v>25000151</v>
      </c>
      <c r="J74" s="4"/>
      <c r="K74" s="48">
        <v>9074619</v>
      </c>
      <c r="L74" s="4"/>
      <c r="M74" s="47">
        <v>25000151</v>
      </c>
    </row>
    <row r="75" spans="1:13" ht="16.5" customHeight="1" x14ac:dyDescent="0.2">
      <c r="A75" s="9"/>
      <c r="B75" s="20"/>
      <c r="C75" s="20"/>
      <c r="D75" s="20"/>
      <c r="E75" s="11"/>
      <c r="F75" s="11"/>
      <c r="G75" s="36"/>
      <c r="H75" s="4"/>
      <c r="I75" s="19"/>
      <c r="J75" s="4"/>
      <c r="K75" s="36"/>
      <c r="L75" s="4"/>
      <c r="M75" s="19"/>
    </row>
    <row r="76" spans="1:13" ht="16.5" customHeight="1" x14ac:dyDescent="0.2">
      <c r="A76" s="1" t="s">
        <v>40</v>
      </c>
      <c r="B76" s="10"/>
      <c r="C76" s="10"/>
      <c r="D76" s="10"/>
      <c r="E76" s="21"/>
      <c r="F76" s="21"/>
      <c r="G76" s="34">
        <f>SUM(G67:G74)</f>
        <v>749213120</v>
      </c>
      <c r="H76" s="4"/>
      <c r="I76" s="37">
        <f>SUM(I67:I74)</f>
        <v>862894054</v>
      </c>
      <c r="J76" s="4"/>
      <c r="K76" s="34">
        <f>SUM(K67:K74)</f>
        <v>749181020</v>
      </c>
      <c r="L76" s="4"/>
      <c r="M76" s="37">
        <f>SUM(M67:M74)</f>
        <v>862894054</v>
      </c>
    </row>
    <row r="77" spans="1:13" ht="16.5" customHeight="1" x14ac:dyDescent="0.2">
      <c r="A77" s="9"/>
      <c r="B77" s="20"/>
      <c r="C77" s="20"/>
      <c r="D77" s="20"/>
      <c r="E77" s="21"/>
      <c r="F77" s="21"/>
      <c r="G77" s="36"/>
      <c r="H77" s="4"/>
      <c r="I77" s="19"/>
      <c r="J77" s="4"/>
      <c r="K77" s="36"/>
      <c r="L77" s="4"/>
      <c r="M77" s="19"/>
    </row>
    <row r="78" spans="1:13" ht="16.5" customHeight="1" x14ac:dyDescent="0.2">
      <c r="A78" s="1" t="s">
        <v>41</v>
      </c>
      <c r="B78" s="10"/>
      <c r="C78" s="10"/>
      <c r="D78" s="10"/>
      <c r="E78" s="11"/>
      <c r="F78" s="11"/>
      <c r="G78" s="36"/>
      <c r="H78" s="4"/>
      <c r="I78" s="19"/>
      <c r="J78" s="4"/>
      <c r="K78" s="36"/>
      <c r="L78" s="4"/>
      <c r="M78" s="19"/>
    </row>
    <row r="79" spans="1:13" ht="16.5" customHeight="1" x14ac:dyDescent="0.2">
      <c r="A79" s="9"/>
      <c r="B79" s="20"/>
      <c r="C79" s="20"/>
      <c r="D79" s="20"/>
      <c r="E79" s="21"/>
      <c r="F79" s="21"/>
      <c r="G79" s="36"/>
      <c r="H79" s="4"/>
      <c r="I79" s="19"/>
      <c r="J79" s="4"/>
      <c r="K79" s="36"/>
      <c r="L79" s="4"/>
      <c r="M79" s="19"/>
    </row>
    <row r="80" spans="1:13" ht="16.5" customHeight="1" x14ac:dyDescent="0.2">
      <c r="A80" s="9" t="s">
        <v>42</v>
      </c>
      <c r="B80" s="9"/>
      <c r="C80" s="20"/>
      <c r="D80" s="20"/>
      <c r="E80" s="26">
        <v>16</v>
      </c>
      <c r="F80" s="21"/>
      <c r="G80" s="36">
        <v>1464709</v>
      </c>
      <c r="H80" s="4"/>
      <c r="I80" s="44">
        <v>897535</v>
      </c>
      <c r="J80" s="4"/>
      <c r="K80" s="36">
        <v>1464709</v>
      </c>
      <c r="L80" s="4"/>
      <c r="M80" s="44">
        <v>897535</v>
      </c>
    </row>
    <row r="81" spans="1:13" ht="16.5" customHeight="1" x14ac:dyDescent="0.2">
      <c r="A81" s="9" t="s">
        <v>43</v>
      </c>
      <c r="B81" s="3"/>
      <c r="C81" s="20"/>
      <c r="D81" s="20"/>
      <c r="E81" s="43">
        <v>15.2</v>
      </c>
      <c r="F81" s="21"/>
      <c r="G81" s="22">
        <v>0</v>
      </c>
      <c r="H81" s="28"/>
      <c r="I81" s="44">
        <v>30370000</v>
      </c>
      <c r="J81" s="4"/>
      <c r="K81" s="22">
        <v>0</v>
      </c>
      <c r="L81" s="4"/>
      <c r="M81" s="44">
        <v>30370000</v>
      </c>
    </row>
    <row r="82" spans="1:13" ht="16.5" customHeight="1" x14ac:dyDescent="0.2">
      <c r="A82" s="9" t="s">
        <v>44</v>
      </c>
      <c r="B82" s="20"/>
      <c r="C82" s="20"/>
      <c r="D82" s="20"/>
      <c r="E82" s="26">
        <v>14</v>
      </c>
      <c r="F82" s="21"/>
      <c r="G82" s="49">
        <v>348454190</v>
      </c>
      <c r="H82" s="28"/>
      <c r="I82" s="44">
        <v>363428626</v>
      </c>
      <c r="J82" s="4"/>
      <c r="K82" s="50">
        <v>348454190</v>
      </c>
      <c r="L82" s="4"/>
      <c r="M82" s="44">
        <v>363428626</v>
      </c>
    </row>
    <row r="83" spans="1:13" ht="16.5" customHeight="1" x14ac:dyDescent="0.2">
      <c r="A83" s="9" t="s">
        <v>45</v>
      </c>
      <c r="B83" s="9"/>
      <c r="C83" s="20"/>
      <c r="D83" s="20"/>
      <c r="E83" s="21"/>
      <c r="F83" s="21"/>
      <c r="G83" s="49">
        <v>601634</v>
      </c>
      <c r="H83" s="28"/>
      <c r="I83" s="44">
        <v>551114</v>
      </c>
      <c r="J83" s="4"/>
      <c r="K83" s="50">
        <v>601634</v>
      </c>
      <c r="L83" s="4"/>
      <c r="M83" s="44">
        <v>551114</v>
      </c>
    </row>
    <row r="84" spans="1:13" ht="16.5" customHeight="1" x14ac:dyDescent="0.2">
      <c r="A84" s="9" t="s">
        <v>46</v>
      </c>
      <c r="B84" s="20"/>
      <c r="C84" s="20"/>
      <c r="D84" s="20"/>
      <c r="E84" s="26"/>
      <c r="F84" s="21"/>
      <c r="G84" s="51">
        <v>1089000</v>
      </c>
      <c r="H84" s="28"/>
      <c r="I84" s="47">
        <v>1148500</v>
      </c>
      <c r="J84" s="4"/>
      <c r="K84" s="52">
        <v>1089000</v>
      </c>
      <c r="L84" s="4"/>
      <c r="M84" s="47">
        <v>1148500</v>
      </c>
    </row>
    <row r="85" spans="1:13" ht="16.5" customHeight="1" x14ac:dyDescent="0.2">
      <c r="A85" s="9"/>
      <c r="B85" s="20"/>
      <c r="C85" s="20"/>
      <c r="D85" s="20"/>
      <c r="E85" s="11"/>
      <c r="F85" s="11"/>
      <c r="G85" s="36"/>
      <c r="H85" s="4"/>
      <c r="I85" s="19"/>
      <c r="J85" s="4"/>
      <c r="K85" s="36"/>
      <c r="L85" s="4"/>
      <c r="M85" s="19"/>
    </row>
    <row r="86" spans="1:13" ht="16.5" customHeight="1" x14ac:dyDescent="0.2">
      <c r="A86" s="1" t="s">
        <v>47</v>
      </c>
      <c r="B86" s="10"/>
      <c r="C86" s="10"/>
      <c r="D86" s="10"/>
      <c r="E86" s="11"/>
      <c r="F86" s="11"/>
      <c r="G86" s="34">
        <f>SUM(G80:G84)</f>
        <v>351609533</v>
      </c>
      <c r="H86" s="4"/>
      <c r="I86" s="37">
        <f>SUM(I80:I84)</f>
        <v>396395775</v>
      </c>
      <c r="J86" s="4"/>
      <c r="K86" s="34">
        <f>SUM(K80:K84)</f>
        <v>351609533</v>
      </c>
      <c r="L86" s="4"/>
      <c r="M86" s="37">
        <f>SUM(M80:M84)</f>
        <v>396395775</v>
      </c>
    </row>
    <row r="87" spans="1:13" ht="16.5" customHeight="1" x14ac:dyDescent="0.2">
      <c r="A87" s="9"/>
      <c r="B87" s="20"/>
      <c r="C87" s="20"/>
      <c r="D87" s="20"/>
      <c r="E87" s="11"/>
      <c r="F87" s="11"/>
      <c r="G87" s="36"/>
      <c r="H87" s="4"/>
      <c r="I87" s="19"/>
      <c r="J87" s="4"/>
      <c r="K87" s="36"/>
      <c r="L87" s="4"/>
      <c r="M87" s="19"/>
    </row>
    <row r="88" spans="1:13" ht="16.5" customHeight="1" x14ac:dyDescent="0.2">
      <c r="A88" s="1" t="s">
        <v>48</v>
      </c>
      <c r="B88" s="10"/>
      <c r="C88" s="10"/>
      <c r="D88" s="10"/>
      <c r="E88" s="11"/>
      <c r="F88" s="11"/>
      <c r="G88" s="34">
        <f>SUM(G76,G86)</f>
        <v>1100822653</v>
      </c>
      <c r="H88" s="4"/>
      <c r="I88" s="37">
        <f>SUM(I76,I86)</f>
        <v>1259289829</v>
      </c>
      <c r="J88" s="4"/>
      <c r="K88" s="34">
        <f>SUM(K76,K86)</f>
        <v>1100790553</v>
      </c>
      <c r="L88" s="4"/>
      <c r="M88" s="37">
        <f>SUM(M76,M86)</f>
        <v>1259289829</v>
      </c>
    </row>
    <row r="89" spans="1:13" ht="16.5" customHeight="1" x14ac:dyDescent="0.2">
      <c r="A89" s="9"/>
      <c r="B89" s="3"/>
      <c r="C89" s="3"/>
      <c r="D89" s="3"/>
      <c r="E89" s="3"/>
      <c r="F89" s="3"/>
      <c r="G89" s="4"/>
      <c r="H89" s="4"/>
      <c r="I89" s="4"/>
      <c r="J89" s="4"/>
      <c r="K89" s="4"/>
      <c r="L89" s="4"/>
      <c r="M89" s="4"/>
    </row>
    <row r="90" spans="1:13" ht="16.5" customHeight="1" x14ac:dyDescent="0.2">
      <c r="A90" s="9"/>
      <c r="B90" s="3"/>
      <c r="C90" s="3"/>
      <c r="D90" s="3"/>
      <c r="E90" s="3"/>
      <c r="F90" s="3"/>
      <c r="G90" s="4"/>
      <c r="H90" s="4"/>
      <c r="I90" s="4"/>
      <c r="J90" s="4"/>
      <c r="K90" s="4"/>
      <c r="L90" s="4"/>
      <c r="M90" s="4"/>
    </row>
    <row r="91" spans="1:13" ht="16.5" customHeight="1" x14ac:dyDescent="0.2">
      <c r="A91" s="9"/>
      <c r="B91" s="3"/>
      <c r="C91" s="3"/>
      <c r="D91" s="3"/>
      <c r="E91" s="3"/>
      <c r="F91" s="3"/>
      <c r="G91" s="4"/>
      <c r="H91" s="4"/>
      <c r="I91" s="4"/>
      <c r="J91" s="4"/>
      <c r="K91" s="4"/>
      <c r="L91" s="4"/>
      <c r="M91" s="4"/>
    </row>
    <row r="92" spans="1:13" ht="16.5" customHeight="1" x14ac:dyDescent="0.2">
      <c r="A92" s="9"/>
      <c r="B92" s="3"/>
      <c r="C92" s="3"/>
      <c r="D92" s="3"/>
      <c r="E92" s="3"/>
      <c r="F92" s="3"/>
      <c r="G92" s="4"/>
      <c r="H92" s="4"/>
      <c r="I92" s="4"/>
      <c r="J92" s="4"/>
      <c r="K92" s="4"/>
      <c r="L92" s="4"/>
      <c r="M92" s="4"/>
    </row>
    <row r="93" spans="1:13" ht="16.5" customHeight="1" x14ac:dyDescent="0.2">
      <c r="A93" s="9"/>
      <c r="B93" s="3"/>
      <c r="C93" s="3"/>
      <c r="D93" s="3"/>
      <c r="E93" s="3"/>
      <c r="F93" s="3"/>
      <c r="G93" s="4"/>
      <c r="H93" s="4"/>
      <c r="I93" s="4"/>
      <c r="J93" s="4"/>
      <c r="K93" s="4"/>
      <c r="L93" s="4"/>
      <c r="M93" s="4"/>
    </row>
    <row r="94" spans="1:13" ht="16.5" customHeight="1" x14ac:dyDescent="0.2">
      <c r="A94" s="9"/>
      <c r="B94" s="3"/>
      <c r="C94" s="3"/>
      <c r="D94" s="3"/>
      <c r="E94" s="3"/>
      <c r="F94" s="3"/>
      <c r="G94" s="4"/>
      <c r="H94" s="4"/>
      <c r="I94" s="4"/>
      <c r="J94" s="4"/>
      <c r="K94" s="4"/>
      <c r="L94" s="4"/>
      <c r="M94" s="4"/>
    </row>
    <row r="95" spans="1:13" ht="16.5" customHeight="1" x14ac:dyDescent="0.2">
      <c r="A95" s="9"/>
      <c r="B95" s="3"/>
      <c r="C95" s="3"/>
      <c r="D95" s="3"/>
      <c r="E95" s="3"/>
      <c r="F95" s="3"/>
      <c r="G95" s="4"/>
      <c r="H95" s="4"/>
      <c r="I95" s="4"/>
      <c r="J95" s="4"/>
      <c r="K95" s="4"/>
      <c r="L95" s="4"/>
      <c r="M95" s="4"/>
    </row>
    <row r="96" spans="1:13" ht="16.5" customHeight="1" x14ac:dyDescent="0.2">
      <c r="A96" s="9"/>
      <c r="B96" s="3"/>
      <c r="C96" s="3"/>
      <c r="D96" s="3"/>
      <c r="E96" s="3"/>
      <c r="F96" s="3"/>
      <c r="G96" s="4"/>
      <c r="H96" s="4"/>
      <c r="I96" s="4"/>
      <c r="J96" s="4"/>
      <c r="K96" s="4"/>
      <c r="L96" s="4"/>
      <c r="M96" s="4"/>
    </row>
    <row r="97" spans="1:13" ht="16.5" customHeight="1" x14ac:dyDescent="0.2">
      <c r="A97" s="9"/>
      <c r="B97" s="3"/>
      <c r="C97" s="3"/>
      <c r="D97" s="3"/>
      <c r="E97" s="3"/>
      <c r="F97" s="3"/>
      <c r="G97" s="4"/>
      <c r="H97" s="4"/>
      <c r="I97" s="4"/>
      <c r="J97" s="4"/>
      <c r="K97" s="4"/>
      <c r="L97" s="4"/>
      <c r="M97" s="4"/>
    </row>
    <row r="98" spans="1:13" ht="16.5" customHeight="1" x14ac:dyDescent="0.2">
      <c r="A98" s="9"/>
      <c r="B98" s="3"/>
      <c r="C98" s="3"/>
      <c r="D98" s="3"/>
      <c r="E98" s="3"/>
      <c r="F98" s="3"/>
      <c r="G98" s="4"/>
      <c r="H98" s="4"/>
      <c r="I98" s="4"/>
      <c r="J98" s="4"/>
      <c r="K98" s="4"/>
      <c r="L98" s="4"/>
      <c r="M98" s="4"/>
    </row>
    <row r="99" spans="1:13" ht="18.75" customHeight="1" x14ac:dyDescent="0.2">
      <c r="A99" s="9"/>
      <c r="B99" s="3"/>
      <c r="C99" s="3"/>
      <c r="D99" s="3"/>
      <c r="E99" s="3"/>
      <c r="F99" s="3"/>
      <c r="G99" s="4"/>
      <c r="H99" s="3"/>
      <c r="I99" s="4"/>
      <c r="J99" s="3"/>
      <c r="K99" s="4"/>
      <c r="L99" s="4"/>
      <c r="M99" s="4"/>
    </row>
    <row r="100" spans="1:13" ht="21.75" customHeight="1" x14ac:dyDescent="0.2">
      <c r="A100" s="116" t="str">
        <f>$A$50</f>
        <v>The accompanying notes form part of this interim financial information.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</row>
    <row r="101" spans="1:13" ht="16.5" customHeight="1" x14ac:dyDescent="0.2">
      <c r="A101" s="1" t="s">
        <v>0</v>
      </c>
      <c r="B101" s="2"/>
      <c r="C101" s="2"/>
      <c r="D101" s="2"/>
      <c r="E101" s="2"/>
      <c r="F101" s="2"/>
      <c r="G101" s="2"/>
      <c r="H101" s="2"/>
      <c r="I101" s="41"/>
      <c r="J101" s="2"/>
      <c r="K101" s="2"/>
      <c r="L101" s="41"/>
      <c r="M101" s="41"/>
    </row>
    <row r="102" spans="1:13" ht="16.5" customHeight="1" x14ac:dyDescent="0.2">
      <c r="A102" s="1" t="s">
        <v>185</v>
      </c>
      <c r="B102" s="2"/>
      <c r="C102" s="2"/>
      <c r="D102" s="2"/>
      <c r="E102" s="2"/>
      <c r="F102" s="2"/>
      <c r="G102" s="2"/>
      <c r="H102" s="2"/>
      <c r="I102" s="41"/>
      <c r="J102" s="2"/>
      <c r="K102" s="2"/>
      <c r="L102" s="41"/>
      <c r="M102" s="41"/>
    </row>
    <row r="103" spans="1:13" ht="16.5" customHeight="1" x14ac:dyDescent="0.2">
      <c r="A103" s="5" t="str">
        <f>A3</f>
        <v>As at 30 September 2024</v>
      </c>
      <c r="B103" s="6"/>
      <c r="C103" s="6"/>
      <c r="D103" s="6"/>
      <c r="E103" s="6"/>
      <c r="F103" s="6"/>
      <c r="G103" s="6"/>
      <c r="H103" s="6"/>
      <c r="I103" s="42"/>
      <c r="J103" s="6"/>
      <c r="K103" s="6"/>
      <c r="L103" s="42"/>
      <c r="M103" s="42"/>
    </row>
    <row r="104" spans="1:13" ht="16.5" customHeight="1" x14ac:dyDescent="0.2">
      <c r="A104" s="1"/>
      <c r="B104" s="2"/>
      <c r="C104" s="2"/>
      <c r="D104" s="2"/>
      <c r="E104" s="2"/>
      <c r="F104" s="2"/>
      <c r="G104" s="2"/>
      <c r="H104" s="2"/>
      <c r="I104" s="41"/>
      <c r="J104" s="2"/>
      <c r="K104" s="2"/>
      <c r="L104" s="41"/>
      <c r="M104" s="41"/>
    </row>
    <row r="105" spans="1:13" ht="16.5" customHeight="1" x14ac:dyDescent="0.2">
      <c r="A105" s="1"/>
      <c r="B105" s="2"/>
      <c r="C105" s="2"/>
      <c r="D105" s="2"/>
      <c r="E105" s="2"/>
      <c r="F105" s="2"/>
      <c r="G105" s="2"/>
      <c r="H105" s="2"/>
      <c r="I105" s="41"/>
      <c r="J105" s="2"/>
      <c r="K105" s="2"/>
      <c r="L105" s="41"/>
      <c r="M105" s="41"/>
    </row>
    <row r="106" spans="1:13" ht="16.5" customHeight="1" x14ac:dyDescent="0.2">
      <c r="A106" s="9"/>
      <c r="B106" s="3"/>
      <c r="C106" s="3"/>
      <c r="D106" s="3"/>
      <c r="E106" s="3"/>
      <c r="F106" s="3"/>
      <c r="G106" s="111" t="s">
        <v>2</v>
      </c>
      <c r="H106" s="115"/>
      <c r="I106" s="115"/>
      <c r="J106" s="2"/>
      <c r="K106" s="111" t="s">
        <v>3</v>
      </c>
      <c r="L106" s="115"/>
      <c r="M106" s="115"/>
    </row>
    <row r="107" spans="1:13" ht="16.5" customHeight="1" x14ac:dyDescent="0.2">
      <c r="A107" s="1"/>
      <c r="B107" s="10"/>
      <c r="C107" s="10"/>
      <c r="D107" s="10"/>
      <c r="E107" s="11"/>
      <c r="F107" s="11"/>
      <c r="G107" s="112" t="s">
        <v>4</v>
      </c>
      <c r="H107" s="113"/>
      <c r="I107" s="113"/>
      <c r="J107" s="103"/>
      <c r="K107" s="112" t="s">
        <v>4</v>
      </c>
      <c r="L107" s="113"/>
      <c r="M107" s="113"/>
    </row>
    <row r="108" spans="1:13" ht="16.5" customHeight="1" x14ac:dyDescent="0.2">
      <c r="A108" s="1"/>
      <c r="B108" s="10"/>
      <c r="C108" s="10"/>
      <c r="D108" s="10"/>
      <c r="E108" s="11"/>
      <c r="F108" s="11"/>
      <c r="G108" s="14" t="s">
        <v>5</v>
      </c>
      <c r="H108" s="12"/>
      <c r="I108" s="14" t="s">
        <v>6</v>
      </c>
      <c r="J108" s="12"/>
      <c r="K108" s="14" t="s">
        <v>5</v>
      </c>
      <c r="L108" s="12"/>
      <c r="M108" s="14" t="s">
        <v>6</v>
      </c>
    </row>
    <row r="109" spans="1:13" ht="16.5" customHeight="1" x14ac:dyDescent="0.2">
      <c r="A109" s="1"/>
      <c r="B109" s="10"/>
      <c r="C109" s="10"/>
      <c r="D109" s="10"/>
      <c r="E109" s="11"/>
      <c r="F109" s="11"/>
      <c r="G109" s="15" t="s">
        <v>189</v>
      </c>
      <c r="H109" s="12"/>
      <c r="I109" s="15" t="s">
        <v>7</v>
      </c>
      <c r="J109" s="12"/>
      <c r="K109" s="15" t="s">
        <v>189</v>
      </c>
      <c r="L109" s="12"/>
      <c r="M109" s="15" t="s">
        <v>7</v>
      </c>
    </row>
    <row r="110" spans="1:13" ht="16.5" customHeight="1" x14ac:dyDescent="0.2">
      <c r="A110" s="1"/>
      <c r="B110" s="10"/>
      <c r="C110" s="10"/>
      <c r="D110" s="10"/>
      <c r="E110" s="11"/>
      <c r="F110" s="11"/>
      <c r="G110" s="16" t="s">
        <v>8</v>
      </c>
      <c r="H110" s="4"/>
      <c r="I110" s="16" t="s">
        <v>9</v>
      </c>
      <c r="J110" s="4"/>
      <c r="K110" s="16" t="s">
        <v>8</v>
      </c>
      <c r="L110" s="4"/>
      <c r="M110" s="16" t="s">
        <v>9</v>
      </c>
    </row>
    <row r="111" spans="1:13" ht="16.5" customHeight="1" x14ac:dyDescent="0.2">
      <c r="A111" s="1"/>
      <c r="B111" s="10"/>
      <c r="C111" s="10"/>
      <c r="D111" s="10"/>
      <c r="E111" s="13" t="s">
        <v>49</v>
      </c>
      <c r="F111" s="11"/>
      <c r="G111" s="17" t="s">
        <v>11</v>
      </c>
      <c r="H111" s="4"/>
      <c r="I111" s="17" t="s">
        <v>11</v>
      </c>
      <c r="J111" s="4"/>
      <c r="K111" s="17" t="s">
        <v>11</v>
      </c>
      <c r="L111" s="4"/>
      <c r="M111" s="17" t="s">
        <v>11</v>
      </c>
    </row>
    <row r="112" spans="1:13" ht="16.5" customHeight="1" x14ac:dyDescent="0.2">
      <c r="A112" s="1"/>
      <c r="B112" s="10"/>
      <c r="C112" s="10"/>
      <c r="D112" s="10"/>
      <c r="E112" s="11"/>
      <c r="F112" s="11"/>
      <c r="G112" s="53"/>
      <c r="H112" s="3"/>
      <c r="I112" s="54"/>
      <c r="J112" s="3"/>
      <c r="K112" s="53"/>
      <c r="L112" s="4"/>
      <c r="M112" s="54"/>
    </row>
    <row r="113" spans="1:13" ht="16.5" customHeight="1" x14ac:dyDescent="0.2">
      <c r="A113" s="1" t="s">
        <v>186</v>
      </c>
      <c r="B113" s="10"/>
      <c r="C113" s="10"/>
      <c r="D113" s="10"/>
      <c r="E113" s="11"/>
      <c r="F113" s="11"/>
      <c r="G113" s="36"/>
      <c r="H113" s="3"/>
      <c r="I113" s="19"/>
      <c r="J113" s="3"/>
      <c r="K113" s="36"/>
      <c r="L113" s="4"/>
      <c r="M113" s="19"/>
    </row>
    <row r="114" spans="1:13" ht="16.5" customHeight="1" x14ac:dyDescent="0.2">
      <c r="A114" s="1"/>
      <c r="B114" s="10"/>
      <c r="C114" s="10"/>
      <c r="D114" s="10"/>
      <c r="E114" s="11"/>
      <c r="F114" s="11"/>
      <c r="G114" s="36"/>
      <c r="H114" s="3"/>
      <c r="I114" s="19"/>
      <c r="J114" s="3"/>
      <c r="K114" s="36"/>
      <c r="L114" s="4"/>
      <c r="M114" s="19"/>
    </row>
    <row r="115" spans="1:13" ht="16.5" customHeight="1" x14ac:dyDescent="0.2">
      <c r="A115" s="1" t="s">
        <v>50</v>
      </c>
      <c r="B115" s="10"/>
      <c r="C115" s="10"/>
      <c r="D115" s="10"/>
      <c r="E115" s="11"/>
      <c r="F115" s="11"/>
      <c r="G115" s="36"/>
      <c r="H115" s="3"/>
      <c r="I115" s="19"/>
      <c r="J115" s="3"/>
      <c r="K115" s="36"/>
      <c r="L115" s="4"/>
      <c r="M115" s="19"/>
    </row>
    <row r="116" spans="1:13" ht="16.5" customHeight="1" x14ac:dyDescent="0.2">
      <c r="A116" s="9"/>
      <c r="B116" s="20"/>
      <c r="C116" s="20"/>
      <c r="D116" s="20"/>
      <c r="E116" s="21"/>
      <c r="F116" s="21"/>
      <c r="G116" s="36"/>
      <c r="H116" s="3"/>
      <c r="I116" s="19"/>
      <c r="J116" s="3"/>
      <c r="K116" s="36"/>
      <c r="L116" s="4"/>
      <c r="M116" s="19"/>
    </row>
    <row r="117" spans="1:13" ht="16.5" customHeight="1" x14ac:dyDescent="0.2">
      <c r="A117" s="9" t="s">
        <v>51</v>
      </c>
      <c r="B117" s="20"/>
      <c r="C117" s="20"/>
      <c r="D117" s="20"/>
      <c r="E117" s="40"/>
      <c r="F117" s="21"/>
      <c r="G117" s="36"/>
      <c r="H117" s="3"/>
      <c r="I117" s="19"/>
      <c r="J117" s="3"/>
      <c r="K117" s="36"/>
      <c r="L117" s="4"/>
      <c r="M117" s="19"/>
    </row>
    <row r="118" spans="1:13" ht="16.5" customHeight="1" x14ac:dyDescent="0.2">
      <c r="A118" s="9" t="s">
        <v>52</v>
      </c>
      <c r="B118" s="9" t="s">
        <v>53</v>
      </c>
      <c r="C118" s="20"/>
      <c r="D118" s="20"/>
      <c r="E118" s="21"/>
      <c r="F118" s="21"/>
      <c r="G118" s="36"/>
      <c r="H118" s="3"/>
      <c r="I118" s="19"/>
      <c r="J118" s="3"/>
      <c r="K118" s="36"/>
      <c r="L118" s="4"/>
      <c r="M118" s="19"/>
    </row>
    <row r="119" spans="1:13" ht="16.5" customHeight="1" x14ac:dyDescent="0.2">
      <c r="A119" s="9"/>
      <c r="B119" s="3"/>
      <c r="C119" s="55" t="s">
        <v>54</v>
      </c>
      <c r="D119" s="9"/>
      <c r="E119" s="9"/>
      <c r="F119" s="9"/>
      <c r="G119" s="36"/>
      <c r="H119" s="4"/>
      <c r="I119" s="19"/>
      <c r="J119" s="4"/>
      <c r="K119" s="36"/>
      <c r="L119" s="4"/>
      <c r="M119" s="19"/>
    </row>
    <row r="120" spans="1:13" ht="16.5" customHeight="1" x14ac:dyDescent="0.2">
      <c r="A120" s="9"/>
      <c r="B120" s="3"/>
      <c r="C120" s="3"/>
      <c r="D120" s="3" t="s">
        <v>55</v>
      </c>
      <c r="E120" s="3"/>
      <c r="F120" s="3"/>
      <c r="G120" s="38">
        <v>152500000</v>
      </c>
      <c r="H120" s="4"/>
      <c r="I120" s="56">
        <v>152500000</v>
      </c>
      <c r="J120" s="4"/>
      <c r="K120" s="38">
        <v>152500000</v>
      </c>
      <c r="L120" s="4"/>
      <c r="M120" s="56">
        <v>152500000</v>
      </c>
    </row>
    <row r="121" spans="1:13" ht="16.5" customHeight="1" x14ac:dyDescent="0.2">
      <c r="A121" s="9"/>
      <c r="B121" s="20"/>
      <c r="C121" s="20"/>
      <c r="D121" s="20"/>
      <c r="E121" s="21"/>
      <c r="F121" s="21"/>
      <c r="G121" s="36"/>
      <c r="H121" s="4"/>
      <c r="I121" s="19"/>
      <c r="J121" s="4"/>
      <c r="K121" s="36"/>
      <c r="L121" s="4"/>
      <c r="M121" s="19"/>
    </row>
    <row r="122" spans="1:13" ht="16.5" customHeight="1" x14ac:dyDescent="0.2">
      <c r="A122" s="9" t="s">
        <v>52</v>
      </c>
      <c r="B122" s="3" t="s">
        <v>56</v>
      </c>
      <c r="C122" s="3"/>
      <c r="D122" s="3"/>
      <c r="E122" s="21"/>
      <c r="F122" s="21"/>
      <c r="G122" s="36"/>
      <c r="H122" s="4"/>
      <c r="I122" s="19"/>
      <c r="J122" s="4"/>
      <c r="K122" s="36"/>
      <c r="L122" s="4"/>
      <c r="M122" s="19"/>
    </row>
    <row r="123" spans="1:13" ht="16.5" customHeight="1" x14ac:dyDescent="0.2">
      <c r="A123" s="9"/>
      <c r="B123" s="3"/>
      <c r="C123" s="55" t="s">
        <v>54</v>
      </c>
      <c r="D123" s="3"/>
      <c r="E123" s="3"/>
      <c r="F123" s="9"/>
      <c r="G123" s="36"/>
      <c r="H123" s="4"/>
      <c r="I123" s="19"/>
      <c r="J123" s="4"/>
      <c r="K123" s="36"/>
      <c r="L123" s="4"/>
      <c r="M123" s="19"/>
    </row>
    <row r="124" spans="1:13" ht="16.5" customHeight="1" x14ac:dyDescent="0.2">
      <c r="A124" s="9"/>
      <c r="B124" s="3"/>
      <c r="C124" s="9"/>
      <c r="D124" s="3" t="s">
        <v>57</v>
      </c>
      <c r="E124" s="3"/>
      <c r="F124" s="9"/>
      <c r="G124" s="36"/>
      <c r="H124" s="4"/>
      <c r="I124" s="19"/>
      <c r="J124" s="4"/>
      <c r="K124" s="36"/>
      <c r="L124" s="4"/>
      <c r="M124" s="19"/>
    </row>
    <row r="125" spans="1:13" ht="16.5" customHeight="1" x14ac:dyDescent="0.2">
      <c r="A125" s="9"/>
      <c r="B125" s="3"/>
      <c r="C125" s="9"/>
      <c r="D125" s="3" t="s">
        <v>58</v>
      </c>
      <c r="E125" s="3"/>
      <c r="F125" s="9"/>
      <c r="G125" s="36"/>
      <c r="H125" s="4"/>
      <c r="I125" s="19"/>
      <c r="J125" s="4"/>
      <c r="K125" s="36"/>
      <c r="L125" s="4"/>
      <c r="M125" s="19"/>
    </row>
    <row r="126" spans="1:13" ht="16.5" customHeight="1" x14ac:dyDescent="0.2">
      <c r="A126" s="9"/>
      <c r="B126" s="3"/>
      <c r="C126" s="3"/>
      <c r="D126" s="3" t="s">
        <v>59</v>
      </c>
      <c r="E126" s="26">
        <v>18</v>
      </c>
      <c r="F126" s="3"/>
      <c r="G126" s="32">
        <f>'ENG 7 (Conso)'!D32</f>
        <v>152500000</v>
      </c>
      <c r="H126" s="28"/>
      <c r="I126" s="44">
        <v>125000000</v>
      </c>
      <c r="J126" s="28"/>
      <c r="K126" s="32">
        <f>'ENG 8 (Com)'!D33</f>
        <v>152500000</v>
      </c>
      <c r="L126" s="28"/>
      <c r="M126" s="44">
        <v>125000000</v>
      </c>
    </row>
    <row r="127" spans="1:13" ht="16.5" customHeight="1" x14ac:dyDescent="0.2">
      <c r="A127" s="9" t="s">
        <v>60</v>
      </c>
      <c r="B127" s="3"/>
      <c r="C127" s="3"/>
      <c r="D127" s="3"/>
      <c r="E127" s="26">
        <v>18</v>
      </c>
      <c r="F127" s="57"/>
      <c r="G127" s="27">
        <f>'ENG 7 (Conso)'!F32</f>
        <v>574128795</v>
      </c>
      <c r="H127" s="28"/>
      <c r="I127" s="44">
        <v>32500000</v>
      </c>
      <c r="J127" s="28"/>
      <c r="K127" s="27">
        <f>'ENG 8 (Com)'!F33</f>
        <v>574128795</v>
      </c>
      <c r="L127" s="28"/>
      <c r="M127" s="44">
        <v>32500000</v>
      </c>
    </row>
    <row r="128" spans="1:13" ht="16.5" customHeight="1" x14ac:dyDescent="0.2">
      <c r="A128" s="9" t="s">
        <v>61</v>
      </c>
      <c r="B128" s="3"/>
      <c r="C128" s="3"/>
      <c r="D128" s="3"/>
      <c r="E128" s="40"/>
      <c r="F128" s="57"/>
      <c r="G128" s="36"/>
      <c r="H128" s="4"/>
      <c r="I128" s="3"/>
      <c r="J128" s="4"/>
      <c r="K128" s="36"/>
      <c r="L128" s="4"/>
      <c r="M128" s="19"/>
    </row>
    <row r="129" spans="1:13" ht="16.5" customHeight="1" x14ac:dyDescent="0.2">
      <c r="A129" s="9"/>
      <c r="B129" s="3" t="s">
        <v>62</v>
      </c>
      <c r="C129" s="3"/>
      <c r="D129" s="3"/>
      <c r="E129" s="3"/>
      <c r="F129" s="3"/>
      <c r="G129" s="36">
        <f>'ENG 7 (Conso)'!H32</f>
        <v>15250000</v>
      </c>
      <c r="H129" s="4"/>
      <c r="I129" s="44">
        <v>15250000</v>
      </c>
      <c r="J129" s="4"/>
      <c r="K129" s="36">
        <f>'ENG 8 (Com)'!H33</f>
        <v>15250000</v>
      </c>
      <c r="L129" s="4"/>
      <c r="M129" s="44">
        <v>15250000</v>
      </c>
    </row>
    <row r="130" spans="1:13" ht="16.5" customHeight="1" x14ac:dyDescent="0.2">
      <c r="A130" s="9"/>
      <c r="B130" s="3" t="s">
        <v>63</v>
      </c>
      <c r="C130" s="3"/>
      <c r="D130" s="3"/>
      <c r="E130" s="40"/>
      <c r="F130" s="57"/>
      <c r="G130" s="32">
        <f>'ENG 7 (Conso)'!J32</f>
        <v>107954443</v>
      </c>
      <c r="H130" s="28"/>
      <c r="I130" s="44">
        <v>20580994</v>
      </c>
      <c r="J130" s="28"/>
      <c r="K130" s="32">
        <f>'ENG 8 (Com)'!J33</f>
        <v>116345897</v>
      </c>
      <c r="L130" s="28"/>
      <c r="M130" s="44">
        <v>28980026</v>
      </c>
    </row>
    <row r="131" spans="1:13" ht="16.5" customHeight="1" x14ac:dyDescent="0.2">
      <c r="A131" s="9" t="s">
        <v>64</v>
      </c>
      <c r="B131" s="3"/>
      <c r="C131" s="57"/>
      <c r="D131" s="57"/>
      <c r="E131" s="21"/>
      <c r="F131" s="21"/>
      <c r="G131" s="34">
        <f>'ENG 7 (Conso)'!P32</f>
        <v>-8573468</v>
      </c>
      <c r="H131" s="4"/>
      <c r="I131" s="47">
        <v>-8573468</v>
      </c>
      <c r="J131" s="4"/>
      <c r="K131" s="34">
        <f>'ENG 8 (Com)'!P33</f>
        <v>-17193522</v>
      </c>
      <c r="L131" s="4"/>
      <c r="M131" s="47">
        <v>-17193522</v>
      </c>
    </row>
    <row r="132" spans="1:13" ht="16.5" customHeight="1" x14ac:dyDescent="0.2">
      <c r="A132" s="9"/>
      <c r="B132" s="57"/>
      <c r="C132" s="57"/>
      <c r="D132" s="57"/>
      <c r="E132" s="21"/>
      <c r="F132" s="21"/>
      <c r="G132" s="36"/>
      <c r="H132" s="4"/>
      <c r="I132" s="19"/>
      <c r="J132" s="4"/>
      <c r="K132" s="36"/>
      <c r="L132" s="4"/>
      <c r="M132" s="19"/>
    </row>
    <row r="133" spans="1:13" ht="16.5" customHeight="1" x14ac:dyDescent="0.2">
      <c r="A133" s="2" t="s">
        <v>65</v>
      </c>
      <c r="B133" s="10"/>
      <c r="C133" s="10"/>
      <c r="D133" s="57"/>
      <c r="E133" s="21"/>
      <c r="F133" s="21"/>
      <c r="G133" s="36"/>
      <c r="H133" s="4"/>
      <c r="I133" s="19"/>
      <c r="J133" s="4"/>
      <c r="K133" s="36"/>
      <c r="L133" s="4"/>
      <c r="M133" s="19"/>
    </row>
    <row r="134" spans="1:13" ht="16.5" customHeight="1" x14ac:dyDescent="0.2">
      <c r="A134" s="1"/>
      <c r="B134" s="2" t="s">
        <v>66</v>
      </c>
      <c r="C134" s="2"/>
      <c r="D134" s="2"/>
      <c r="E134" s="21"/>
      <c r="F134" s="21"/>
      <c r="G134" s="36">
        <f>SUM(G123:G131)</f>
        <v>841259770</v>
      </c>
      <c r="H134" s="4"/>
      <c r="I134" s="19">
        <f>SUM(I123:I131)</f>
        <v>184757526</v>
      </c>
      <c r="J134" s="4"/>
      <c r="K134" s="36">
        <f>SUM(K123:K131)</f>
        <v>841031170</v>
      </c>
      <c r="L134" s="4"/>
      <c r="M134" s="19">
        <f>SUM(M123:M131)</f>
        <v>184536504</v>
      </c>
    </row>
    <row r="135" spans="1:13" ht="16.5" customHeight="1" x14ac:dyDescent="0.2">
      <c r="A135" s="3" t="s">
        <v>67</v>
      </c>
      <c r="B135" s="10"/>
      <c r="C135" s="10"/>
      <c r="D135" s="10"/>
      <c r="E135" s="11"/>
      <c r="F135" s="11"/>
      <c r="G135" s="34">
        <f>'ENG 7 (Conso)'!T32</f>
        <v>2728603</v>
      </c>
      <c r="H135" s="4"/>
      <c r="I135" s="47">
        <v>2721024</v>
      </c>
      <c r="J135" s="28"/>
      <c r="K135" s="58">
        <f>'ENG 8 (Com)'!T33</f>
        <v>0</v>
      </c>
      <c r="L135" s="28"/>
      <c r="M135" s="47">
        <v>0</v>
      </c>
    </row>
    <row r="136" spans="1:13" ht="16.5" customHeight="1" x14ac:dyDescent="0.2">
      <c r="A136" s="3"/>
      <c r="B136" s="10"/>
      <c r="C136" s="10"/>
      <c r="D136" s="10"/>
      <c r="E136" s="11"/>
      <c r="F136" s="11"/>
      <c r="G136" s="36"/>
      <c r="H136" s="4"/>
      <c r="I136" s="19"/>
      <c r="J136" s="4"/>
      <c r="K136" s="36"/>
      <c r="L136" s="4"/>
      <c r="M136" s="19"/>
    </row>
    <row r="137" spans="1:13" ht="16.5" customHeight="1" x14ac:dyDescent="0.2">
      <c r="A137" s="1" t="s">
        <v>68</v>
      </c>
      <c r="B137" s="10"/>
      <c r="C137" s="10"/>
      <c r="D137" s="10"/>
      <c r="E137" s="11"/>
      <c r="F137" s="11"/>
      <c r="G137" s="34">
        <f>SUM(G134:G135)</f>
        <v>843988373</v>
      </c>
      <c r="H137" s="4"/>
      <c r="I137" s="37">
        <f>SUM(I134:I135)</f>
        <v>187478550</v>
      </c>
      <c r="J137" s="4"/>
      <c r="K137" s="34">
        <f>SUM(K134:K135)</f>
        <v>841031170</v>
      </c>
      <c r="L137" s="4"/>
      <c r="M137" s="37">
        <f>SUM(M134:M135)</f>
        <v>184536504</v>
      </c>
    </row>
    <row r="138" spans="1:13" ht="16.5" customHeight="1" x14ac:dyDescent="0.2">
      <c r="A138" s="9"/>
      <c r="B138" s="20"/>
      <c r="C138" s="20"/>
      <c r="D138" s="20"/>
      <c r="E138" s="11"/>
      <c r="F138" s="11"/>
      <c r="G138" s="36"/>
      <c r="H138" s="4"/>
      <c r="I138" s="19"/>
      <c r="J138" s="4"/>
      <c r="K138" s="36"/>
      <c r="L138" s="4"/>
      <c r="M138" s="19"/>
    </row>
    <row r="139" spans="1:13" ht="16.5" customHeight="1" x14ac:dyDescent="0.2">
      <c r="A139" s="1" t="s">
        <v>69</v>
      </c>
      <c r="B139" s="10"/>
      <c r="C139" s="10"/>
      <c r="D139" s="10"/>
      <c r="E139" s="11"/>
      <c r="F139" s="11"/>
      <c r="G139" s="38">
        <f>SUM(G137,G88)</f>
        <v>1944811026</v>
      </c>
      <c r="H139" s="4"/>
      <c r="I139" s="39">
        <f>SUM(I137,I88)</f>
        <v>1446768379</v>
      </c>
      <c r="J139" s="4"/>
      <c r="K139" s="38">
        <f>SUM(K137,K88)</f>
        <v>1941821723</v>
      </c>
      <c r="L139" s="4"/>
      <c r="M139" s="39">
        <f>SUM(M137,M88)</f>
        <v>1443826333</v>
      </c>
    </row>
    <row r="140" spans="1:13" ht="16.5" customHeight="1" x14ac:dyDescent="0.2">
      <c r="A140" s="9"/>
      <c r="B140" s="3"/>
      <c r="C140" s="3"/>
      <c r="D140" s="3"/>
      <c r="E140" s="3"/>
      <c r="F140" s="3"/>
      <c r="G140" s="4"/>
      <c r="H140" s="4"/>
      <c r="I140" s="4"/>
      <c r="J140" s="4"/>
      <c r="K140" s="4"/>
      <c r="L140" s="4"/>
      <c r="M140" s="4"/>
    </row>
    <row r="141" spans="1:13" ht="16.5" customHeight="1" x14ac:dyDescent="0.2">
      <c r="A141" s="9"/>
      <c r="B141" s="3"/>
      <c r="C141" s="3"/>
      <c r="D141" s="3"/>
      <c r="E141" s="3"/>
      <c r="F141" s="3"/>
      <c r="G141" s="4"/>
      <c r="H141" s="4"/>
      <c r="I141" s="4"/>
      <c r="J141" s="4"/>
      <c r="K141" s="4"/>
      <c r="L141" s="4"/>
      <c r="M141" s="4"/>
    </row>
    <row r="142" spans="1:13" ht="16.5" customHeight="1" x14ac:dyDescent="0.2">
      <c r="A142" s="9"/>
      <c r="B142" s="3"/>
      <c r="C142" s="3"/>
      <c r="D142" s="3"/>
      <c r="E142" s="3"/>
      <c r="F142" s="3"/>
      <c r="G142" s="4"/>
      <c r="H142" s="4"/>
      <c r="I142" s="4"/>
      <c r="J142" s="4"/>
      <c r="K142" s="4"/>
      <c r="L142" s="4"/>
      <c r="M142" s="4"/>
    </row>
    <row r="143" spans="1:13" ht="16.5" customHeight="1" x14ac:dyDescent="0.2">
      <c r="A143" s="9"/>
      <c r="B143" s="3"/>
      <c r="C143" s="3"/>
      <c r="D143" s="3"/>
      <c r="E143" s="3"/>
      <c r="F143" s="3"/>
      <c r="G143" s="4"/>
      <c r="H143" s="4"/>
      <c r="I143" s="4"/>
      <c r="J143" s="4"/>
      <c r="K143" s="4"/>
      <c r="L143" s="4"/>
      <c r="M143" s="4"/>
    </row>
    <row r="144" spans="1:13" ht="16.5" customHeight="1" x14ac:dyDescent="0.2">
      <c r="A144" s="9"/>
      <c r="B144" s="3"/>
      <c r="C144" s="3"/>
      <c r="D144" s="3"/>
      <c r="E144" s="3"/>
      <c r="F144" s="3"/>
      <c r="G144" s="4"/>
      <c r="H144" s="4"/>
      <c r="I144" s="4"/>
      <c r="J144" s="4"/>
      <c r="K144" s="4"/>
      <c r="L144" s="4"/>
      <c r="M144" s="4"/>
    </row>
    <row r="145" spans="1:13" ht="16.5" customHeight="1" x14ac:dyDescent="0.2">
      <c r="A145" s="9"/>
      <c r="B145" s="3"/>
      <c r="C145" s="3"/>
      <c r="D145" s="3"/>
      <c r="E145" s="3"/>
      <c r="F145" s="3"/>
      <c r="G145" s="4"/>
      <c r="H145" s="4"/>
      <c r="I145" s="4"/>
      <c r="J145" s="4"/>
      <c r="K145" s="4"/>
      <c r="L145" s="4"/>
      <c r="M145" s="4"/>
    </row>
    <row r="146" spans="1:13" ht="16.5" customHeight="1" x14ac:dyDescent="0.2">
      <c r="A146" s="9"/>
      <c r="B146" s="3"/>
      <c r="C146" s="3"/>
      <c r="D146" s="3"/>
      <c r="E146" s="3"/>
      <c r="F146" s="3"/>
      <c r="G146" s="4"/>
      <c r="H146" s="4"/>
      <c r="I146" s="4"/>
      <c r="J146" s="4"/>
      <c r="K146" s="4"/>
      <c r="L146" s="4"/>
      <c r="M146" s="4"/>
    </row>
    <row r="147" spans="1:13" ht="16.5" customHeight="1" x14ac:dyDescent="0.2">
      <c r="A147" s="9"/>
      <c r="B147" s="3"/>
      <c r="C147" s="3"/>
      <c r="D147" s="3"/>
      <c r="E147" s="3"/>
      <c r="F147" s="3"/>
      <c r="G147" s="4"/>
      <c r="H147" s="4"/>
      <c r="I147" s="4"/>
      <c r="J147" s="4"/>
      <c r="K147" s="4"/>
      <c r="L147" s="4"/>
      <c r="M147" s="4"/>
    </row>
    <row r="148" spans="1:13" ht="14.25" customHeight="1" x14ac:dyDescent="0.2">
      <c r="A148" s="9"/>
      <c r="B148" s="3"/>
      <c r="C148" s="3"/>
      <c r="D148" s="3"/>
      <c r="E148" s="3"/>
      <c r="F148" s="3"/>
      <c r="G148" s="4"/>
      <c r="H148" s="4"/>
      <c r="I148" s="4"/>
      <c r="J148" s="4"/>
      <c r="K148" s="4"/>
      <c r="L148" s="4"/>
      <c r="M148" s="4"/>
    </row>
    <row r="149" spans="1:13" ht="16.5" customHeight="1" x14ac:dyDescent="0.2">
      <c r="A149" s="9"/>
      <c r="B149" s="3"/>
      <c r="C149" s="3"/>
      <c r="D149" s="3"/>
      <c r="E149" s="3"/>
      <c r="F149" s="3"/>
      <c r="G149" s="4"/>
      <c r="H149" s="4"/>
      <c r="I149" s="4"/>
      <c r="J149" s="4"/>
      <c r="K149" s="4"/>
      <c r="L149" s="4"/>
      <c r="M149" s="4"/>
    </row>
    <row r="150" spans="1:13" ht="3.75" customHeight="1" x14ac:dyDescent="0.2">
      <c r="A150" s="9"/>
      <c r="B150" s="3"/>
      <c r="C150" s="3"/>
      <c r="D150" s="3"/>
      <c r="E150" s="3"/>
      <c r="F150" s="3"/>
      <c r="G150" s="3"/>
      <c r="H150" s="3"/>
      <c r="I150" s="4"/>
      <c r="J150" s="3"/>
      <c r="K150" s="3"/>
      <c r="L150" s="4"/>
      <c r="M150" s="4"/>
    </row>
    <row r="151" spans="1:13" ht="21.75" customHeight="1" x14ac:dyDescent="0.2">
      <c r="A151" s="114" t="str">
        <f>A100</f>
        <v>The accompanying notes form part of this interim financial information.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</row>
  </sheetData>
  <mergeCells count="15">
    <mergeCell ref="G6:I6"/>
    <mergeCell ref="G107:I107"/>
    <mergeCell ref="K107:M107"/>
    <mergeCell ref="A151:M151"/>
    <mergeCell ref="K6:M6"/>
    <mergeCell ref="K7:M7"/>
    <mergeCell ref="A50:M50"/>
    <mergeCell ref="G56:I56"/>
    <mergeCell ref="G57:I57"/>
    <mergeCell ref="K56:M56"/>
    <mergeCell ref="K57:M57"/>
    <mergeCell ref="A100:M100"/>
    <mergeCell ref="G106:I106"/>
    <mergeCell ref="K106:M106"/>
    <mergeCell ref="G7:I7"/>
  </mergeCells>
  <pageMargins left="0.9" right="0.5" top="0.5" bottom="0.6" header="0.49" footer="0.4"/>
  <pageSetup paperSize="9" scale="96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  <pageSetUpPr fitToPage="1"/>
  </sheetPr>
  <dimension ref="A1:M59"/>
  <sheetViews>
    <sheetView topLeftCell="A37" zoomScaleNormal="100" workbookViewId="0">
      <selection activeCell="D24" sqref="D24"/>
    </sheetView>
  </sheetViews>
  <sheetFormatPr defaultColWidth="12.625" defaultRowHeight="15" customHeight="1" x14ac:dyDescent="0.2"/>
  <cols>
    <col min="1" max="1" width="1.25" style="94" customWidth="1"/>
    <col min="2" max="3" width="1" style="94" customWidth="1"/>
    <col min="4" max="4" width="31" style="94" customWidth="1"/>
    <col min="5" max="5" width="4.75" style="94" customWidth="1"/>
    <col min="6" max="6" width="4.25" style="94" customWidth="1"/>
    <col min="7" max="7" width="11" style="94" customWidth="1"/>
    <col min="8" max="8" width="0.75" style="94" customWidth="1"/>
    <col min="9" max="9" width="11" style="94" customWidth="1"/>
    <col min="10" max="10" width="0.75" style="94" customWidth="1"/>
    <col min="11" max="11" width="11" style="94" customWidth="1"/>
    <col min="12" max="12" width="0.75" style="94" customWidth="1"/>
    <col min="13" max="13" width="11" style="94" customWidth="1"/>
    <col min="14" max="16384" width="12.625" style="94"/>
  </cols>
  <sheetData>
    <row r="1" spans="1:13" ht="15" customHeight="1" x14ac:dyDescent="0.2">
      <c r="A1" s="1" t="s">
        <v>0</v>
      </c>
      <c r="B1" s="2"/>
      <c r="C1" s="2"/>
      <c r="D1" s="2"/>
      <c r="E1" s="40"/>
      <c r="F1" s="40"/>
      <c r="G1" s="4"/>
      <c r="H1" s="3"/>
      <c r="I1" s="4"/>
      <c r="J1" s="4"/>
      <c r="K1" s="4"/>
      <c r="L1" s="4"/>
      <c r="M1" s="4"/>
    </row>
    <row r="2" spans="1:13" ht="15" customHeight="1" x14ac:dyDescent="0.2">
      <c r="A2" s="1" t="s">
        <v>70</v>
      </c>
      <c r="B2" s="2"/>
      <c r="C2" s="2"/>
      <c r="D2" s="2"/>
      <c r="E2" s="40"/>
      <c r="F2" s="40"/>
      <c r="G2" s="4"/>
      <c r="H2" s="3"/>
      <c r="I2" s="4"/>
      <c r="J2" s="4"/>
      <c r="K2" s="4"/>
      <c r="L2" s="4"/>
      <c r="M2" s="4"/>
    </row>
    <row r="3" spans="1:13" ht="15" customHeight="1" x14ac:dyDescent="0.2">
      <c r="A3" s="5" t="s">
        <v>194</v>
      </c>
      <c r="B3" s="6"/>
      <c r="C3" s="6"/>
      <c r="D3" s="6"/>
      <c r="E3" s="60"/>
      <c r="F3" s="60"/>
      <c r="G3" s="8"/>
      <c r="H3" s="7"/>
      <c r="I3" s="8"/>
      <c r="J3" s="8"/>
      <c r="K3" s="8"/>
      <c r="L3" s="8"/>
      <c r="M3" s="8"/>
    </row>
    <row r="4" spans="1:13" ht="15" customHeight="1" x14ac:dyDescent="0.2">
      <c r="A4" s="1"/>
      <c r="B4" s="2"/>
      <c r="C4" s="2"/>
      <c r="D4" s="2"/>
      <c r="E4" s="40"/>
      <c r="F4" s="40"/>
      <c r="G4" s="4"/>
      <c r="H4" s="3"/>
      <c r="I4" s="4"/>
      <c r="J4" s="4"/>
      <c r="K4" s="4"/>
      <c r="L4" s="4"/>
      <c r="M4" s="4"/>
    </row>
    <row r="5" spans="1:13" ht="15" customHeight="1" x14ac:dyDescent="0.2">
      <c r="A5" s="9"/>
      <c r="B5" s="3"/>
      <c r="C5" s="3"/>
      <c r="D5" s="3"/>
      <c r="E5" s="40"/>
      <c r="F5" s="40"/>
      <c r="G5" s="4"/>
      <c r="H5" s="3"/>
      <c r="I5" s="4"/>
      <c r="J5" s="4"/>
      <c r="K5" s="4"/>
      <c r="L5" s="4"/>
      <c r="M5" s="4"/>
    </row>
    <row r="6" spans="1:13" ht="15" customHeight="1" x14ac:dyDescent="0.2">
      <c r="A6" s="9"/>
      <c r="B6" s="3"/>
      <c r="C6" s="3"/>
      <c r="D6" s="3"/>
      <c r="E6" s="40"/>
      <c r="F6" s="40"/>
      <c r="G6" s="111" t="s">
        <v>2</v>
      </c>
      <c r="H6" s="115"/>
      <c r="I6" s="115"/>
      <c r="J6" s="2"/>
      <c r="K6" s="111" t="s">
        <v>3</v>
      </c>
      <c r="L6" s="115"/>
      <c r="M6" s="115"/>
    </row>
    <row r="7" spans="1:13" ht="15" customHeight="1" x14ac:dyDescent="0.2">
      <c r="A7" s="9"/>
      <c r="B7" s="3"/>
      <c r="C7" s="3"/>
      <c r="D7" s="3"/>
      <c r="E7" s="40"/>
      <c r="F7" s="40"/>
      <c r="G7" s="112" t="s">
        <v>4</v>
      </c>
      <c r="H7" s="113"/>
      <c r="I7" s="113"/>
      <c r="J7" s="103"/>
      <c r="K7" s="112" t="s">
        <v>4</v>
      </c>
      <c r="L7" s="113"/>
      <c r="M7" s="113"/>
    </row>
    <row r="8" spans="1:13" ht="15" customHeight="1" x14ac:dyDescent="0.2">
      <c r="A8" s="1"/>
      <c r="B8" s="2"/>
      <c r="C8" s="2"/>
      <c r="D8" s="2"/>
      <c r="E8" s="12"/>
      <c r="F8" s="12"/>
      <c r="G8" s="16" t="s">
        <v>8</v>
      </c>
      <c r="H8" s="4"/>
      <c r="I8" s="16" t="s">
        <v>9</v>
      </c>
      <c r="J8" s="41"/>
      <c r="K8" s="16" t="s">
        <v>8</v>
      </c>
      <c r="L8" s="4"/>
      <c r="M8" s="16" t="s">
        <v>9</v>
      </c>
    </row>
    <row r="9" spans="1:13" ht="15" customHeight="1" x14ac:dyDescent="0.2">
      <c r="A9" s="1"/>
      <c r="B9" s="2"/>
      <c r="C9" s="2"/>
      <c r="D9" s="2"/>
      <c r="E9" s="12"/>
      <c r="F9" s="12"/>
      <c r="G9" s="17" t="s">
        <v>11</v>
      </c>
      <c r="H9" s="2"/>
      <c r="I9" s="17" t="s">
        <v>11</v>
      </c>
      <c r="J9" s="61"/>
      <c r="K9" s="17" t="s">
        <v>11</v>
      </c>
      <c r="L9" s="61"/>
      <c r="M9" s="17" t="s">
        <v>11</v>
      </c>
    </row>
    <row r="10" spans="1:13" ht="15" customHeight="1" x14ac:dyDescent="0.2">
      <c r="A10" s="1"/>
      <c r="B10" s="1"/>
      <c r="C10" s="1"/>
      <c r="D10" s="1"/>
      <c r="E10" s="12"/>
      <c r="F10" s="11"/>
      <c r="G10" s="62"/>
      <c r="H10" s="3"/>
      <c r="I10" s="3"/>
      <c r="J10" s="3"/>
      <c r="K10" s="62"/>
      <c r="L10" s="3"/>
      <c r="M10" s="3"/>
    </row>
    <row r="11" spans="1:13" ht="15" customHeight="1" x14ac:dyDescent="0.2">
      <c r="A11" s="9" t="s">
        <v>71</v>
      </c>
      <c r="B11" s="9"/>
      <c r="C11" s="9"/>
      <c r="D11" s="9"/>
      <c r="E11" s="12"/>
      <c r="F11" s="21"/>
      <c r="G11" s="32">
        <v>322264824</v>
      </c>
      <c r="H11" s="63"/>
      <c r="I11" s="33">
        <v>330870415</v>
      </c>
      <c r="J11" s="63"/>
      <c r="K11" s="32">
        <v>322264824</v>
      </c>
      <c r="L11" s="63"/>
      <c r="M11" s="33">
        <v>330870415</v>
      </c>
    </row>
    <row r="12" spans="1:13" ht="15" customHeight="1" x14ac:dyDescent="0.2">
      <c r="A12" s="9" t="s">
        <v>72</v>
      </c>
      <c r="B12" s="9"/>
      <c r="C12" s="9"/>
      <c r="D12" s="9"/>
      <c r="E12" s="12"/>
      <c r="F12" s="21"/>
      <c r="G12" s="46">
        <v>-173956835</v>
      </c>
      <c r="H12" s="63"/>
      <c r="I12" s="35">
        <v>-174292289</v>
      </c>
      <c r="J12" s="63"/>
      <c r="K12" s="46">
        <v>-173956835</v>
      </c>
      <c r="L12" s="63"/>
      <c r="M12" s="35">
        <v>-174292289</v>
      </c>
    </row>
    <row r="13" spans="1:13" ht="15" customHeight="1" x14ac:dyDescent="0.2">
      <c r="A13" s="9"/>
      <c r="B13" s="9"/>
      <c r="C13" s="9"/>
      <c r="D13" s="9"/>
      <c r="E13" s="12"/>
      <c r="F13" s="21"/>
      <c r="G13" s="64"/>
      <c r="H13" s="57"/>
      <c r="I13" s="65"/>
      <c r="J13" s="57"/>
      <c r="K13" s="64"/>
      <c r="L13" s="65"/>
      <c r="M13" s="65"/>
    </row>
    <row r="14" spans="1:13" ht="15" customHeight="1" x14ac:dyDescent="0.2">
      <c r="A14" s="1" t="s">
        <v>73</v>
      </c>
      <c r="B14" s="1"/>
      <c r="C14" s="1"/>
      <c r="D14" s="1"/>
      <c r="E14" s="12"/>
      <c r="F14" s="21"/>
      <c r="G14" s="64">
        <f>SUM(G11:G12)</f>
        <v>148307989</v>
      </c>
      <c r="H14" s="57"/>
      <c r="I14" s="65">
        <f>SUM(I11:I12)</f>
        <v>156578126</v>
      </c>
      <c r="J14" s="57"/>
      <c r="K14" s="64">
        <f>SUM(K11:K12)</f>
        <v>148307989</v>
      </c>
      <c r="L14" s="65"/>
      <c r="M14" s="65">
        <f>SUM(M11:M12)</f>
        <v>156578126</v>
      </c>
    </row>
    <row r="15" spans="1:13" ht="15" customHeight="1" x14ac:dyDescent="0.2">
      <c r="A15" s="1"/>
      <c r="B15" s="1"/>
      <c r="C15" s="1"/>
      <c r="D15" s="1"/>
      <c r="E15" s="12"/>
      <c r="F15" s="40"/>
      <c r="G15" s="18"/>
      <c r="H15" s="3"/>
      <c r="I15" s="4"/>
      <c r="J15" s="3"/>
      <c r="K15" s="18"/>
      <c r="L15" s="4"/>
      <c r="M15" s="4"/>
    </row>
    <row r="16" spans="1:13" ht="15" customHeight="1" x14ac:dyDescent="0.2">
      <c r="A16" s="9" t="s">
        <v>74</v>
      </c>
      <c r="B16" s="9"/>
      <c r="C16" s="9"/>
      <c r="D16" s="9"/>
      <c r="E16" s="12"/>
      <c r="F16" s="40"/>
      <c r="G16" s="32">
        <v>2671976</v>
      </c>
      <c r="H16" s="28"/>
      <c r="I16" s="33">
        <v>2072775</v>
      </c>
      <c r="J16" s="28"/>
      <c r="K16" s="32">
        <v>2671976</v>
      </c>
      <c r="L16" s="28"/>
      <c r="M16" s="66">
        <v>2072091</v>
      </c>
    </row>
    <row r="17" spans="1:13" ht="15" customHeight="1" x14ac:dyDescent="0.2">
      <c r="A17" s="9" t="s">
        <v>75</v>
      </c>
      <c r="B17" s="1"/>
      <c r="C17" s="1"/>
      <c r="D17" s="1"/>
      <c r="E17" s="12"/>
      <c r="F17" s="40"/>
      <c r="G17" s="32">
        <v>3442629</v>
      </c>
      <c r="H17" s="28"/>
      <c r="I17" s="33">
        <v>576145</v>
      </c>
      <c r="J17" s="28"/>
      <c r="K17" s="32">
        <v>3442629</v>
      </c>
      <c r="L17" s="28"/>
      <c r="M17" s="33">
        <v>576145</v>
      </c>
    </row>
    <row r="18" spans="1:13" ht="15" customHeight="1" x14ac:dyDescent="0.2">
      <c r="A18" s="9" t="s">
        <v>195</v>
      </c>
      <c r="B18" s="9"/>
      <c r="C18" s="9"/>
      <c r="D18" s="9"/>
      <c r="E18" s="12"/>
      <c r="F18" s="21"/>
      <c r="G18" s="32">
        <v>-76302698</v>
      </c>
      <c r="H18" s="28"/>
      <c r="I18" s="33">
        <v>-64276031</v>
      </c>
      <c r="J18" s="28"/>
      <c r="K18" s="32">
        <v>-76302698</v>
      </c>
      <c r="L18" s="28"/>
      <c r="M18" s="66">
        <v>-64276032</v>
      </c>
    </row>
    <row r="19" spans="1:13" ht="15" customHeight="1" x14ac:dyDescent="0.2">
      <c r="A19" s="9" t="s">
        <v>76</v>
      </c>
      <c r="B19" s="9"/>
      <c r="C19" s="9"/>
      <c r="D19" s="9"/>
      <c r="E19" s="12"/>
      <c r="F19" s="21"/>
      <c r="G19" s="32">
        <v>-33158089</v>
      </c>
      <c r="H19" s="28"/>
      <c r="I19" s="33">
        <v>-33774559</v>
      </c>
      <c r="J19" s="28"/>
      <c r="K19" s="32">
        <v>-33158079</v>
      </c>
      <c r="L19" s="28"/>
      <c r="M19" s="66">
        <v>-33774500</v>
      </c>
    </row>
    <row r="20" spans="1:13" ht="15" customHeight="1" x14ac:dyDescent="0.2">
      <c r="A20" s="9" t="s">
        <v>77</v>
      </c>
      <c r="B20" s="9"/>
      <c r="C20" s="9"/>
      <c r="D20" s="9"/>
      <c r="E20" s="12"/>
      <c r="F20" s="21"/>
      <c r="G20" s="67">
        <v>-4743234</v>
      </c>
      <c r="H20" s="28"/>
      <c r="I20" s="68">
        <v>-4810743</v>
      </c>
      <c r="J20" s="28"/>
      <c r="K20" s="67">
        <v>-4743234</v>
      </c>
      <c r="L20" s="28"/>
      <c r="M20" s="68">
        <v>-4810743</v>
      </c>
    </row>
    <row r="21" spans="1:13" ht="15" customHeight="1" x14ac:dyDescent="0.2">
      <c r="A21" s="9"/>
      <c r="B21" s="9"/>
      <c r="C21" s="9"/>
      <c r="D21" s="9"/>
      <c r="E21" s="12"/>
      <c r="F21" s="21"/>
      <c r="G21" s="18"/>
      <c r="H21" s="3"/>
      <c r="I21" s="4"/>
      <c r="J21" s="3"/>
      <c r="K21" s="18"/>
      <c r="L21" s="3"/>
      <c r="M21" s="4"/>
    </row>
    <row r="22" spans="1:13" ht="15" customHeight="1" x14ac:dyDescent="0.2">
      <c r="A22" s="1" t="s">
        <v>78</v>
      </c>
      <c r="B22" s="2"/>
      <c r="C22" s="1"/>
      <c r="D22" s="1"/>
      <c r="E22" s="12"/>
      <c r="F22" s="21"/>
      <c r="G22" s="64">
        <f>SUM(G14:G20)</f>
        <v>40218573</v>
      </c>
      <c r="H22" s="3"/>
      <c r="I22" s="65">
        <f>SUM(I14:I20)</f>
        <v>56365713</v>
      </c>
      <c r="J22" s="3"/>
      <c r="K22" s="64">
        <f>SUM(K14:K20)</f>
        <v>40218583</v>
      </c>
      <c r="L22" s="3"/>
      <c r="M22" s="65">
        <f>SUM(M14:M20)</f>
        <v>56365087</v>
      </c>
    </row>
    <row r="23" spans="1:13" ht="15" customHeight="1" x14ac:dyDescent="0.2">
      <c r="A23" s="9" t="s">
        <v>79</v>
      </c>
      <c r="B23" s="3"/>
      <c r="C23" s="3"/>
      <c r="D23" s="3"/>
      <c r="E23" s="12"/>
      <c r="F23" s="21"/>
      <c r="G23" s="67">
        <v>-8070271</v>
      </c>
      <c r="H23" s="28"/>
      <c r="I23" s="68">
        <v>-11540652</v>
      </c>
      <c r="J23" s="28"/>
      <c r="K23" s="67">
        <v>-8070271</v>
      </c>
      <c r="L23" s="28"/>
      <c r="M23" s="68">
        <v>-11540652</v>
      </c>
    </row>
    <row r="24" spans="1:13" ht="15" customHeight="1" x14ac:dyDescent="0.2">
      <c r="A24" s="9"/>
      <c r="B24" s="3"/>
      <c r="C24" s="3"/>
      <c r="D24" s="3"/>
      <c r="E24" s="12"/>
      <c r="F24" s="57"/>
      <c r="G24" s="64"/>
      <c r="H24" s="3"/>
      <c r="I24" s="65"/>
      <c r="J24" s="3"/>
      <c r="K24" s="64"/>
      <c r="L24" s="3"/>
      <c r="M24" s="65"/>
    </row>
    <row r="25" spans="1:13" ht="15" customHeight="1" x14ac:dyDescent="0.2">
      <c r="A25" s="1" t="s">
        <v>80</v>
      </c>
      <c r="B25" s="2"/>
      <c r="C25" s="2"/>
      <c r="D25" s="2"/>
      <c r="E25" s="12"/>
      <c r="F25" s="57"/>
      <c r="G25" s="74">
        <f>SUM(G22:G23)</f>
        <v>32148302</v>
      </c>
      <c r="H25" s="28"/>
      <c r="I25" s="68">
        <f>SUM(I22:I23)</f>
        <v>44825061</v>
      </c>
      <c r="J25" s="28"/>
      <c r="K25" s="74">
        <f>SUM(K22:K23)</f>
        <v>32148312</v>
      </c>
      <c r="L25" s="28"/>
      <c r="M25" s="68">
        <f>SUM(M22:M23)</f>
        <v>44824435</v>
      </c>
    </row>
    <row r="26" spans="1:13" ht="15" customHeight="1" x14ac:dyDescent="0.2">
      <c r="A26" s="9"/>
      <c r="B26" s="3"/>
      <c r="C26" s="3"/>
      <c r="D26" s="3"/>
      <c r="E26" s="12"/>
      <c r="F26" s="3"/>
      <c r="G26" s="64"/>
      <c r="H26" s="3"/>
      <c r="I26" s="65"/>
      <c r="J26" s="3"/>
      <c r="K26" s="64"/>
      <c r="L26" s="3"/>
      <c r="M26" s="65"/>
    </row>
    <row r="27" spans="1:13" ht="15" customHeight="1" x14ac:dyDescent="0.2">
      <c r="A27" s="1" t="s">
        <v>81</v>
      </c>
      <c r="B27" s="3"/>
      <c r="C27" s="3"/>
      <c r="D27" s="3"/>
      <c r="E27" s="12"/>
      <c r="F27" s="3"/>
      <c r="G27" s="64"/>
      <c r="H27" s="3"/>
      <c r="I27" s="65"/>
      <c r="J27" s="3"/>
      <c r="K27" s="64"/>
      <c r="L27" s="3"/>
      <c r="M27" s="65"/>
    </row>
    <row r="28" spans="1:13" ht="15" customHeight="1" x14ac:dyDescent="0.2">
      <c r="A28" s="69" t="s">
        <v>82</v>
      </c>
      <c r="B28" s="2"/>
      <c r="C28" s="2"/>
      <c r="D28" s="2"/>
      <c r="E28" s="12"/>
      <c r="F28" s="57"/>
      <c r="G28" s="64"/>
      <c r="H28" s="3"/>
      <c r="I28" s="65"/>
      <c r="J28" s="3"/>
      <c r="K28" s="64"/>
      <c r="L28" s="3"/>
      <c r="M28" s="65"/>
    </row>
    <row r="29" spans="1:13" ht="15" customHeight="1" x14ac:dyDescent="0.2">
      <c r="A29" s="1"/>
      <c r="B29" s="70" t="s">
        <v>83</v>
      </c>
      <c r="C29" s="2"/>
      <c r="D29" s="2"/>
      <c r="E29" s="12"/>
      <c r="F29" s="57"/>
      <c r="G29" s="64"/>
      <c r="H29" s="3"/>
      <c r="I29" s="65"/>
      <c r="J29" s="3"/>
      <c r="K29" s="64"/>
      <c r="L29" s="3"/>
      <c r="M29" s="65"/>
    </row>
    <row r="30" spans="1:13" ht="15" customHeight="1" x14ac:dyDescent="0.2">
      <c r="A30" s="9"/>
      <c r="B30" s="2"/>
      <c r="C30" s="9" t="s">
        <v>84</v>
      </c>
      <c r="D30" s="2"/>
      <c r="E30" s="12"/>
      <c r="F30" s="57"/>
      <c r="G30" s="71">
        <v>0</v>
      </c>
      <c r="H30" s="28"/>
      <c r="I30" s="66">
        <v>0</v>
      </c>
      <c r="J30" s="28"/>
      <c r="K30" s="71">
        <v>0</v>
      </c>
      <c r="L30" s="28"/>
      <c r="M30" s="66">
        <v>0</v>
      </c>
    </row>
    <row r="31" spans="1:13" ht="15" customHeight="1" x14ac:dyDescent="0.2">
      <c r="A31" s="1"/>
      <c r="B31" s="70" t="s">
        <v>85</v>
      </c>
      <c r="C31" s="2"/>
      <c r="D31" s="2"/>
      <c r="E31" s="12"/>
      <c r="F31" s="57"/>
      <c r="G31" s="64"/>
      <c r="H31" s="3"/>
      <c r="I31" s="65"/>
      <c r="J31" s="3"/>
      <c r="K31" s="64"/>
      <c r="L31" s="3"/>
      <c r="M31" s="65"/>
    </row>
    <row r="32" spans="1:13" ht="15" customHeight="1" x14ac:dyDescent="0.2">
      <c r="A32" s="9"/>
      <c r="B32" s="2"/>
      <c r="C32" s="9" t="s">
        <v>86</v>
      </c>
      <c r="D32" s="2"/>
      <c r="E32" s="12"/>
      <c r="F32" s="57"/>
      <c r="G32" s="72">
        <v>0</v>
      </c>
      <c r="H32" s="28"/>
      <c r="I32" s="73">
        <v>0</v>
      </c>
      <c r="J32" s="28"/>
      <c r="K32" s="72">
        <v>0</v>
      </c>
      <c r="L32" s="28"/>
      <c r="M32" s="73">
        <v>0</v>
      </c>
    </row>
    <row r="33" spans="1:13" ht="15" customHeight="1" x14ac:dyDescent="0.2">
      <c r="A33" s="9"/>
      <c r="B33" s="2"/>
      <c r="C33" s="3"/>
      <c r="D33" s="2"/>
      <c r="E33" s="12"/>
      <c r="F33" s="57"/>
      <c r="G33" s="18"/>
      <c r="H33" s="3"/>
      <c r="I33" s="4"/>
      <c r="J33" s="3"/>
      <c r="K33" s="18"/>
      <c r="L33" s="3"/>
      <c r="M33" s="4"/>
    </row>
    <row r="34" spans="1:13" ht="15" customHeight="1" x14ac:dyDescent="0.2">
      <c r="A34" s="9" t="s">
        <v>87</v>
      </c>
      <c r="B34" s="2"/>
      <c r="C34" s="3"/>
      <c r="D34" s="2"/>
      <c r="E34" s="12"/>
      <c r="F34" s="57"/>
      <c r="G34" s="18"/>
      <c r="H34" s="3"/>
      <c r="I34" s="4"/>
      <c r="J34" s="3"/>
      <c r="K34" s="18"/>
      <c r="L34" s="3"/>
      <c r="M34" s="4"/>
    </row>
    <row r="35" spans="1:13" ht="15" customHeight="1" x14ac:dyDescent="0.2">
      <c r="A35" s="1"/>
      <c r="B35" s="70" t="s">
        <v>88</v>
      </c>
      <c r="C35" s="3"/>
      <c r="D35" s="3"/>
      <c r="E35" s="12"/>
      <c r="F35" s="57"/>
      <c r="G35" s="74">
        <f>SUM(G30:G32)</f>
        <v>0</v>
      </c>
      <c r="H35" s="3"/>
      <c r="I35" s="8">
        <f>SUM(I30:I32)</f>
        <v>0</v>
      </c>
      <c r="J35" s="3"/>
      <c r="K35" s="74">
        <f>SUM(K30:K32)</f>
        <v>0</v>
      </c>
      <c r="L35" s="3"/>
      <c r="M35" s="8">
        <f>SUM(M30:M32)</f>
        <v>0</v>
      </c>
    </row>
    <row r="36" spans="1:13" ht="15" customHeight="1" x14ac:dyDescent="0.2">
      <c r="A36" s="1"/>
      <c r="B36" s="3"/>
      <c r="C36" s="3"/>
      <c r="D36" s="3"/>
      <c r="E36" s="12"/>
      <c r="F36" s="57"/>
      <c r="G36" s="18"/>
      <c r="H36" s="3"/>
      <c r="I36" s="4"/>
      <c r="J36" s="3"/>
      <c r="K36" s="18"/>
      <c r="L36" s="3"/>
      <c r="M36" s="4"/>
    </row>
    <row r="37" spans="1:13" ht="15" customHeight="1" x14ac:dyDescent="0.2">
      <c r="A37" s="1" t="s">
        <v>183</v>
      </c>
      <c r="B37" s="3"/>
      <c r="C37" s="3"/>
      <c r="D37" s="3"/>
      <c r="E37" s="12"/>
      <c r="F37" s="57"/>
      <c r="G37" s="18"/>
      <c r="H37" s="3"/>
      <c r="I37" s="4"/>
      <c r="J37" s="3"/>
      <c r="K37" s="18"/>
      <c r="L37" s="3"/>
      <c r="M37" s="4"/>
    </row>
    <row r="38" spans="1:13" ht="15" customHeight="1" x14ac:dyDescent="0.2">
      <c r="B38" s="1" t="s">
        <v>184</v>
      </c>
      <c r="C38" s="3"/>
      <c r="D38" s="3"/>
      <c r="E38" s="12"/>
      <c r="F38" s="57"/>
      <c r="G38" s="74">
        <f>G35</f>
        <v>0</v>
      </c>
      <c r="H38" s="3"/>
      <c r="I38" s="8">
        <f>I35</f>
        <v>0</v>
      </c>
      <c r="J38" s="3"/>
      <c r="K38" s="74">
        <f>SUM(K32)</f>
        <v>0</v>
      </c>
      <c r="L38" s="3"/>
      <c r="M38" s="8">
        <f>M35</f>
        <v>0</v>
      </c>
    </row>
    <row r="39" spans="1:13" ht="15" customHeight="1" x14ac:dyDescent="0.2">
      <c r="A39" s="1"/>
      <c r="B39" s="3"/>
      <c r="C39" s="3"/>
      <c r="D39" s="3"/>
      <c r="E39" s="12"/>
      <c r="F39" s="57"/>
      <c r="G39" s="18"/>
      <c r="H39" s="3"/>
      <c r="I39" s="4"/>
      <c r="J39" s="3"/>
      <c r="K39" s="18"/>
      <c r="L39" s="3"/>
      <c r="M39" s="4"/>
    </row>
    <row r="40" spans="1:13" ht="15" customHeight="1" x14ac:dyDescent="0.2">
      <c r="A40" s="2" t="s">
        <v>89</v>
      </c>
      <c r="B40" s="2"/>
      <c r="C40" s="3"/>
      <c r="D40" s="3"/>
      <c r="E40" s="12"/>
      <c r="F40" s="57"/>
      <c r="G40" s="75">
        <f>SUM(G25:G32)</f>
        <v>32148302</v>
      </c>
      <c r="H40" s="3"/>
      <c r="I40" s="76">
        <f>SUM(I25:I32)</f>
        <v>44825061</v>
      </c>
      <c r="J40" s="3"/>
      <c r="K40" s="75">
        <f>SUM(K25:K32)</f>
        <v>32148312</v>
      </c>
      <c r="L40" s="3"/>
      <c r="M40" s="76">
        <f>SUM(M25:M32)</f>
        <v>44824435</v>
      </c>
    </row>
    <row r="41" spans="1:13" ht="15" customHeight="1" x14ac:dyDescent="0.2">
      <c r="A41" s="3"/>
      <c r="B41" s="2"/>
      <c r="C41" s="3"/>
      <c r="D41" s="3"/>
      <c r="E41" s="12"/>
      <c r="F41" s="57"/>
      <c r="G41" s="18"/>
      <c r="H41" s="3"/>
      <c r="I41" s="4"/>
      <c r="J41" s="3"/>
      <c r="K41" s="18"/>
      <c r="L41" s="3"/>
      <c r="M41" s="4"/>
    </row>
    <row r="42" spans="1:13" ht="15" customHeight="1" x14ac:dyDescent="0.2">
      <c r="A42" s="2" t="s">
        <v>199</v>
      </c>
      <c r="B42" s="3"/>
      <c r="C42" s="3"/>
      <c r="D42" s="3"/>
      <c r="E42" s="12"/>
      <c r="F42" s="57"/>
      <c r="G42" s="18"/>
      <c r="H42" s="3"/>
      <c r="I42" s="4"/>
      <c r="J42" s="3"/>
      <c r="K42" s="18"/>
      <c r="L42" s="3"/>
      <c r="M42" s="4"/>
    </row>
    <row r="43" spans="1:13" ht="15" customHeight="1" x14ac:dyDescent="0.2">
      <c r="A43" s="3" t="s">
        <v>91</v>
      </c>
      <c r="B43" s="3"/>
      <c r="C43" s="3"/>
      <c r="D43" s="3"/>
      <c r="E43" s="12"/>
      <c r="F43" s="57"/>
      <c r="G43" s="32">
        <f>G25-G44</f>
        <v>32148307</v>
      </c>
      <c r="H43" s="28"/>
      <c r="I43" s="33">
        <v>44824748</v>
      </c>
      <c r="J43" s="28"/>
      <c r="K43" s="32">
        <f>K25-K44</f>
        <v>32148312</v>
      </c>
      <c r="L43" s="28"/>
      <c r="M43" s="33">
        <v>44824435</v>
      </c>
    </row>
    <row r="44" spans="1:13" ht="15" customHeight="1" x14ac:dyDescent="0.2">
      <c r="A44" s="3" t="s">
        <v>67</v>
      </c>
      <c r="B44" s="3"/>
      <c r="C44" s="3"/>
      <c r="D44" s="3"/>
      <c r="E44" s="12"/>
      <c r="F44" s="57"/>
      <c r="G44" s="72">
        <v>-5</v>
      </c>
      <c r="H44" s="28"/>
      <c r="I44" s="73">
        <v>313</v>
      </c>
      <c r="J44" s="28"/>
      <c r="K44" s="72">
        <v>0</v>
      </c>
      <c r="L44" s="28"/>
      <c r="M44" s="73">
        <v>0</v>
      </c>
    </row>
    <row r="45" spans="1:13" ht="15" customHeight="1" x14ac:dyDescent="0.2">
      <c r="A45" s="3"/>
      <c r="B45" s="3"/>
      <c r="C45" s="3"/>
      <c r="D45" s="3"/>
      <c r="E45" s="12"/>
      <c r="F45" s="57"/>
      <c r="G45" s="18"/>
      <c r="H45" s="3"/>
      <c r="I45" s="4"/>
      <c r="J45" s="3"/>
      <c r="K45" s="18"/>
      <c r="L45" s="3"/>
      <c r="M45" s="4"/>
    </row>
    <row r="46" spans="1:13" ht="15" customHeight="1" x14ac:dyDescent="0.2">
      <c r="A46" s="77"/>
      <c r="B46" s="3"/>
      <c r="C46" s="3"/>
      <c r="D46" s="3"/>
      <c r="E46" s="12"/>
      <c r="F46" s="57"/>
      <c r="G46" s="75">
        <f>SUM(G43:G44)</f>
        <v>32148302</v>
      </c>
      <c r="H46" s="3"/>
      <c r="I46" s="76">
        <f>SUM(I43:I44)</f>
        <v>44825061</v>
      </c>
      <c r="J46" s="3"/>
      <c r="K46" s="75">
        <f>SUM(K43:K44)</f>
        <v>32148312</v>
      </c>
      <c r="L46" s="3"/>
      <c r="M46" s="76">
        <f>SUM(M43:M44)</f>
        <v>44824435</v>
      </c>
    </row>
    <row r="47" spans="1:13" ht="15" customHeight="1" x14ac:dyDescent="0.2">
      <c r="A47" s="77"/>
      <c r="B47" s="3"/>
      <c r="C47" s="3"/>
      <c r="D47" s="3"/>
      <c r="E47" s="12"/>
      <c r="F47" s="57"/>
      <c r="G47" s="18"/>
      <c r="H47" s="3"/>
      <c r="I47" s="4"/>
      <c r="J47" s="3"/>
      <c r="K47" s="18"/>
      <c r="L47" s="3"/>
      <c r="M47" s="4"/>
    </row>
    <row r="48" spans="1:13" ht="15" customHeight="1" x14ac:dyDescent="0.2">
      <c r="A48" s="2" t="s">
        <v>92</v>
      </c>
      <c r="B48" s="3"/>
      <c r="C48" s="3"/>
      <c r="D48" s="3"/>
      <c r="E48" s="12"/>
      <c r="F48" s="57"/>
      <c r="G48" s="18"/>
      <c r="H48" s="3"/>
      <c r="I48" s="4"/>
      <c r="J48" s="3"/>
      <c r="K48" s="18"/>
      <c r="L48" s="3"/>
      <c r="M48" s="4"/>
    </row>
    <row r="49" spans="1:13" ht="15" customHeight="1" x14ac:dyDescent="0.2">
      <c r="A49" s="3" t="s">
        <v>91</v>
      </c>
      <c r="B49" s="3"/>
      <c r="C49" s="3"/>
      <c r="D49" s="3"/>
      <c r="E49" s="12"/>
      <c r="F49" s="57"/>
      <c r="G49" s="32">
        <f>G40-G50</f>
        <v>32148307</v>
      </c>
      <c r="H49" s="28"/>
      <c r="I49" s="33">
        <v>44824748</v>
      </c>
      <c r="J49" s="28"/>
      <c r="K49" s="32">
        <f>K40-K50</f>
        <v>32148312</v>
      </c>
      <c r="L49" s="28"/>
      <c r="M49" s="33">
        <v>44824435</v>
      </c>
    </row>
    <row r="50" spans="1:13" ht="15" customHeight="1" x14ac:dyDescent="0.2">
      <c r="A50" s="3" t="s">
        <v>67</v>
      </c>
      <c r="B50" s="3"/>
      <c r="C50" s="3"/>
      <c r="D50" s="3"/>
      <c r="E50" s="12"/>
      <c r="F50" s="57"/>
      <c r="G50" s="74">
        <v>-5</v>
      </c>
      <c r="H50" s="3"/>
      <c r="I50" s="8">
        <v>313</v>
      </c>
      <c r="J50" s="3"/>
      <c r="K50" s="74">
        <v>0</v>
      </c>
      <c r="L50" s="3"/>
      <c r="M50" s="78">
        <v>0</v>
      </c>
    </row>
    <row r="51" spans="1:13" ht="15" customHeight="1" x14ac:dyDescent="0.2">
      <c r="A51" s="3"/>
      <c r="B51" s="3"/>
      <c r="C51" s="3"/>
      <c r="D51" s="3"/>
      <c r="E51" s="12"/>
      <c r="F51" s="57"/>
      <c r="G51" s="18"/>
      <c r="H51" s="3"/>
      <c r="I51" s="4"/>
      <c r="J51" s="3"/>
      <c r="K51" s="18"/>
      <c r="L51" s="3"/>
      <c r="M51" s="4"/>
    </row>
    <row r="52" spans="1:13" ht="15" customHeight="1" x14ac:dyDescent="0.2">
      <c r="A52" s="77"/>
      <c r="B52" s="3"/>
      <c r="C52" s="3"/>
      <c r="D52" s="3"/>
      <c r="E52" s="12"/>
      <c r="F52" s="57"/>
      <c r="G52" s="75">
        <f>SUM(G49:G50)</f>
        <v>32148302</v>
      </c>
      <c r="H52" s="3"/>
      <c r="I52" s="76">
        <f>SUM(I49:I50)</f>
        <v>44825061</v>
      </c>
      <c r="J52" s="3"/>
      <c r="K52" s="75">
        <f>SUM(K49:K50)</f>
        <v>32148312</v>
      </c>
      <c r="L52" s="3"/>
      <c r="M52" s="76">
        <f>SUM(M49:M50)</f>
        <v>44824435</v>
      </c>
    </row>
    <row r="53" spans="1:13" ht="15" customHeight="1" x14ac:dyDescent="0.2">
      <c r="A53" s="77"/>
      <c r="B53" s="3"/>
      <c r="C53" s="3"/>
      <c r="D53" s="3"/>
      <c r="E53" s="12"/>
      <c r="F53" s="57"/>
      <c r="G53" s="18"/>
      <c r="H53" s="3"/>
      <c r="I53" s="4"/>
      <c r="J53" s="3"/>
      <c r="K53" s="18"/>
      <c r="L53" s="3"/>
      <c r="M53" s="4"/>
    </row>
    <row r="54" spans="1:13" ht="15" customHeight="1" x14ac:dyDescent="0.2">
      <c r="A54" s="1" t="s">
        <v>93</v>
      </c>
      <c r="B54" s="2"/>
      <c r="C54" s="2"/>
      <c r="D54" s="2"/>
      <c r="E54" s="12"/>
      <c r="F54" s="21"/>
      <c r="G54" s="18"/>
      <c r="H54" s="4"/>
      <c r="I54" s="4"/>
      <c r="J54" s="4"/>
      <c r="K54" s="18"/>
      <c r="L54" s="4"/>
      <c r="M54" s="4"/>
    </row>
    <row r="55" spans="1:13" ht="15" customHeight="1" x14ac:dyDescent="0.2">
      <c r="A55" s="9" t="s">
        <v>94</v>
      </c>
      <c r="B55" s="3"/>
      <c r="C55" s="3"/>
      <c r="D55" s="3"/>
      <c r="E55" s="12"/>
      <c r="F55" s="21"/>
      <c r="G55" s="79">
        <f>G49/305000000</f>
        <v>0.10540428524590163</v>
      </c>
      <c r="H55" s="80"/>
      <c r="I55" s="80">
        <v>0.18</v>
      </c>
      <c r="J55" s="80"/>
      <c r="K55" s="79">
        <f>K49/305000000</f>
        <v>0.10540430163934426</v>
      </c>
      <c r="L55" s="80"/>
      <c r="M55" s="80">
        <v>0.18</v>
      </c>
    </row>
    <row r="56" spans="1:13" ht="16.5" customHeight="1" x14ac:dyDescent="0.2">
      <c r="A56" s="9"/>
      <c r="B56" s="3"/>
      <c r="C56" s="3"/>
      <c r="D56" s="3"/>
      <c r="E56" s="40"/>
      <c r="F56" s="40"/>
      <c r="G56" s="4"/>
      <c r="H56" s="3"/>
      <c r="I56" s="4"/>
      <c r="J56" s="4"/>
      <c r="K56" s="4"/>
      <c r="L56" s="4"/>
      <c r="M56" s="4"/>
    </row>
    <row r="57" spans="1:13" ht="16.5" customHeight="1" x14ac:dyDescent="0.2">
      <c r="A57" s="9"/>
      <c r="B57" s="3"/>
      <c r="C57" s="3"/>
      <c r="D57" s="3"/>
      <c r="E57" s="40"/>
      <c r="F57" s="40"/>
      <c r="G57" s="4"/>
      <c r="H57" s="3"/>
      <c r="I57" s="4"/>
      <c r="J57" s="4"/>
      <c r="K57" s="4"/>
      <c r="L57" s="4"/>
      <c r="M57" s="4"/>
    </row>
    <row r="58" spans="1:13" ht="9" customHeight="1" x14ac:dyDescent="0.2">
      <c r="A58" s="9"/>
      <c r="B58" s="3"/>
      <c r="C58" s="3"/>
      <c r="D58" s="3"/>
      <c r="E58" s="40"/>
      <c r="F58" s="40"/>
      <c r="G58" s="4"/>
      <c r="H58" s="3"/>
      <c r="I58" s="4"/>
      <c r="J58" s="4"/>
      <c r="K58" s="4"/>
      <c r="L58" s="4"/>
      <c r="M58" s="4"/>
    </row>
    <row r="59" spans="1:13" ht="21.75" customHeight="1" x14ac:dyDescent="0.2">
      <c r="A59" s="116" t="str">
        <f>'ENG 2-4'!$A$50</f>
        <v>The accompanying notes form part of this interim financial information.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</row>
  </sheetData>
  <mergeCells count="5">
    <mergeCell ref="G6:I6"/>
    <mergeCell ref="K6:M6"/>
    <mergeCell ref="G7:I7"/>
    <mergeCell ref="K7:M7"/>
    <mergeCell ref="A59:M59"/>
  </mergeCells>
  <pageMargins left="0.9" right="0.5" top="0.5" bottom="0.6" header="0.49" footer="0.4"/>
  <pageSetup paperSize="9" scale="90" firstPageNumber="5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  <pageSetUpPr fitToPage="1"/>
  </sheetPr>
  <dimension ref="A1:M57"/>
  <sheetViews>
    <sheetView topLeftCell="A46" zoomScale="110" zoomScaleNormal="110" workbookViewId="0">
      <selection activeCell="D52" sqref="D52"/>
    </sheetView>
  </sheetViews>
  <sheetFormatPr defaultColWidth="12.625" defaultRowHeight="15" customHeight="1" x14ac:dyDescent="0.2"/>
  <cols>
    <col min="1" max="1" width="1.25" style="94" customWidth="1"/>
    <col min="2" max="3" width="1" style="94" customWidth="1"/>
    <col min="4" max="4" width="31.5" style="94" customWidth="1"/>
    <col min="5" max="5" width="4.75" style="94" customWidth="1"/>
    <col min="6" max="6" width="0.75" style="94" customWidth="1"/>
    <col min="7" max="7" width="11" style="94" customWidth="1"/>
    <col min="8" max="8" width="0.75" style="94" customWidth="1"/>
    <col min="9" max="9" width="11" style="94" customWidth="1"/>
    <col min="10" max="10" width="0.75" style="94" customWidth="1"/>
    <col min="11" max="11" width="11" style="94" customWidth="1"/>
    <col min="12" max="12" width="0.75" style="94" customWidth="1"/>
    <col min="13" max="13" width="11" style="94" customWidth="1"/>
    <col min="14" max="16384" width="12.625" style="94"/>
  </cols>
  <sheetData>
    <row r="1" spans="1:13" ht="15" customHeight="1" x14ac:dyDescent="0.2">
      <c r="A1" s="1" t="s">
        <v>0</v>
      </c>
      <c r="B1" s="2"/>
      <c r="C1" s="2"/>
      <c r="D1" s="2"/>
      <c r="E1" s="40"/>
      <c r="F1" s="40"/>
      <c r="G1" s="4"/>
      <c r="H1" s="3"/>
      <c r="I1" s="4"/>
      <c r="J1" s="4"/>
      <c r="K1" s="4"/>
      <c r="L1" s="4"/>
      <c r="M1" s="4"/>
    </row>
    <row r="2" spans="1:13" ht="15" customHeight="1" x14ac:dyDescent="0.2">
      <c r="A2" s="1" t="s">
        <v>187</v>
      </c>
      <c r="B2" s="2"/>
      <c r="C2" s="2"/>
      <c r="D2" s="2"/>
      <c r="E2" s="40"/>
      <c r="F2" s="40"/>
      <c r="G2" s="4"/>
      <c r="H2" s="3"/>
      <c r="I2" s="4"/>
      <c r="J2" s="4"/>
      <c r="K2" s="4"/>
      <c r="L2" s="4"/>
      <c r="M2" s="4"/>
    </row>
    <row r="3" spans="1:13" ht="15" customHeight="1" x14ac:dyDescent="0.2">
      <c r="A3" s="5" t="s">
        <v>192</v>
      </c>
      <c r="B3" s="6"/>
      <c r="C3" s="6"/>
      <c r="D3" s="6"/>
      <c r="E3" s="60"/>
      <c r="F3" s="60"/>
      <c r="G3" s="8"/>
      <c r="H3" s="7"/>
      <c r="I3" s="8"/>
      <c r="J3" s="8"/>
      <c r="K3" s="8"/>
      <c r="L3" s="8"/>
      <c r="M3" s="8"/>
    </row>
    <row r="4" spans="1:13" ht="15" customHeight="1" x14ac:dyDescent="0.2">
      <c r="A4" s="1"/>
      <c r="B4" s="2"/>
      <c r="C4" s="2"/>
      <c r="D4" s="2"/>
      <c r="E4" s="40"/>
      <c r="F4" s="40"/>
      <c r="G4" s="4"/>
      <c r="H4" s="3"/>
      <c r="I4" s="4"/>
      <c r="J4" s="4"/>
      <c r="K4" s="4"/>
      <c r="L4" s="4"/>
      <c r="M4" s="4"/>
    </row>
    <row r="5" spans="1:13" ht="15" customHeight="1" x14ac:dyDescent="0.2">
      <c r="A5" s="9"/>
      <c r="B5" s="3"/>
      <c r="C5" s="3"/>
      <c r="D5" s="3"/>
      <c r="E5" s="40"/>
      <c r="F5" s="40"/>
      <c r="G5" s="4"/>
      <c r="H5" s="3"/>
      <c r="I5" s="4"/>
      <c r="J5" s="4"/>
      <c r="K5" s="4"/>
      <c r="L5" s="4"/>
      <c r="M5" s="4"/>
    </row>
    <row r="6" spans="1:13" ht="15" customHeight="1" x14ac:dyDescent="0.2">
      <c r="A6" s="9"/>
      <c r="B6" s="3"/>
      <c r="C6" s="3"/>
      <c r="D6" s="3"/>
      <c r="E6" s="40"/>
      <c r="F6" s="40"/>
      <c r="G6" s="111" t="s">
        <v>2</v>
      </c>
      <c r="H6" s="115"/>
      <c r="I6" s="115"/>
      <c r="J6" s="2"/>
      <c r="K6" s="111" t="s">
        <v>3</v>
      </c>
      <c r="L6" s="115"/>
      <c r="M6" s="115"/>
    </row>
    <row r="7" spans="1:13" ht="15" customHeight="1" x14ac:dyDescent="0.2">
      <c r="A7" s="9"/>
      <c r="B7" s="3"/>
      <c r="C7" s="3"/>
      <c r="D7" s="3"/>
      <c r="E7" s="40"/>
      <c r="F7" s="40"/>
      <c r="G7" s="112" t="s">
        <v>4</v>
      </c>
      <c r="H7" s="113"/>
      <c r="I7" s="113"/>
      <c r="J7" s="103"/>
      <c r="K7" s="112" t="s">
        <v>4</v>
      </c>
      <c r="L7" s="113"/>
      <c r="M7" s="113"/>
    </row>
    <row r="8" spans="1:13" ht="15" customHeight="1" x14ac:dyDescent="0.2">
      <c r="A8" s="1"/>
      <c r="B8" s="2"/>
      <c r="C8" s="2"/>
      <c r="D8" s="2"/>
      <c r="E8" s="12"/>
      <c r="F8" s="12"/>
      <c r="G8" s="16" t="s">
        <v>8</v>
      </c>
      <c r="H8" s="4"/>
      <c r="I8" s="16" t="s">
        <v>9</v>
      </c>
      <c r="J8" s="41"/>
      <c r="K8" s="16" t="s">
        <v>8</v>
      </c>
      <c r="L8" s="4"/>
      <c r="M8" s="16" t="s">
        <v>9</v>
      </c>
    </row>
    <row r="9" spans="1:13" ht="15" customHeight="1" x14ac:dyDescent="0.2">
      <c r="A9" s="1"/>
      <c r="B9" s="2"/>
      <c r="C9" s="2"/>
      <c r="D9" s="2"/>
      <c r="E9" s="13" t="s">
        <v>10</v>
      </c>
      <c r="F9" s="12"/>
      <c r="G9" s="17" t="s">
        <v>11</v>
      </c>
      <c r="H9" s="2"/>
      <c r="I9" s="17" t="s">
        <v>11</v>
      </c>
      <c r="J9" s="61"/>
      <c r="K9" s="17" t="s">
        <v>11</v>
      </c>
      <c r="L9" s="61"/>
      <c r="M9" s="17" t="s">
        <v>11</v>
      </c>
    </row>
    <row r="10" spans="1:13" ht="15" customHeight="1" x14ac:dyDescent="0.2">
      <c r="A10" s="1"/>
      <c r="B10" s="1"/>
      <c r="C10" s="1"/>
      <c r="D10" s="1"/>
      <c r="E10" s="3"/>
      <c r="F10" s="11"/>
      <c r="G10" s="62"/>
      <c r="H10" s="3"/>
      <c r="I10" s="3"/>
      <c r="J10" s="3"/>
      <c r="K10" s="62"/>
      <c r="L10" s="3"/>
      <c r="M10" s="3"/>
    </row>
    <row r="11" spans="1:13" ht="15" customHeight="1" x14ac:dyDescent="0.2">
      <c r="A11" s="9" t="s">
        <v>71</v>
      </c>
      <c r="B11" s="9"/>
      <c r="C11" s="9"/>
      <c r="D11" s="9"/>
      <c r="E11" s="21"/>
      <c r="F11" s="21"/>
      <c r="G11" s="32">
        <v>888905027</v>
      </c>
      <c r="H11" s="63"/>
      <c r="I11" s="33">
        <v>958168026</v>
      </c>
      <c r="J11" s="63"/>
      <c r="K11" s="32">
        <v>888905027</v>
      </c>
      <c r="L11" s="63"/>
      <c r="M11" s="33">
        <v>958168026</v>
      </c>
    </row>
    <row r="12" spans="1:13" ht="15" customHeight="1" x14ac:dyDescent="0.2">
      <c r="A12" s="9" t="s">
        <v>72</v>
      </c>
      <c r="B12" s="9"/>
      <c r="C12" s="9"/>
      <c r="D12" s="9"/>
      <c r="E12" s="21"/>
      <c r="F12" s="21"/>
      <c r="G12" s="46">
        <v>-464391983</v>
      </c>
      <c r="H12" s="63"/>
      <c r="I12" s="35">
        <v>-503451014</v>
      </c>
      <c r="J12" s="63"/>
      <c r="K12" s="46">
        <v>-464391983</v>
      </c>
      <c r="L12" s="63"/>
      <c r="M12" s="35">
        <v>-503451014</v>
      </c>
    </row>
    <row r="13" spans="1:13" ht="15" customHeight="1" x14ac:dyDescent="0.2">
      <c r="A13" s="9"/>
      <c r="B13" s="9"/>
      <c r="C13" s="9"/>
      <c r="D13" s="9"/>
      <c r="E13" s="21"/>
      <c r="F13" s="21"/>
      <c r="G13" s="64"/>
      <c r="H13" s="57"/>
      <c r="I13" s="65"/>
      <c r="J13" s="57"/>
      <c r="K13" s="64"/>
      <c r="L13" s="65"/>
      <c r="M13" s="65"/>
    </row>
    <row r="14" spans="1:13" ht="15" customHeight="1" x14ac:dyDescent="0.2">
      <c r="A14" s="1" t="s">
        <v>73</v>
      </c>
      <c r="B14" s="1"/>
      <c r="C14" s="1"/>
      <c r="D14" s="1"/>
      <c r="E14" s="21"/>
      <c r="F14" s="21"/>
      <c r="G14" s="64">
        <f>SUM(G11:G12)</f>
        <v>424513044</v>
      </c>
      <c r="H14" s="57"/>
      <c r="I14" s="65">
        <f>SUM(I11:I12)</f>
        <v>454717012</v>
      </c>
      <c r="J14" s="57"/>
      <c r="K14" s="64">
        <f>SUM(K11:K12)</f>
        <v>424513044</v>
      </c>
      <c r="L14" s="65"/>
      <c r="M14" s="65">
        <f>SUM(M11:M12)</f>
        <v>454717012</v>
      </c>
    </row>
    <row r="15" spans="1:13" ht="15" customHeight="1" x14ac:dyDescent="0.2">
      <c r="A15" s="1"/>
      <c r="B15" s="1"/>
      <c r="C15" s="1"/>
      <c r="D15" s="1"/>
      <c r="E15" s="40"/>
      <c r="F15" s="40"/>
      <c r="G15" s="18"/>
      <c r="H15" s="3"/>
      <c r="I15" s="4"/>
      <c r="J15" s="3"/>
      <c r="K15" s="18"/>
      <c r="L15" s="4"/>
      <c r="M15" s="4"/>
    </row>
    <row r="16" spans="1:13" ht="15" customHeight="1" x14ac:dyDescent="0.2">
      <c r="A16" s="9" t="s">
        <v>74</v>
      </c>
      <c r="B16" s="9"/>
      <c r="C16" s="9"/>
      <c r="D16" s="9"/>
      <c r="E16" s="40">
        <v>17</v>
      </c>
      <c r="F16" s="40"/>
      <c r="G16" s="32">
        <v>8106175</v>
      </c>
      <c r="H16" s="28"/>
      <c r="I16" s="33">
        <v>8929832</v>
      </c>
      <c r="J16" s="28"/>
      <c r="K16" s="32">
        <v>8090596</v>
      </c>
      <c r="L16" s="28"/>
      <c r="M16" s="66">
        <v>63206790</v>
      </c>
    </row>
    <row r="17" spans="1:13" ht="15" customHeight="1" x14ac:dyDescent="0.2">
      <c r="A17" s="9" t="s">
        <v>75</v>
      </c>
      <c r="B17" s="1"/>
      <c r="C17" s="1"/>
      <c r="D17" s="1"/>
      <c r="E17" s="40"/>
      <c r="F17" s="40"/>
      <c r="G17" s="32">
        <v>3577508</v>
      </c>
      <c r="H17" s="28"/>
      <c r="I17" s="33">
        <v>4396899</v>
      </c>
      <c r="J17" s="28"/>
      <c r="K17" s="32">
        <v>3577508</v>
      </c>
      <c r="L17" s="28"/>
      <c r="M17" s="33">
        <v>4396899</v>
      </c>
    </row>
    <row r="18" spans="1:13" ht="15" customHeight="1" x14ac:dyDescent="0.2">
      <c r="A18" s="9" t="s">
        <v>195</v>
      </c>
      <c r="B18" s="9"/>
      <c r="C18" s="9"/>
      <c r="D18" s="9"/>
      <c r="E18" s="21"/>
      <c r="F18" s="21"/>
      <c r="G18" s="32">
        <v>-216390315</v>
      </c>
      <c r="H18" s="28"/>
      <c r="I18" s="33">
        <v>-187255174</v>
      </c>
      <c r="J18" s="28"/>
      <c r="K18" s="32">
        <v>-216390315</v>
      </c>
      <c r="L18" s="28"/>
      <c r="M18" s="66">
        <v>-187255768</v>
      </c>
    </row>
    <row r="19" spans="1:13" ht="15" customHeight="1" x14ac:dyDescent="0.2">
      <c r="A19" s="9" t="s">
        <v>76</v>
      </c>
      <c r="B19" s="9"/>
      <c r="C19" s="9"/>
      <c r="D19" s="9"/>
      <c r="E19" s="21"/>
      <c r="F19" s="21"/>
      <c r="G19" s="32">
        <v>-95979534</v>
      </c>
      <c r="H19" s="28"/>
      <c r="I19" s="33">
        <v>-89919213</v>
      </c>
      <c r="J19" s="28"/>
      <c r="K19" s="32">
        <v>-95979112</v>
      </c>
      <c r="L19" s="28"/>
      <c r="M19" s="66">
        <v>-89949493</v>
      </c>
    </row>
    <row r="20" spans="1:13" ht="15" customHeight="1" x14ac:dyDescent="0.2">
      <c r="A20" s="9" t="s">
        <v>77</v>
      </c>
      <c r="B20" s="9"/>
      <c r="C20" s="9"/>
      <c r="D20" s="9"/>
      <c r="E20" s="26"/>
      <c r="F20" s="21"/>
      <c r="G20" s="67">
        <v>-13918213</v>
      </c>
      <c r="H20" s="28"/>
      <c r="I20" s="68">
        <v>-13585229</v>
      </c>
      <c r="J20" s="28"/>
      <c r="K20" s="67">
        <v>-13918213</v>
      </c>
      <c r="L20" s="28"/>
      <c r="M20" s="68">
        <v>-13585229</v>
      </c>
    </row>
    <row r="21" spans="1:13" ht="15" customHeight="1" x14ac:dyDescent="0.2">
      <c r="A21" s="9"/>
      <c r="B21" s="9"/>
      <c r="C21" s="9"/>
      <c r="D21" s="9"/>
      <c r="E21" s="21"/>
      <c r="F21" s="21"/>
      <c r="G21" s="18"/>
      <c r="H21" s="3"/>
      <c r="I21" s="4"/>
      <c r="J21" s="3"/>
      <c r="K21" s="18"/>
      <c r="L21" s="3"/>
      <c r="M21" s="4"/>
    </row>
    <row r="22" spans="1:13" ht="15" customHeight="1" x14ac:dyDescent="0.2">
      <c r="A22" s="1" t="s">
        <v>78</v>
      </c>
      <c r="B22" s="2"/>
      <c r="C22" s="1"/>
      <c r="D22" s="1"/>
      <c r="E22" s="21"/>
      <c r="F22" s="21"/>
      <c r="G22" s="64">
        <f>SUM(G14:G20)</f>
        <v>109908665</v>
      </c>
      <c r="H22" s="3"/>
      <c r="I22" s="65">
        <f>SUM(I14:I20)</f>
        <v>177284127</v>
      </c>
      <c r="J22" s="3"/>
      <c r="K22" s="64">
        <f>SUM(K14:K20)</f>
        <v>109893508</v>
      </c>
      <c r="L22" s="3"/>
      <c r="M22" s="65">
        <f>SUM(M14:M20)</f>
        <v>231530211</v>
      </c>
    </row>
    <row r="23" spans="1:13" ht="15" customHeight="1" x14ac:dyDescent="0.2">
      <c r="A23" s="9" t="s">
        <v>79</v>
      </c>
      <c r="B23" s="3"/>
      <c r="C23" s="3"/>
      <c r="D23" s="3"/>
      <c r="E23" s="40">
        <v>19</v>
      </c>
      <c r="F23" s="21"/>
      <c r="G23" s="67">
        <v>-22527637</v>
      </c>
      <c r="H23" s="28"/>
      <c r="I23" s="68">
        <v>-38718844</v>
      </c>
      <c r="J23" s="28"/>
      <c r="K23" s="67">
        <v>-22527637</v>
      </c>
      <c r="L23" s="28"/>
      <c r="M23" s="68">
        <v>-38694582</v>
      </c>
    </row>
    <row r="24" spans="1:13" ht="15" customHeight="1" x14ac:dyDescent="0.2">
      <c r="A24" s="9"/>
      <c r="B24" s="3"/>
      <c r="C24" s="3"/>
      <c r="D24" s="3"/>
      <c r="E24" s="57"/>
      <c r="F24" s="57"/>
      <c r="G24" s="64"/>
      <c r="H24" s="3"/>
      <c r="I24" s="65"/>
      <c r="J24" s="3"/>
      <c r="K24" s="64"/>
      <c r="L24" s="3"/>
      <c r="M24" s="65"/>
    </row>
    <row r="25" spans="1:13" ht="15" customHeight="1" x14ac:dyDescent="0.2">
      <c r="A25" s="1" t="s">
        <v>80</v>
      </c>
      <c r="B25" s="2"/>
      <c r="C25" s="2"/>
      <c r="D25" s="2"/>
      <c r="E25" s="57"/>
      <c r="F25" s="57"/>
      <c r="G25" s="64">
        <f>SUM(G22:G23)</f>
        <v>87381028</v>
      </c>
      <c r="H25" s="3"/>
      <c r="I25" s="65">
        <f>SUM(I22:I23)</f>
        <v>138565283</v>
      </c>
      <c r="J25" s="3"/>
      <c r="K25" s="64">
        <f>SUM(K22:K23)</f>
        <v>87365871</v>
      </c>
      <c r="L25" s="3"/>
      <c r="M25" s="65">
        <f>SUM(M22:M23)</f>
        <v>192835629</v>
      </c>
    </row>
    <row r="26" spans="1:13" ht="15" customHeight="1" x14ac:dyDescent="0.2">
      <c r="A26" s="9"/>
      <c r="B26" s="3"/>
      <c r="C26" s="3"/>
      <c r="D26" s="3"/>
      <c r="E26" s="3"/>
      <c r="F26" s="3"/>
      <c r="G26" s="64"/>
      <c r="H26" s="3"/>
      <c r="I26" s="65"/>
      <c r="J26" s="3"/>
      <c r="K26" s="64"/>
      <c r="L26" s="3"/>
      <c r="M26" s="65"/>
    </row>
    <row r="27" spans="1:13" ht="15" customHeight="1" x14ac:dyDescent="0.2">
      <c r="A27" s="1" t="s">
        <v>81</v>
      </c>
      <c r="B27" s="3"/>
      <c r="C27" s="3"/>
      <c r="D27" s="3"/>
      <c r="E27" s="3"/>
      <c r="F27" s="3"/>
      <c r="G27" s="64"/>
      <c r="H27" s="3"/>
      <c r="I27" s="65"/>
      <c r="J27" s="3"/>
      <c r="K27" s="64"/>
      <c r="L27" s="3"/>
      <c r="M27" s="65"/>
    </row>
    <row r="28" spans="1:13" ht="15" customHeight="1" x14ac:dyDescent="0.2">
      <c r="A28" s="69" t="s">
        <v>82</v>
      </c>
      <c r="B28" s="2"/>
      <c r="C28" s="2"/>
      <c r="D28" s="2"/>
      <c r="E28" s="57"/>
      <c r="F28" s="57"/>
      <c r="G28" s="64"/>
      <c r="H28" s="3"/>
      <c r="I28" s="65"/>
      <c r="J28" s="3"/>
      <c r="K28" s="64"/>
      <c r="L28" s="3"/>
      <c r="M28" s="65"/>
    </row>
    <row r="29" spans="1:13" ht="15" customHeight="1" x14ac:dyDescent="0.2">
      <c r="A29" s="1"/>
      <c r="B29" s="70" t="s">
        <v>83</v>
      </c>
      <c r="C29" s="2"/>
      <c r="D29" s="2"/>
      <c r="E29" s="57"/>
      <c r="F29" s="57"/>
      <c r="G29" s="64"/>
      <c r="H29" s="3"/>
      <c r="I29" s="65"/>
      <c r="J29" s="3"/>
      <c r="K29" s="64"/>
      <c r="L29" s="3"/>
      <c r="M29" s="65"/>
    </row>
    <row r="30" spans="1:13" ht="15" customHeight="1" x14ac:dyDescent="0.2">
      <c r="A30" s="9"/>
      <c r="B30" s="2"/>
      <c r="C30" s="9" t="s">
        <v>84</v>
      </c>
      <c r="D30" s="2"/>
      <c r="E30" s="57"/>
      <c r="F30" s="57"/>
      <c r="G30" s="71">
        <v>0</v>
      </c>
      <c r="H30" s="28"/>
      <c r="I30" s="33">
        <v>-14210</v>
      </c>
      <c r="J30" s="28"/>
      <c r="K30" s="71">
        <v>0</v>
      </c>
      <c r="L30" s="28"/>
      <c r="M30" s="66">
        <v>-14210</v>
      </c>
    </row>
    <row r="31" spans="1:13" ht="15" customHeight="1" x14ac:dyDescent="0.2">
      <c r="A31" s="1"/>
      <c r="B31" s="70" t="s">
        <v>85</v>
      </c>
      <c r="C31" s="2"/>
      <c r="D31" s="2"/>
      <c r="E31" s="57"/>
      <c r="F31" s="57"/>
      <c r="G31" s="64"/>
      <c r="H31" s="3"/>
      <c r="I31" s="65"/>
      <c r="J31" s="3"/>
      <c r="K31" s="64"/>
      <c r="L31" s="3"/>
      <c r="M31" s="65"/>
    </row>
    <row r="32" spans="1:13" ht="15" customHeight="1" x14ac:dyDescent="0.2">
      <c r="A32" s="9"/>
      <c r="B32" s="2"/>
      <c r="C32" s="9" t="s">
        <v>86</v>
      </c>
      <c r="D32" s="2"/>
      <c r="E32" s="57"/>
      <c r="F32" s="57"/>
      <c r="G32" s="72">
        <v>0</v>
      </c>
      <c r="H32" s="28"/>
      <c r="I32" s="73">
        <v>2842</v>
      </c>
      <c r="J32" s="28"/>
      <c r="K32" s="72">
        <v>0</v>
      </c>
      <c r="L32" s="28"/>
      <c r="M32" s="73">
        <v>2842</v>
      </c>
    </row>
    <row r="33" spans="1:13" ht="15" customHeight="1" x14ac:dyDescent="0.2">
      <c r="A33" s="9"/>
      <c r="B33" s="2"/>
      <c r="C33" s="3"/>
      <c r="D33" s="2"/>
      <c r="E33" s="57"/>
      <c r="F33" s="57"/>
      <c r="G33" s="18"/>
      <c r="H33" s="3"/>
      <c r="I33" s="4"/>
      <c r="J33" s="3"/>
      <c r="K33" s="18"/>
      <c r="L33" s="3"/>
      <c r="M33" s="4"/>
    </row>
    <row r="34" spans="1:13" ht="15" customHeight="1" x14ac:dyDescent="0.2">
      <c r="A34" s="9" t="s">
        <v>87</v>
      </c>
      <c r="B34" s="2"/>
      <c r="C34" s="3"/>
      <c r="D34" s="2"/>
      <c r="E34" s="57"/>
      <c r="F34" s="57"/>
      <c r="G34" s="18"/>
      <c r="H34" s="3"/>
      <c r="I34" s="4"/>
      <c r="J34" s="3"/>
      <c r="K34" s="18"/>
      <c r="L34" s="3"/>
      <c r="M34" s="4"/>
    </row>
    <row r="35" spans="1:13" ht="15" customHeight="1" x14ac:dyDescent="0.2">
      <c r="A35" s="1"/>
      <c r="B35" s="70" t="s">
        <v>88</v>
      </c>
      <c r="C35" s="3"/>
      <c r="D35" s="3"/>
      <c r="E35" s="57"/>
      <c r="F35" s="57"/>
      <c r="G35" s="74">
        <f>SUM(G30:G32)</f>
        <v>0</v>
      </c>
      <c r="H35" s="3"/>
      <c r="I35" s="8">
        <f>SUM(I30:I32)</f>
        <v>-11368</v>
      </c>
      <c r="J35" s="3"/>
      <c r="K35" s="74">
        <f>SUM(K30:K32)</f>
        <v>0</v>
      </c>
      <c r="L35" s="3"/>
      <c r="M35" s="8">
        <f>SUM(M30:M32)</f>
        <v>-11368</v>
      </c>
    </row>
    <row r="36" spans="1:13" ht="15" customHeight="1" x14ac:dyDescent="0.2">
      <c r="A36" s="1"/>
      <c r="B36" s="3"/>
      <c r="C36" s="3"/>
      <c r="D36" s="3"/>
      <c r="E36" s="57"/>
      <c r="F36" s="57"/>
      <c r="G36" s="18"/>
      <c r="H36" s="3"/>
      <c r="I36" s="4"/>
      <c r="J36" s="3"/>
      <c r="K36" s="18"/>
      <c r="L36" s="3"/>
      <c r="M36" s="4"/>
    </row>
    <row r="37" spans="1:13" ht="15" customHeight="1" x14ac:dyDescent="0.2">
      <c r="A37" s="1" t="s">
        <v>208</v>
      </c>
      <c r="B37" s="3"/>
      <c r="C37" s="3"/>
      <c r="D37" s="3"/>
      <c r="E37" s="57"/>
      <c r="F37" s="57"/>
      <c r="G37" s="18"/>
      <c r="H37" s="3"/>
      <c r="I37" s="4"/>
      <c r="J37" s="3"/>
      <c r="K37" s="18"/>
      <c r="L37" s="3"/>
      <c r="M37" s="4"/>
    </row>
    <row r="38" spans="1:13" ht="15" customHeight="1" x14ac:dyDescent="0.2">
      <c r="B38" s="1" t="s">
        <v>184</v>
      </c>
      <c r="C38" s="3"/>
      <c r="D38" s="3"/>
      <c r="E38" s="57"/>
      <c r="F38" s="57"/>
      <c r="G38" s="74">
        <f>G35</f>
        <v>0</v>
      </c>
      <c r="H38" s="3"/>
      <c r="I38" s="8">
        <f>I35</f>
        <v>-11368</v>
      </c>
      <c r="J38" s="3"/>
      <c r="K38" s="74">
        <f>SUM(K32)</f>
        <v>0</v>
      </c>
      <c r="L38" s="3"/>
      <c r="M38" s="8">
        <f>M35</f>
        <v>-11368</v>
      </c>
    </row>
    <row r="39" spans="1:13" ht="15" customHeight="1" x14ac:dyDescent="0.2">
      <c r="A39" s="1"/>
      <c r="B39" s="3"/>
      <c r="C39" s="3"/>
      <c r="D39" s="3"/>
      <c r="E39" s="57"/>
      <c r="F39" s="57"/>
      <c r="G39" s="18"/>
      <c r="H39" s="3"/>
      <c r="I39" s="4"/>
      <c r="J39" s="3"/>
      <c r="K39" s="18"/>
      <c r="L39" s="3"/>
      <c r="M39" s="4"/>
    </row>
    <row r="40" spans="1:13" ht="15" customHeight="1" x14ac:dyDescent="0.2">
      <c r="A40" s="2" t="s">
        <v>89</v>
      </c>
      <c r="B40" s="2"/>
      <c r="C40" s="3"/>
      <c r="D40" s="3"/>
      <c r="E40" s="57"/>
      <c r="F40" s="57"/>
      <c r="G40" s="75">
        <f>SUM(G25:G32)</f>
        <v>87381028</v>
      </c>
      <c r="H40" s="3"/>
      <c r="I40" s="76">
        <f>SUM(I25:I32)</f>
        <v>138553915</v>
      </c>
      <c r="J40" s="3"/>
      <c r="K40" s="75">
        <f>SUM(K25:K32)</f>
        <v>87365871</v>
      </c>
      <c r="L40" s="3"/>
      <c r="M40" s="76">
        <f>SUM(M25:M32)</f>
        <v>192824261</v>
      </c>
    </row>
    <row r="41" spans="1:13" ht="15" customHeight="1" x14ac:dyDescent="0.2">
      <c r="A41" s="3"/>
      <c r="B41" s="2"/>
      <c r="C41" s="3"/>
      <c r="D41" s="3"/>
      <c r="E41" s="57"/>
      <c r="F41" s="57"/>
      <c r="G41" s="18"/>
      <c r="H41" s="3"/>
      <c r="I41" s="4"/>
      <c r="J41" s="3"/>
      <c r="K41" s="18"/>
      <c r="L41" s="3"/>
      <c r="M41" s="4"/>
    </row>
    <row r="42" spans="1:13" ht="15" customHeight="1" x14ac:dyDescent="0.2">
      <c r="A42" s="2" t="s">
        <v>90</v>
      </c>
      <c r="B42" s="3"/>
      <c r="C42" s="3"/>
      <c r="D42" s="3"/>
      <c r="E42" s="57"/>
      <c r="F42" s="57"/>
      <c r="G42" s="18"/>
      <c r="H42" s="3"/>
      <c r="I42" s="4"/>
      <c r="J42" s="3"/>
      <c r="K42" s="18"/>
      <c r="L42" s="3"/>
      <c r="M42" s="4"/>
    </row>
    <row r="43" spans="1:13" ht="15" customHeight="1" x14ac:dyDescent="0.2">
      <c r="A43" s="3" t="s">
        <v>91</v>
      </c>
      <c r="B43" s="3"/>
      <c r="C43" s="3"/>
      <c r="D43" s="3"/>
      <c r="E43" s="57"/>
      <c r="F43" s="57"/>
      <c r="G43" s="32">
        <f>G25-G44</f>
        <v>87373449</v>
      </c>
      <c r="H43" s="28"/>
      <c r="I43" s="33">
        <v>131064896</v>
      </c>
      <c r="J43" s="28"/>
      <c r="K43" s="32">
        <f>K25-K44</f>
        <v>87365871</v>
      </c>
      <c r="L43" s="28"/>
      <c r="M43" s="33">
        <v>192835629</v>
      </c>
    </row>
    <row r="44" spans="1:13" ht="15" customHeight="1" x14ac:dyDescent="0.2">
      <c r="A44" s="3" t="s">
        <v>67</v>
      </c>
      <c r="B44" s="3"/>
      <c r="C44" s="3"/>
      <c r="D44" s="3"/>
      <c r="E44" s="57"/>
      <c r="F44" s="57"/>
      <c r="G44" s="72">
        <v>7579</v>
      </c>
      <c r="H44" s="28"/>
      <c r="I44" s="73">
        <v>7500387</v>
      </c>
      <c r="J44" s="28"/>
      <c r="K44" s="72">
        <v>0</v>
      </c>
      <c r="L44" s="28"/>
      <c r="M44" s="73">
        <v>0</v>
      </c>
    </row>
    <row r="45" spans="1:13" ht="15" customHeight="1" x14ac:dyDescent="0.2">
      <c r="A45" s="3"/>
      <c r="B45" s="3"/>
      <c r="C45" s="3"/>
      <c r="D45" s="3"/>
      <c r="E45" s="57"/>
      <c r="F45" s="57"/>
      <c r="G45" s="18"/>
      <c r="H45" s="3"/>
      <c r="I45" s="4"/>
      <c r="J45" s="3"/>
      <c r="K45" s="18"/>
      <c r="L45" s="3"/>
      <c r="M45" s="4"/>
    </row>
    <row r="46" spans="1:13" ht="15" customHeight="1" x14ac:dyDescent="0.2">
      <c r="A46" s="77"/>
      <c r="B46" s="3"/>
      <c r="C46" s="3"/>
      <c r="D46" s="3"/>
      <c r="E46" s="57"/>
      <c r="F46" s="57"/>
      <c r="G46" s="75">
        <f>SUM(G43:G44)</f>
        <v>87381028</v>
      </c>
      <c r="H46" s="3"/>
      <c r="I46" s="76">
        <f>SUM(I43:I44)</f>
        <v>138565283</v>
      </c>
      <c r="J46" s="3"/>
      <c r="K46" s="75">
        <f>SUM(K43:K44)</f>
        <v>87365871</v>
      </c>
      <c r="L46" s="3"/>
      <c r="M46" s="76">
        <f>SUM(M43:M44)</f>
        <v>192835629</v>
      </c>
    </row>
    <row r="47" spans="1:13" ht="15" customHeight="1" x14ac:dyDescent="0.2">
      <c r="A47" s="77"/>
      <c r="B47" s="3"/>
      <c r="C47" s="3"/>
      <c r="D47" s="3"/>
      <c r="E47" s="57"/>
      <c r="F47" s="57"/>
      <c r="G47" s="18"/>
      <c r="H47" s="3"/>
      <c r="I47" s="4"/>
      <c r="J47" s="3"/>
      <c r="K47" s="18"/>
      <c r="L47" s="3"/>
      <c r="M47" s="4"/>
    </row>
    <row r="48" spans="1:13" ht="15" customHeight="1" x14ac:dyDescent="0.2">
      <c r="A48" s="2" t="s">
        <v>92</v>
      </c>
      <c r="B48" s="3"/>
      <c r="C48" s="3"/>
      <c r="D48" s="3"/>
      <c r="E48" s="57"/>
      <c r="F48" s="57"/>
      <c r="G48" s="18"/>
      <c r="H48" s="3"/>
      <c r="I48" s="4"/>
      <c r="J48" s="3"/>
      <c r="K48" s="18"/>
      <c r="L48" s="3"/>
      <c r="M48" s="4"/>
    </row>
    <row r="49" spans="1:13" ht="15" customHeight="1" x14ac:dyDescent="0.2">
      <c r="A49" s="3" t="s">
        <v>91</v>
      </c>
      <c r="B49" s="3"/>
      <c r="C49" s="3"/>
      <c r="D49" s="3"/>
      <c r="E49" s="57"/>
      <c r="F49" s="57"/>
      <c r="G49" s="32">
        <f>G25-G50</f>
        <v>87373449</v>
      </c>
      <c r="H49" s="28"/>
      <c r="I49" s="33">
        <v>131053528</v>
      </c>
      <c r="J49" s="28"/>
      <c r="K49" s="32">
        <f>K25-K50</f>
        <v>87365871</v>
      </c>
      <c r="L49" s="28"/>
      <c r="M49" s="33">
        <v>192824261</v>
      </c>
    </row>
    <row r="50" spans="1:13" ht="15" customHeight="1" x14ac:dyDescent="0.2">
      <c r="A50" s="3" t="s">
        <v>67</v>
      </c>
      <c r="B50" s="3"/>
      <c r="C50" s="3"/>
      <c r="D50" s="3"/>
      <c r="E50" s="57"/>
      <c r="F50" s="57"/>
      <c r="G50" s="74">
        <v>7579</v>
      </c>
      <c r="H50" s="3"/>
      <c r="I50" s="8">
        <v>7500387</v>
      </c>
      <c r="J50" s="3"/>
      <c r="K50" s="74">
        <v>0</v>
      </c>
      <c r="L50" s="3"/>
      <c r="M50" s="78">
        <v>0</v>
      </c>
    </row>
    <row r="51" spans="1:13" ht="15" customHeight="1" x14ac:dyDescent="0.2">
      <c r="A51" s="3"/>
      <c r="B51" s="3"/>
      <c r="C51" s="3"/>
      <c r="D51" s="3"/>
      <c r="E51" s="57"/>
      <c r="F51" s="57"/>
      <c r="G51" s="18"/>
      <c r="H51" s="3"/>
      <c r="I51" s="4"/>
      <c r="J51" s="3"/>
      <c r="K51" s="18"/>
      <c r="L51" s="3"/>
      <c r="M51" s="4"/>
    </row>
    <row r="52" spans="1:13" ht="15" customHeight="1" x14ac:dyDescent="0.2">
      <c r="A52" s="77"/>
      <c r="B52" s="3"/>
      <c r="C52" s="3"/>
      <c r="D52" s="3"/>
      <c r="E52" s="57"/>
      <c r="F52" s="57"/>
      <c r="G52" s="75">
        <f>SUM(G49:G50)</f>
        <v>87381028</v>
      </c>
      <c r="H52" s="3"/>
      <c r="I52" s="76">
        <f>SUM(I49:I50)</f>
        <v>138553915</v>
      </c>
      <c r="J52" s="3"/>
      <c r="K52" s="75">
        <f>SUM(K49:K50)</f>
        <v>87365871</v>
      </c>
      <c r="L52" s="3"/>
      <c r="M52" s="76">
        <f>SUM(M49:M50)</f>
        <v>192824261</v>
      </c>
    </row>
    <row r="53" spans="1:13" ht="15" customHeight="1" x14ac:dyDescent="0.2">
      <c r="A53" s="77"/>
      <c r="B53" s="3"/>
      <c r="C53" s="3"/>
      <c r="D53" s="3"/>
      <c r="E53" s="57"/>
      <c r="F53" s="57"/>
      <c r="G53" s="18"/>
      <c r="H53" s="3"/>
      <c r="I53" s="4"/>
      <c r="J53" s="3"/>
      <c r="K53" s="18"/>
      <c r="L53" s="3"/>
      <c r="M53" s="4"/>
    </row>
    <row r="54" spans="1:13" ht="15" customHeight="1" x14ac:dyDescent="0.2">
      <c r="A54" s="1" t="s">
        <v>93</v>
      </c>
      <c r="B54" s="2"/>
      <c r="C54" s="2"/>
      <c r="D54" s="2"/>
      <c r="E54" s="21"/>
      <c r="F54" s="21"/>
      <c r="G54" s="18"/>
      <c r="H54" s="4"/>
      <c r="I54" s="4"/>
      <c r="J54" s="4"/>
      <c r="K54" s="18"/>
      <c r="L54" s="4"/>
      <c r="M54" s="4"/>
    </row>
    <row r="55" spans="1:13" ht="15" customHeight="1" x14ac:dyDescent="0.2">
      <c r="A55" s="9" t="s">
        <v>94</v>
      </c>
      <c r="B55" s="3"/>
      <c r="C55" s="3"/>
      <c r="D55" s="3"/>
      <c r="E55" s="40">
        <v>20</v>
      </c>
      <c r="F55" s="21"/>
      <c r="G55" s="81">
        <v>0.28999999999999998</v>
      </c>
      <c r="H55" s="59"/>
      <c r="I55" s="59">
        <v>0.52</v>
      </c>
      <c r="J55" s="59"/>
      <c r="K55" s="81">
        <v>0.28999999999999998</v>
      </c>
      <c r="L55" s="59"/>
      <c r="M55" s="59">
        <v>0.77</v>
      </c>
    </row>
    <row r="56" spans="1:13" ht="11.25" customHeight="1" x14ac:dyDescent="0.2">
      <c r="A56" s="9"/>
      <c r="B56" s="3"/>
      <c r="C56" s="3"/>
      <c r="D56" s="3"/>
      <c r="E56" s="40"/>
      <c r="F56" s="40"/>
      <c r="G56" s="4"/>
      <c r="H56" s="3"/>
      <c r="I56" s="4"/>
      <c r="J56" s="4"/>
      <c r="K56" s="4"/>
      <c r="L56" s="4"/>
      <c r="M56" s="4"/>
    </row>
    <row r="57" spans="1:13" ht="21.75" customHeight="1" x14ac:dyDescent="0.2">
      <c r="A57" s="116" t="str">
        <f>'ENG 2-4'!$A$50</f>
        <v>The accompanying notes form part of this interim financial information.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</row>
  </sheetData>
  <mergeCells count="5">
    <mergeCell ref="G6:I6"/>
    <mergeCell ref="K6:M6"/>
    <mergeCell ref="G7:I7"/>
    <mergeCell ref="K7:M7"/>
    <mergeCell ref="A57:M57"/>
  </mergeCells>
  <pageMargins left="0.9" right="0.5" top="0.5" bottom="0.6" header="0.49" footer="0.4"/>
  <pageSetup paperSize="9" scale="93" firstPageNumber="6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  <pageSetUpPr fitToPage="1"/>
  </sheetPr>
  <dimension ref="A1:V45"/>
  <sheetViews>
    <sheetView topLeftCell="A11" zoomScale="85" zoomScaleNormal="85" workbookViewId="0">
      <selection activeCell="A10" sqref="A10"/>
    </sheetView>
  </sheetViews>
  <sheetFormatPr defaultColWidth="12.625" defaultRowHeight="15" customHeight="1" x14ac:dyDescent="0.2"/>
  <cols>
    <col min="1" max="1" width="35.25" customWidth="1"/>
    <col min="2" max="2" width="4.5" customWidth="1"/>
    <col min="3" max="3" width="0.625" customWidth="1"/>
    <col min="4" max="4" width="10.625" customWidth="1"/>
    <col min="5" max="5" width="0.625" customWidth="1"/>
    <col min="6" max="6" width="11.625" customWidth="1"/>
    <col min="7" max="7" width="0.625" customWidth="1"/>
    <col min="8" max="8" width="11.25" customWidth="1"/>
    <col min="9" max="9" width="0.625" customWidth="1"/>
    <col min="10" max="10" width="12" customWidth="1"/>
    <col min="11" max="11" width="0.625" customWidth="1"/>
    <col min="12" max="12" width="22.25" customWidth="1"/>
    <col min="13" max="13" width="0.625" customWidth="1"/>
    <col min="14" max="14" width="16.625" customWidth="1"/>
    <col min="15" max="15" width="0.625" customWidth="1"/>
    <col min="16" max="16" width="10.625" customWidth="1"/>
    <col min="17" max="17" width="0.625" customWidth="1"/>
    <col min="18" max="18" width="10.625" customWidth="1"/>
    <col min="19" max="19" width="0.625" customWidth="1"/>
    <col min="20" max="20" width="11.75" customWidth="1"/>
    <col min="21" max="21" width="0.625" customWidth="1"/>
    <col min="22" max="22" width="10.25" customWidth="1"/>
  </cols>
  <sheetData>
    <row r="1" spans="1:22" ht="16.5" customHeight="1" x14ac:dyDescent="0.2">
      <c r="A1" s="2" t="s">
        <v>0</v>
      </c>
      <c r="B1" s="2"/>
      <c r="C1" s="2"/>
      <c r="D1" s="41"/>
      <c r="E1" s="41"/>
      <c r="F1" s="41"/>
      <c r="G1" s="41"/>
      <c r="H1" s="41"/>
      <c r="I1" s="41"/>
      <c r="J1" s="4"/>
      <c r="K1" s="41"/>
      <c r="L1" s="41"/>
      <c r="M1" s="41"/>
      <c r="N1" s="4"/>
      <c r="O1" s="41"/>
      <c r="P1" s="4"/>
      <c r="Q1" s="41"/>
      <c r="R1" s="4"/>
      <c r="S1" s="41"/>
      <c r="T1" s="4"/>
      <c r="U1" s="41"/>
      <c r="V1" s="4"/>
    </row>
    <row r="2" spans="1:22" ht="16.5" customHeight="1" x14ac:dyDescent="0.2">
      <c r="A2" s="2" t="s">
        <v>95</v>
      </c>
      <c r="B2" s="2"/>
      <c r="C2" s="2"/>
      <c r="D2" s="41"/>
      <c r="E2" s="41"/>
      <c r="F2" s="41"/>
      <c r="G2" s="41"/>
      <c r="H2" s="41"/>
      <c r="I2" s="41"/>
      <c r="J2" s="4"/>
      <c r="K2" s="41"/>
      <c r="L2" s="41"/>
      <c r="M2" s="41"/>
      <c r="N2" s="4"/>
      <c r="O2" s="41"/>
      <c r="P2" s="4"/>
      <c r="Q2" s="41"/>
      <c r="R2" s="4"/>
      <c r="S2" s="41"/>
      <c r="T2" s="4"/>
      <c r="U2" s="41"/>
      <c r="V2" s="4"/>
    </row>
    <row r="3" spans="1:22" ht="16.5" customHeight="1" x14ac:dyDescent="0.2">
      <c r="A3" s="6" t="str">
        <f>'ENG 6 (9M)'!A3</f>
        <v>For the nine-month period ended 30 September 2024</v>
      </c>
      <c r="B3" s="6"/>
      <c r="C3" s="6"/>
      <c r="D3" s="42"/>
      <c r="E3" s="42"/>
      <c r="F3" s="42"/>
      <c r="G3" s="42"/>
      <c r="H3" s="42"/>
      <c r="I3" s="42"/>
      <c r="J3" s="8"/>
      <c r="K3" s="42"/>
      <c r="L3" s="42"/>
      <c r="M3" s="42"/>
      <c r="N3" s="8"/>
      <c r="O3" s="42"/>
      <c r="P3" s="8"/>
      <c r="Q3" s="42"/>
      <c r="R3" s="8"/>
      <c r="S3" s="42"/>
      <c r="T3" s="8"/>
      <c r="U3" s="42"/>
      <c r="V3" s="8"/>
    </row>
    <row r="4" spans="1:22" ht="16.5" customHeight="1" x14ac:dyDescent="0.2">
      <c r="A4" s="2"/>
      <c r="B4" s="2"/>
      <c r="C4" s="2"/>
      <c r="D4" s="41"/>
      <c r="E4" s="41"/>
      <c r="F4" s="41"/>
      <c r="G4" s="41"/>
      <c r="H4" s="41"/>
      <c r="I4" s="41"/>
      <c r="J4" s="4"/>
      <c r="K4" s="41"/>
      <c r="L4" s="41"/>
      <c r="M4" s="41"/>
      <c r="N4" s="4"/>
      <c r="O4" s="41"/>
      <c r="P4" s="4"/>
      <c r="Q4" s="41"/>
      <c r="R4" s="4"/>
      <c r="S4" s="41"/>
      <c r="T4" s="4"/>
      <c r="U4" s="41"/>
      <c r="V4" s="4"/>
    </row>
    <row r="5" spans="1:22" ht="16.5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6.5" customHeight="1" x14ac:dyDescent="0.2">
      <c r="A6" s="3"/>
      <c r="B6" s="3"/>
      <c r="C6" s="3"/>
      <c r="D6" s="118" t="s">
        <v>96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ht="16.5" customHeight="1" x14ac:dyDescent="0.2">
      <c r="A7" s="82"/>
      <c r="B7" s="11"/>
      <c r="C7" s="11"/>
      <c r="D7" s="120" t="s">
        <v>97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82"/>
      <c r="T7" s="82"/>
      <c r="U7" s="82"/>
      <c r="V7" s="82"/>
    </row>
    <row r="8" spans="1:22" ht="16.5" customHeight="1" x14ac:dyDescent="0.2">
      <c r="A8" s="82"/>
      <c r="B8" s="11"/>
      <c r="C8" s="11"/>
      <c r="D8" s="11"/>
      <c r="E8" s="11"/>
      <c r="F8" s="11"/>
      <c r="G8" s="11"/>
      <c r="H8" s="11"/>
      <c r="I8" s="11"/>
      <c r="J8" s="11"/>
      <c r="K8" s="11"/>
      <c r="L8" s="120" t="s">
        <v>64</v>
      </c>
      <c r="M8" s="121"/>
      <c r="N8" s="121"/>
      <c r="O8" s="121"/>
      <c r="P8" s="121"/>
      <c r="Q8" s="82"/>
      <c r="R8" s="11"/>
      <c r="S8" s="82"/>
      <c r="T8" s="82"/>
      <c r="U8" s="82"/>
      <c r="V8" s="82"/>
    </row>
    <row r="9" spans="1:22" ht="16.5" customHeight="1" x14ac:dyDescent="0.2">
      <c r="A9" s="82"/>
      <c r="B9" s="11"/>
      <c r="C9" s="11"/>
      <c r="D9" s="11"/>
      <c r="E9" s="11"/>
      <c r="F9" s="11"/>
      <c r="G9" s="11"/>
      <c r="H9" s="118" t="s">
        <v>61</v>
      </c>
      <c r="I9" s="119"/>
      <c r="J9" s="119"/>
      <c r="K9" s="82"/>
      <c r="L9" s="13" t="s">
        <v>81</v>
      </c>
      <c r="M9" s="61"/>
      <c r="N9" s="82"/>
      <c r="O9" s="82"/>
      <c r="P9" s="82"/>
      <c r="Q9" s="82"/>
      <c r="R9" s="82"/>
      <c r="S9" s="82"/>
      <c r="T9" s="11"/>
      <c r="U9" s="82"/>
      <c r="V9" s="82"/>
    </row>
    <row r="10" spans="1:22" ht="16.5" customHeight="1" x14ac:dyDescent="0.2">
      <c r="A10" s="82"/>
      <c r="B10" s="82"/>
      <c r="C10" s="82"/>
      <c r="D10" s="61" t="s">
        <v>98</v>
      </c>
      <c r="E10" s="61"/>
      <c r="F10" s="61"/>
      <c r="G10" s="61"/>
      <c r="H10" s="54"/>
      <c r="I10" s="61"/>
      <c r="J10" s="61"/>
      <c r="K10" s="61"/>
      <c r="L10" s="54" t="s">
        <v>99</v>
      </c>
      <c r="M10" s="61"/>
      <c r="N10" s="61" t="s">
        <v>100</v>
      </c>
      <c r="O10" s="4"/>
      <c r="P10" s="61" t="s">
        <v>101</v>
      </c>
      <c r="Q10" s="4"/>
      <c r="R10" s="61" t="s">
        <v>102</v>
      </c>
      <c r="S10" s="4"/>
      <c r="T10" s="14"/>
      <c r="U10" s="4"/>
      <c r="V10" s="4"/>
    </row>
    <row r="11" spans="1:22" ht="16.5" customHeight="1" x14ac:dyDescent="0.2">
      <c r="A11" s="82"/>
      <c r="B11" s="82"/>
      <c r="C11" s="82"/>
      <c r="D11" s="61" t="s">
        <v>103</v>
      </c>
      <c r="E11" s="61"/>
      <c r="F11" s="61" t="s">
        <v>104</v>
      </c>
      <c r="G11" s="61"/>
      <c r="H11" s="61" t="s">
        <v>105</v>
      </c>
      <c r="I11" s="61"/>
      <c r="J11" s="61"/>
      <c r="K11" s="61"/>
      <c r="L11" s="61" t="s">
        <v>106</v>
      </c>
      <c r="M11" s="61"/>
      <c r="N11" s="61" t="s">
        <v>107</v>
      </c>
      <c r="O11" s="41"/>
      <c r="P11" s="61" t="s">
        <v>108</v>
      </c>
      <c r="Q11" s="41"/>
      <c r="R11" s="61" t="s">
        <v>109</v>
      </c>
      <c r="S11" s="41"/>
      <c r="T11" s="61" t="s">
        <v>110</v>
      </c>
      <c r="U11" s="41"/>
      <c r="V11" s="83"/>
    </row>
    <row r="12" spans="1:22" ht="16.5" customHeight="1" x14ac:dyDescent="0.2">
      <c r="A12" s="82"/>
      <c r="B12" s="77"/>
      <c r="C12" s="82"/>
      <c r="D12" s="61" t="s">
        <v>111</v>
      </c>
      <c r="E12" s="61"/>
      <c r="F12" s="61" t="s">
        <v>112</v>
      </c>
      <c r="G12" s="61"/>
      <c r="H12" s="61" t="s">
        <v>113</v>
      </c>
      <c r="I12" s="61"/>
      <c r="J12" s="61" t="s">
        <v>63</v>
      </c>
      <c r="K12" s="61"/>
      <c r="L12" s="61" t="s">
        <v>84</v>
      </c>
      <c r="M12" s="61"/>
      <c r="N12" s="61" t="s">
        <v>114</v>
      </c>
      <c r="O12" s="41"/>
      <c r="P12" s="61" t="s">
        <v>115</v>
      </c>
      <c r="Q12" s="41"/>
      <c r="R12" s="61" t="s">
        <v>116</v>
      </c>
      <c r="S12" s="41"/>
      <c r="T12" s="61" t="s">
        <v>117</v>
      </c>
      <c r="U12" s="41"/>
      <c r="V12" s="83" t="s">
        <v>68</v>
      </c>
    </row>
    <row r="13" spans="1:22" ht="16.5" customHeight="1" x14ac:dyDescent="0.2">
      <c r="A13" s="82"/>
      <c r="B13" s="13" t="s">
        <v>49</v>
      </c>
      <c r="C13" s="11"/>
      <c r="D13" s="17" t="s">
        <v>11</v>
      </c>
      <c r="E13" s="61"/>
      <c r="F13" s="17" t="s">
        <v>11</v>
      </c>
      <c r="G13" s="61"/>
      <c r="H13" s="17" t="s">
        <v>11</v>
      </c>
      <c r="I13" s="61"/>
      <c r="J13" s="17" t="s">
        <v>11</v>
      </c>
      <c r="K13" s="61"/>
      <c r="L13" s="17" t="s">
        <v>11</v>
      </c>
      <c r="M13" s="61"/>
      <c r="N13" s="17" t="s">
        <v>11</v>
      </c>
      <c r="O13" s="61"/>
      <c r="P13" s="17" t="s">
        <v>11</v>
      </c>
      <c r="Q13" s="61"/>
      <c r="R13" s="17" t="s">
        <v>11</v>
      </c>
      <c r="S13" s="61"/>
      <c r="T13" s="17" t="s">
        <v>11</v>
      </c>
      <c r="U13" s="61"/>
      <c r="V13" s="17" t="s">
        <v>11</v>
      </c>
    </row>
    <row r="14" spans="1:22" ht="16.5" customHeight="1" x14ac:dyDescent="0.2">
      <c r="A14" s="82"/>
      <c r="B14" s="84"/>
      <c r="C14" s="1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ht="16.5" customHeight="1" x14ac:dyDescent="0.2">
      <c r="A15" s="1" t="s">
        <v>118</v>
      </c>
      <c r="B15" s="77"/>
      <c r="C15" s="12"/>
      <c r="D15" s="23">
        <v>100000000</v>
      </c>
      <c r="E15" s="23"/>
      <c r="F15" s="23">
        <v>0</v>
      </c>
      <c r="G15" s="23"/>
      <c r="H15" s="23">
        <v>10000000</v>
      </c>
      <c r="I15" s="23"/>
      <c r="J15" s="23">
        <v>62065096</v>
      </c>
      <c r="K15" s="23"/>
      <c r="L15" s="23">
        <v>0</v>
      </c>
      <c r="M15" s="23"/>
      <c r="N15" s="23">
        <v>0</v>
      </c>
      <c r="O15" s="23"/>
      <c r="P15" s="23">
        <f>SUM(L15,N15)</f>
        <v>0</v>
      </c>
      <c r="Q15" s="23"/>
      <c r="R15" s="23">
        <v>172065096</v>
      </c>
      <c r="S15" s="23"/>
      <c r="T15" s="23">
        <v>48908924</v>
      </c>
      <c r="U15" s="23"/>
      <c r="V15" s="23">
        <f>SUM(R15:T15)</f>
        <v>220974020</v>
      </c>
    </row>
    <row r="16" spans="1:22" ht="6" customHeight="1" x14ac:dyDescent="0.2">
      <c r="A16" s="9"/>
      <c r="B16" s="77"/>
      <c r="C16" s="1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2" ht="16.5" customHeight="1" x14ac:dyDescent="0.2">
      <c r="A17" s="1" t="s">
        <v>119</v>
      </c>
      <c r="B17" s="77"/>
      <c r="C17" s="40"/>
      <c r="D17" s="4"/>
      <c r="E17" s="4"/>
      <c r="F17" s="4"/>
      <c r="G17" s="4"/>
      <c r="H17" s="4"/>
      <c r="I17" s="4"/>
      <c r="J17" s="23"/>
      <c r="K17" s="4"/>
      <c r="L17" s="4"/>
      <c r="M17" s="4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6.5" customHeight="1" x14ac:dyDescent="0.2">
      <c r="A18" s="9" t="s">
        <v>120</v>
      </c>
      <c r="B18" s="77"/>
      <c r="C18" s="40"/>
      <c r="D18" s="4">
        <v>25000000</v>
      </c>
      <c r="E18" s="4"/>
      <c r="F18" s="4">
        <v>32500000</v>
      </c>
      <c r="G18" s="4"/>
      <c r="H18" s="4">
        <v>0</v>
      </c>
      <c r="I18" s="4"/>
      <c r="J18" s="23">
        <v>0</v>
      </c>
      <c r="K18" s="4"/>
      <c r="L18" s="4">
        <v>0</v>
      </c>
      <c r="M18" s="4"/>
      <c r="N18" s="23">
        <v>0</v>
      </c>
      <c r="O18" s="23"/>
      <c r="P18" s="23">
        <f>SUM(L18,N18)</f>
        <v>0</v>
      </c>
      <c r="Q18" s="23"/>
      <c r="R18" s="23">
        <f t="shared" ref="R18:R21" si="0">P18+SUM(D18:J18)</f>
        <v>57500000</v>
      </c>
      <c r="S18" s="23"/>
      <c r="T18" s="23">
        <v>0</v>
      </c>
      <c r="U18" s="23"/>
      <c r="V18" s="23">
        <f t="shared" ref="V18:V21" si="1">SUM(R18:T18)</f>
        <v>57500000</v>
      </c>
    </row>
    <row r="19" spans="1:22" ht="16.5" customHeight="1" x14ac:dyDescent="0.2">
      <c r="A19" s="9" t="s">
        <v>89</v>
      </c>
      <c r="B19" s="77"/>
      <c r="C19" s="40"/>
      <c r="D19" s="23">
        <v>0</v>
      </c>
      <c r="E19" s="4"/>
      <c r="F19" s="23">
        <v>0</v>
      </c>
      <c r="G19" s="4"/>
      <c r="H19" s="23">
        <v>0</v>
      </c>
      <c r="I19" s="4"/>
      <c r="J19" s="23">
        <v>131064896</v>
      </c>
      <c r="K19" s="4"/>
      <c r="L19" s="23">
        <v>-11368</v>
      </c>
      <c r="M19" s="4"/>
      <c r="N19" s="23">
        <v>0</v>
      </c>
      <c r="O19" s="23"/>
      <c r="P19" s="23">
        <f>SUM(L19,N19)</f>
        <v>-11368</v>
      </c>
      <c r="Q19" s="23"/>
      <c r="R19" s="23">
        <f t="shared" si="0"/>
        <v>131053528</v>
      </c>
      <c r="S19" s="23"/>
      <c r="T19" s="23">
        <v>7500387</v>
      </c>
      <c r="U19" s="23"/>
      <c r="V19" s="23">
        <f t="shared" si="1"/>
        <v>138553915</v>
      </c>
    </row>
    <row r="20" spans="1:22" ht="16.5" customHeight="1" x14ac:dyDescent="0.2">
      <c r="A20" s="9" t="s">
        <v>196</v>
      </c>
      <c r="B20" s="85"/>
      <c r="C20" s="40"/>
      <c r="D20" s="4">
        <v>0</v>
      </c>
      <c r="E20" s="4"/>
      <c r="F20" s="4">
        <v>0</v>
      </c>
      <c r="G20" s="4"/>
      <c r="H20" s="23">
        <v>0</v>
      </c>
      <c r="I20" s="4"/>
      <c r="J20" s="23">
        <v>-158750000</v>
      </c>
      <c r="K20" s="4"/>
      <c r="L20" s="23">
        <v>0</v>
      </c>
      <c r="M20" s="4"/>
      <c r="N20" s="23">
        <v>0</v>
      </c>
      <c r="O20" s="23"/>
      <c r="P20" s="23">
        <f>SUM(L20,N20)</f>
        <v>0</v>
      </c>
      <c r="Q20" s="23"/>
      <c r="R20" s="23">
        <f t="shared" si="0"/>
        <v>-158750000</v>
      </c>
      <c r="S20" s="23"/>
      <c r="T20" s="23">
        <v>-54750000</v>
      </c>
      <c r="U20" s="23"/>
      <c r="V20" s="23">
        <f t="shared" si="1"/>
        <v>-213500000</v>
      </c>
    </row>
    <row r="21" spans="1:22" ht="16.5" customHeight="1" x14ac:dyDescent="0.2">
      <c r="A21" s="9" t="s">
        <v>121</v>
      </c>
      <c r="B21" s="85"/>
      <c r="C21" s="40"/>
      <c r="D21" s="78">
        <v>0</v>
      </c>
      <c r="E21" s="23"/>
      <c r="F21" s="78">
        <v>0</v>
      </c>
      <c r="G21" s="23"/>
      <c r="H21" s="78">
        <v>5250000</v>
      </c>
      <c r="I21" s="23"/>
      <c r="J21" s="78">
        <v>-5250000</v>
      </c>
      <c r="K21" s="23"/>
      <c r="L21" s="78">
        <v>0</v>
      </c>
      <c r="M21" s="23"/>
      <c r="N21" s="78">
        <v>0</v>
      </c>
      <c r="O21" s="23"/>
      <c r="P21" s="78">
        <f>SUM(L21,N21)</f>
        <v>0</v>
      </c>
      <c r="Q21" s="23"/>
      <c r="R21" s="78">
        <f t="shared" si="0"/>
        <v>0</v>
      </c>
      <c r="S21" s="23"/>
      <c r="T21" s="78">
        <v>0</v>
      </c>
      <c r="U21" s="23"/>
      <c r="V21" s="78">
        <f t="shared" si="1"/>
        <v>0</v>
      </c>
    </row>
    <row r="22" spans="1:22" ht="16.5" customHeight="1" x14ac:dyDescent="0.2">
      <c r="A22" s="1"/>
      <c r="B22" s="77"/>
      <c r="C22" s="1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6.5" customHeight="1" x14ac:dyDescent="0.2">
      <c r="A23" s="1" t="s">
        <v>190</v>
      </c>
      <c r="B23" s="40"/>
      <c r="C23" s="40"/>
      <c r="D23" s="86">
        <f>SUM(D15:D21)</f>
        <v>125000000</v>
      </c>
      <c r="E23" s="23"/>
      <c r="F23" s="86">
        <f>SUM(F15:F21)</f>
        <v>32500000</v>
      </c>
      <c r="G23" s="23"/>
      <c r="H23" s="86">
        <f>SUM(H15:H21)</f>
        <v>15250000</v>
      </c>
      <c r="I23" s="23"/>
      <c r="J23" s="86">
        <f>SUM(J15:J21)</f>
        <v>29129992</v>
      </c>
      <c r="K23" s="23"/>
      <c r="L23" s="86">
        <f>SUM(L15:L21)</f>
        <v>-11368</v>
      </c>
      <c r="M23" s="23"/>
      <c r="N23" s="86">
        <f>SUM(N15:N21)</f>
        <v>0</v>
      </c>
      <c r="O23" s="23"/>
      <c r="P23" s="86">
        <f>SUM(P15:P21)</f>
        <v>-11368</v>
      </c>
      <c r="Q23" s="23"/>
      <c r="R23" s="86">
        <f>SUM(R15:R21)</f>
        <v>201868624</v>
      </c>
      <c r="S23" s="23"/>
      <c r="T23" s="86">
        <f>SUM(T15:T21)</f>
        <v>1659311</v>
      </c>
      <c r="U23" s="23"/>
      <c r="V23" s="86">
        <f>SUM(V15:V21)</f>
        <v>203527935</v>
      </c>
    </row>
    <row r="24" spans="1:22" ht="16.5" customHeight="1" x14ac:dyDescent="0.2">
      <c r="A24" s="1"/>
      <c r="B24" s="3"/>
      <c r="C24" s="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ht="16.5" customHeight="1" x14ac:dyDescent="0.2">
      <c r="A25" s="1"/>
      <c r="B25" s="3"/>
      <c r="C25" s="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6.5" customHeight="1" x14ac:dyDescent="0.2">
      <c r="A26" s="1" t="s">
        <v>122</v>
      </c>
      <c r="B26" s="77"/>
      <c r="C26" s="12"/>
      <c r="D26" s="22">
        <v>125000000</v>
      </c>
      <c r="E26" s="23"/>
      <c r="F26" s="22">
        <v>32500000</v>
      </c>
      <c r="G26" s="23"/>
      <c r="H26" s="22">
        <v>15250000</v>
      </c>
      <c r="I26" s="23"/>
      <c r="J26" s="22">
        <v>20580994</v>
      </c>
      <c r="K26" s="23"/>
      <c r="L26" s="22">
        <v>-11368</v>
      </c>
      <c r="M26" s="23"/>
      <c r="N26" s="22">
        <v>-8562100</v>
      </c>
      <c r="O26" s="23"/>
      <c r="P26" s="22">
        <f>SUM(L26,N26)</f>
        <v>-8573468</v>
      </c>
      <c r="Q26" s="23"/>
      <c r="R26" s="22">
        <v>184757526</v>
      </c>
      <c r="S26" s="23"/>
      <c r="T26" s="22">
        <v>2721024</v>
      </c>
      <c r="U26" s="23"/>
      <c r="V26" s="22">
        <f>SUM(R26:T26)</f>
        <v>187478550</v>
      </c>
    </row>
    <row r="27" spans="1:22" ht="6" customHeight="1" x14ac:dyDescent="0.2">
      <c r="A27" s="9"/>
      <c r="B27" s="77"/>
      <c r="C27" s="1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</row>
    <row r="28" spans="1:22" ht="16.5" customHeight="1" x14ac:dyDescent="0.2">
      <c r="A28" s="1" t="s">
        <v>119</v>
      </c>
      <c r="B28" s="77"/>
      <c r="C28" s="40"/>
      <c r="D28" s="62"/>
      <c r="E28" s="3"/>
      <c r="F28" s="62"/>
      <c r="G28" s="3"/>
      <c r="H28" s="62"/>
      <c r="I28" s="3"/>
      <c r="J28" s="22"/>
      <c r="K28" s="3"/>
      <c r="L28" s="62"/>
      <c r="M28" s="3"/>
      <c r="N28" s="22"/>
      <c r="O28" s="23"/>
      <c r="P28" s="22"/>
      <c r="Q28" s="23"/>
      <c r="R28" s="22"/>
      <c r="S28" s="23"/>
      <c r="T28" s="22"/>
      <c r="U28" s="23"/>
      <c r="V28" s="22"/>
    </row>
    <row r="29" spans="1:22" ht="16.5" customHeight="1" x14ac:dyDescent="0.2">
      <c r="A29" s="9" t="s">
        <v>120</v>
      </c>
      <c r="B29" s="85">
        <v>18</v>
      </c>
      <c r="C29" s="40"/>
      <c r="D29" s="22">
        <v>27500000</v>
      </c>
      <c r="E29" s="23"/>
      <c r="F29" s="22">
        <v>541628795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2">
        <v>0</v>
      </c>
      <c r="O29" s="23"/>
      <c r="P29" s="22">
        <f>SUM(L29,N29)</f>
        <v>0</v>
      </c>
      <c r="Q29" s="23"/>
      <c r="R29" s="22">
        <f t="shared" ref="R29:R30" si="2">P29+SUM(D29:J29)</f>
        <v>569128795</v>
      </c>
      <c r="S29" s="23"/>
      <c r="T29" s="22">
        <v>0</v>
      </c>
      <c r="U29" s="23"/>
      <c r="V29" s="22">
        <f t="shared" ref="V29:V30" si="3">SUM(R29:T29)</f>
        <v>569128795</v>
      </c>
    </row>
    <row r="30" spans="1:22" ht="16.5" customHeight="1" x14ac:dyDescent="0.2">
      <c r="A30" s="104" t="s">
        <v>89</v>
      </c>
      <c r="B30" s="85"/>
      <c r="C30" s="40"/>
      <c r="D30" s="58">
        <v>0</v>
      </c>
      <c r="E30" s="23"/>
      <c r="F30" s="58">
        <v>0</v>
      </c>
      <c r="G30" s="23"/>
      <c r="H30" s="58">
        <v>0</v>
      </c>
      <c r="I30" s="23"/>
      <c r="J30" s="58">
        <f>'ENG 6 (9M)'!G49</f>
        <v>87373449</v>
      </c>
      <c r="K30" s="23"/>
      <c r="L30" s="58">
        <v>0</v>
      </c>
      <c r="M30" s="23"/>
      <c r="N30" s="58">
        <v>0</v>
      </c>
      <c r="O30" s="23"/>
      <c r="P30" s="58">
        <f>SUM(L30,N30)</f>
        <v>0</v>
      </c>
      <c r="Q30" s="23"/>
      <c r="R30" s="58">
        <f t="shared" si="2"/>
        <v>87373449</v>
      </c>
      <c r="S30" s="23"/>
      <c r="T30" s="58">
        <f>'ENG 6 (9M)'!G50</f>
        <v>7579</v>
      </c>
      <c r="U30" s="23"/>
      <c r="V30" s="58">
        <f t="shared" si="3"/>
        <v>87381028</v>
      </c>
    </row>
    <row r="31" spans="1:22" ht="16.5" customHeight="1" x14ac:dyDescent="0.2">
      <c r="A31" s="1"/>
      <c r="B31" s="77"/>
      <c r="C31" s="1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</row>
    <row r="32" spans="1:22" ht="16.5" customHeight="1" x14ac:dyDescent="0.2">
      <c r="A32" s="1" t="s">
        <v>191</v>
      </c>
      <c r="B32" s="40"/>
      <c r="C32" s="40"/>
      <c r="D32" s="87">
        <f>SUM(D26:D30)</f>
        <v>152500000</v>
      </c>
      <c r="E32" s="23"/>
      <c r="F32" s="87">
        <f>SUM(F26:F30)</f>
        <v>574128795</v>
      </c>
      <c r="G32" s="23"/>
      <c r="H32" s="87">
        <f>SUM(H26:H30)</f>
        <v>15250000</v>
      </c>
      <c r="I32" s="23"/>
      <c r="J32" s="87">
        <f>SUM(J26:J30)</f>
        <v>107954443</v>
      </c>
      <c r="K32" s="23"/>
      <c r="L32" s="87">
        <f>SUM(L26:L30)</f>
        <v>-11368</v>
      </c>
      <c r="M32" s="23"/>
      <c r="N32" s="87">
        <f>SUM(N26:N30)</f>
        <v>-8562100</v>
      </c>
      <c r="O32" s="23"/>
      <c r="P32" s="87">
        <f>SUM(P26:P30)</f>
        <v>-8573468</v>
      </c>
      <c r="Q32" s="23"/>
      <c r="R32" s="87">
        <f>SUM(R26:R30)</f>
        <v>841259770</v>
      </c>
      <c r="S32" s="23"/>
      <c r="T32" s="87">
        <f>SUM(T26:T30)</f>
        <v>2728603</v>
      </c>
      <c r="U32" s="23"/>
      <c r="V32" s="87">
        <f>SUM(V26:V30)</f>
        <v>843988373</v>
      </c>
    </row>
    <row r="33" spans="1:22" ht="16.5" customHeight="1" x14ac:dyDescent="0.2">
      <c r="A33" s="1"/>
      <c r="B33" s="40"/>
      <c r="C33" s="40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1:22" ht="16.5" customHeight="1" x14ac:dyDescent="0.2">
      <c r="A34" s="9"/>
      <c r="B34" s="26"/>
      <c r="C34" s="1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16.5" customHeight="1" x14ac:dyDescent="0.2">
      <c r="A35" s="9"/>
      <c r="B35" s="26"/>
      <c r="C35" s="1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16.5" customHeight="1" x14ac:dyDescent="0.2">
      <c r="A36" s="9"/>
      <c r="B36" s="26"/>
      <c r="C36" s="12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ht="16.5" customHeight="1" x14ac:dyDescent="0.2">
      <c r="A37" s="9"/>
      <c r="B37" s="26"/>
      <c r="C37" s="1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ht="16.5" customHeight="1" x14ac:dyDescent="0.2">
      <c r="A38" s="9"/>
      <c r="B38" s="26"/>
      <c r="C38" s="1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ht="16.5" customHeight="1" x14ac:dyDescent="0.2">
      <c r="A39" s="9"/>
      <c r="B39" s="26"/>
      <c r="C39" s="1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 ht="16.5" customHeight="1" x14ac:dyDescent="0.2">
      <c r="A40" s="9"/>
      <c r="B40" s="26"/>
      <c r="C40" s="12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16.5" customHeight="1" x14ac:dyDescent="0.2">
      <c r="A41" s="9"/>
      <c r="B41" s="26"/>
      <c r="C41" s="12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2" ht="16.5" customHeight="1" x14ac:dyDescent="0.2">
      <c r="A42" s="9"/>
      <c r="B42" s="26"/>
      <c r="C42" s="1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16.5" customHeight="1" x14ac:dyDescent="0.2">
      <c r="A43" s="9"/>
      <c r="B43" s="26"/>
      <c r="C43" s="12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ht="10.5" customHeight="1" x14ac:dyDescent="0.2">
      <c r="A44" s="9"/>
      <c r="B44" s="26"/>
      <c r="C44" s="12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 ht="21.75" customHeight="1" x14ac:dyDescent="0.2">
      <c r="A45" s="7" t="s">
        <v>123</v>
      </c>
      <c r="B45" s="7"/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</sheetData>
  <mergeCells count="4">
    <mergeCell ref="D6:V6"/>
    <mergeCell ref="D7:R7"/>
    <mergeCell ref="L8:P8"/>
    <mergeCell ref="H9:J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  <pageSetUpPr fitToPage="1"/>
  </sheetPr>
  <dimension ref="A1:V46"/>
  <sheetViews>
    <sheetView topLeftCell="A21" zoomScale="80" zoomScaleNormal="80" workbookViewId="0">
      <selection activeCell="A35" sqref="A35"/>
    </sheetView>
  </sheetViews>
  <sheetFormatPr defaultColWidth="12.625" defaultRowHeight="15" customHeight="1" x14ac:dyDescent="0.2"/>
  <cols>
    <col min="1" max="1" width="31.625" customWidth="1"/>
    <col min="2" max="2" width="4.75" customWidth="1"/>
    <col min="3" max="3" width="0.625" customWidth="1"/>
    <col min="4" max="4" width="11.25" customWidth="1"/>
    <col min="5" max="5" width="0.625" customWidth="1"/>
    <col min="6" max="6" width="13.125" customWidth="1"/>
    <col min="7" max="7" width="0.625" customWidth="1"/>
    <col min="8" max="8" width="12.125" customWidth="1"/>
    <col min="9" max="9" width="0.625" customWidth="1"/>
    <col min="10" max="10" width="11.75" customWidth="1"/>
    <col min="11" max="11" width="0.625" customWidth="1"/>
    <col min="12" max="12" width="15" customWidth="1"/>
    <col min="13" max="13" width="0.625" customWidth="1"/>
    <col min="14" max="14" width="15.5" customWidth="1"/>
    <col min="15" max="15" width="0.625" customWidth="1"/>
    <col min="16" max="16" width="10.5" customWidth="1"/>
    <col min="17" max="17" width="0.625" customWidth="1"/>
    <col min="18" max="18" width="11.25" customWidth="1"/>
    <col min="19" max="19" width="0.625" customWidth="1"/>
    <col min="20" max="20" width="19.625" customWidth="1"/>
    <col min="21" max="21" width="0.625" customWidth="1"/>
    <col min="22" max="22" width="10.75" customWidth="1"/>
  </cols>
  <sheetData>
    <row r="1" spans="1:22" ht="16.5" customHeight="1" x14ac:dyDescent="0.2">
      <c r="A1" s="2" t="s">
        <v>0</v>
      </c>
      <c r="B1" s="2"/>
      <c r="C1" s="2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1"/>
      <c r="T1" s="4"/>
      <c r="U1" s="41"/>
      <c r="V1" s="4"/>
    </row>
    <row r="2" spans="1:22" ht="16.5" customHeight="1" x14ac:dyDescent="0.2">
      <c r="A2" s="2" t="s">
        <v>124</v>
      </c>
      <c r="B2" s="2"/>
      <c r="C2" s="2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"/>
      <c r="S2" s="41"/>
      <c r="T2" s="4"/>
      <c r="U2" s="41"/>
      <c r="V2" s="4"/>
    </row>
    <row r="3" spans="1:22" ht="16.5" customHeight="1" x14ac:dyDescent="0.2">
      <c r="A3" s="6" t="str">
        <f>'ENG 6 (9M)'!A3</f>
        <v>For the nine-month period ended 30 September 2024</v>
      </c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8"/>
      <c r="S3" s="42"/>
      <c r="T3" s="8"/>
      <c r="U3" s="42"/>
      <c r="V3" s="8"/>
    </row>
    <row r="4" spans="1:22" ht="15.75" customHeight="1" x14ac:dyDescent="0.2">
      <c r="A4" s="2"/>
      <c r="B4" s="2"/>
      <c r="C4" s="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"/>
      <c r="S4" s="41"/>
      <c r="T4" s="4"/>
      <c r="U4" s="41"/>
      <c r="V4" s="4"/>
    </row>
    <row r="5" spans="1:22" ht="15.75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5.75" customHeight="1" x14ac:dyDescent="0.2">
      <c r="A6" s="3"/>
      <c r="B6" s="3"/>
      <c r="C6" s="3"/>
      <c r="D6" s="118" t="s">
        <v>125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ht="15.75" customHeight="1" x14ac:dyDescent="0.2">
      <c r="A7" s="3"/>
      <c r="B7" s="3"/>
      <c r="C7" s="3"/>
      <c r="D7" s="88"/>
      <c r="E7" s="88"/>
      <c r="F7" s="88"/>
      <c r="G7" s="88"/>
      <c r="H7" s="122" t="s">
        <v>61</v>
      </c>
      <c r="I7" s="121"/>
      <c r="J7" s="121"/>
      <c r="K7" s="88"/>
      <c r="L7" s="120" t="s">
        <v>64</v>
      </c>
      <c r="M7" s="121"/>
      <c r="N7" s="121"/>
      <c r="O7" s="121"/>
      <c r="P7" s="121"/>
      <c r="Q7" s="88"/>
      <c r="R7" s="88"/>
      <c r="S7" s="88"/>
      <c r="T7" s="88" t="s">
        <v>126</v>
      </c>
      <c r="U7" s="88"/>
      <c r="V7" s="88"/>
    </row>
    <row r="8" spans="1:22" ht="16.5" customHeight="1" x14ac:dyDescent="0.2">
      <c r="A8" s="3"/>
      <c r="B8" s="3"/>
      <c r="C8" s="3"/>
      <c r="D8" s="88"/>
      <c r="E8" s="88"/>
      <c r="F8" s="88"/>
      <c r="G8" s="88"/>
      <c r="H8" s="11"/>
      <c r="I8" s="11"/>
      <c r="J8" s="11"/>
      <c r="K8" s="88"/>
      <c r="L8" s="88" t="s">
        <v>127</v>
      </c>
      <c r="M8" s="11"/>
      <c r="N8" s="88"/>
      <c r="O8" s="11"/>
      <c r="P8" s="11"/>
      <c r="Q8" s="88"/>
      <c r="R8" s="88" t="s">
        <v>102</v>
      </c>
      <c r="S8" s="88"/>
      <c r="T8" s="14" t="s">
        <v>128</v>
      </c>
      <c r="U8" s="88"/>
      <c r="V8" s="88"/>
    </row>
    <row r="9" spans="1:22" ht="15.75" customHeight="1" x14ac:dyDescent="0.2">
      <c r="A9" s="82"/>
      <c r="B9" s="82"/>
      <c r="C9" s="82"/>
      <c r="D9" s="61" t="s">
        <v>98</v>
      </c>
      <c r="E9" s="61"/>
      <c r="F9" s="61"/>
      <c r="G9" s="61"/>
      <c r="H9" s="54"/>
      <c r="I9" s="61"/>
      <c r="J9" s="61"/>
      <c r="K9" s="61"/>
      <c r="L9" s="14" t="s">
        <v>129</v>
      </c>
      <c r="M9" s="3"/>
      <c r="N9" s="4"/>
      <c r="O9" s="61"/>
      <c r="P9" s="61" t="s">
        <v>101</v>
      </c>
      <c r="Q9" s="61"/>
      <c r="R9" s="61" t="s">
        <v>130</v>
      </c>
      <c r="S9" s="61"/>
      <c r="T9" s="61" t="s">
        <v>131</v>
      </c>
      <c r="U9" s="61"/>
      <c r="V9" s="4"/>
    </row>
    <row r="10" spans="1:22" ht="15.75" customHeight="1" x14ac:dyDescent="0.2">
      <c r="A10" s="82"/>
      <c r="B10" s="82"/>
      <c r="C10" s="82"/>
      <c r="D10" s="61" t="s">
        <v>103</v>
      </c>
      <c r="E10" s="61"/>
      <c r="F10" s="61" t="s">
        <v>104</v>
      </c>
      <c r="G10" s="61"/>
      <c r="H10" s="61" t="s">
        <v>105</v>
      </c>
      <c r="I10" s="61"/>
      <c r="J10" s="61"/>
      <c r="K10" s="61"/>
      <c r="L10" s="61" t="s">
        <v>132</v>
      </c>
      <c r="M10" s="61"/>
      <c r="N10" s="14" t="s">
        <v>99</v>
      </c>
      <c r="O10" s="61"/>
      <c r="P10" s="61" t="s">
        <v>108</v>
      </c>
      <c r="Q10" s="61"/>
      <c r="R10" s="83" t="s">
        <v>133</v>
      </c>
      <c r="S10" s="61"/>
      <c r="T10" s="83" t="s">
        <v>132</v>
      </c>
      <c r="U10" s="61"/>
      <c r="V10" s="83"/>
    </row>
    <row r="11" spans="1:22" ht="15.75" customHeight="1" x14ac:dyDescent="0.2">
      <c r="A11" s="82"/>
      <c r="B11" s="77"/>
      <c r="C11" s="82"/>
      <c r="D11" s="61" t="s">
        <v>111</v>
      </c>
      <c r="E11" s="61"/>
      <c r="F11" s="61" t="s">
        <v>112</v>
      </c>
      <c r="G11" s="61"/>
      <c r="H11" s="61" t="s">
        <v>113</v>
      </c>
      <c r="I11" s="61"/>
      <c r="J11" s="61" t="s">
        <v>63</v>
      </c>
      <c r="K11" s="61"/>
      <c r="L11" s="61" t="s">
        <v>134</v>
      </c>
      <c r="M11" s="61"/>
      <c r="N11" s="61" t="s">
        <v>106</v>
      </c>
      <c r="O11" s="61"/>
      <c r="P11" s="61" t="s">
        <v>115</v>
      </c>
      <c r="Q11" s="61"/>
      <c r="R11" s="83" t="s">
        <v>66</v>
      </c>
      <c r="S11" s="61"/>
      <c r="T11" s="83" t="s">
        <v>135</v>
      </c>
      <c r="U11" s="61"/>
      <c r="V11" s="83" t="s">
        <v>68</v>
      </c>
    </row>
    <row r="12" spans="1:22" ht="15.75" customHeight="1" x14ac:dyDescent="0.2">
      <c r="A12" s="82"/>
      <c r="B12" s="89" t="s">
        <v>49</v>
      </c>
      <c r="C12" s="11"/>
      <c r="D12" s="90" t="s">
        <v>11</v>
      </c>
      <c r="E12" s="61"/>
      <c r="F12" s="90" t="s">
        <v>11</v>
      </c>
      <c r="G12" s="61"/>
      <c r="H12" s="17" t="s">
        <v>11</v>
      </c>
      <c r="I12" s="61"/>
      <c r="J12" s="17" t="s">
        <v>11</v>
      </c>
      <c r="K12" s="61"/>
      <c r="L12" s="17" t="s">
        <v>11</v>
      </c>
      <c r="M12" s="61"/>
      <c r="N12" s="17" t="s">
        <v>11</v>
      </c>
      <c r="O12" s="61"/>
      <c r="P12" s="17" t="s">
        <v>11</v>
      </c>
      <c r="Q12" s="61"/>
      <c r="R12" s="17" t="s">
        <v>11</v>
      </c>
      <c r="S12" s="61"/>
      <c r="T12" s="17" t="s">
        <v>11</v>
      </c>
      <c r="U12" s="61"/>
      <c r="V12" s="17" t="s">
        <v>11</v>
      </c>
    </row>
    <row r="13" spans="1:22" ht="15.75" customHeight="1" x14ac:dyDescent="0.2">
      <c r="A13" s="82"/>
      <c r="B13" s="84"/>
      <c r="C13" s="1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ht="15.75" customHeight="1" x14ac:dyDescent="0.2">
      <c r="A14" s="1" t="s">
        <v>118</v>
      </c>
      <c r="B14" s="77"/>
      <c r="C14" s="12"/>
      <c r="D14" s="23">
        <v>100000000</v>
      </c>
      <c r="E14" s="23"/>
      <c r="F14" s="23">
        <v>0</v>
      </c>
      <c r="G14" s="23"/>
      <c r="H14" s="23">
        <v>10000000</v>
      </c>
      <c r="I14" s="23"/>
      <c r="J14" s="23">
        <v>16205835</v>
      </c>
      <c r="K14" s="23"/>
      <c r="L14" s="23">
        <v>0</v>
      </c>
      <c r="M14" s="23"/>
      <c r="N14" s="23">
        <v>0</v>
      </c>
      <c r="O14" s="23"/>
      <c r="P14" s="23">
        <f>SUM(L14:N14)</f>
        <v>0</v>
      </c>
      <c r="Q14" s="23"/>
      <c r="R14" s="23">
        <v>126205835</v>
      </c>
      <c r="S14" s="23"/>
      <c r="T14" s="23">
        <v>97817846</v>
      </c>
      <c r="U14" s="23"/>
      <c r="V14" s="23">
        <f>SUM(R14:T14)</f>
        <v>224023681</v>
      </c>
    </row>
    <row r="15" spans="1:22" ht="6" customHeight="1" x14ac:dyDescent="0.2">
      <c r="A15" s="9"/>
      <c r="B15" s="77"/>
      <c r="C15" s="1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ht="15.75" customHeight="1" x14ac:dyDescent="0.2">
      <c r="A16" s="1" t="s">
        <v>119</v>
      </c>
      <c r="B16" s="77"/>
      <c r="C16" s="4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3"/>
      <c r="S16" s="3"/>
      <c r="T16" s="23"/>
      <c r="U16" s="3"/>
      <c r="V16" s="23"/>
    </row>
    <row r="17" spans="1:22" ht="15.75" customHeight="1" x14ac:dyDescent="0.2">
      <c r="A17" s="9" t="s">
        <v>136</v>
      </c>
      <c r="B17" s="77"/>
      <c r="C17" s="4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3"/>
      <c r="S17" s="3"/>
      <c r="T17" s="23"/>
      <c r="U17" s="3"/>
      <c r="V17" s="23"/>
    </row>
    <row r="18" spans="1:22" ht="15.75" customHeight="1" x14ac:dyDescent="0.2">
      <c r="A18" s="9" t="s">
        <v>137</v>
      </c>
      <c r="B18" s="77"/>
      <c r="C18" s="40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-17182154</v>
      </c>
      <c r="M18" s="4"/>
      <c r="N18" s="4">
        <v>0</v>
      </c>
      <c r="O18" s="4"/>
      <c r="P18" s="23">
        <f>SUM(L18:N18)</f>
        <v>-17182154</v>
      </c>
      <c r="Q18" s="4"/>
      <c r="R18" s="23">
        <f t="shared" ref="R18:R22" si="0">P18+SUM(D18:J18)</f>
        <v>-17182154</v>
      </c>
      <c r="S18" s="4"/>
      <c r="T18" s="23">
        <v>-97817846</v>
      </c>
      <c r="U18" s="4"/>
      <c r="V18" s="23">
        <f t="shared" ref="V18:V21" si="1">SUM(R18:T18)</f>
        <v>-115000000</v>
      </c>
    </row>
    <row r="19" spans="1:22" ht="15.75" customHeight="1" x14ac:dyDescent="0.2">
      <c r="A19" s="9" t="s">
        <v>120</v>
      </c>
      <c r="B19" s="77"/>
      <c r="C19" s="40"/>
      <c r="D19" s="4">
        <v>25000000</v>
      </c>
      <c r="E19" s="4"/>
      <c r="F19" s="4">
        <v>32500000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23">
        <f>SUM(L19:N19)</f>
        <v>0</v>
      </c>
      <c r="Q19" s="4"/>
      <c r="R19" s="23">
        <f t="shared" si="0"/>
        <v>57500000</v>
      </c>
      <c r="S19" s="4"/>
      <c r="T19" s="23">
        <v>0</v>
      </c>
      <c r="U19" s="4"/>
      <c r="V19" s="23">
        <f t="shared" si="1"/>
        <v>57500000</v>
      </c>
    </row>
    <row r="20" spans="1:22" ht="15.75" customHeight="1" x14ac:dyDescent="0.2">
      <c r="A20" s="9" t="s">
        <v>89</v>
      </c>
      <c r="B20" s="77"/>
      <c r="C20" s="40"/>
      <c r="D20" s="23">
        <v>0</v>
      </c>
      <c r="E20" s="23"/>
      <c r="F20" s="23">
        <v>0</v>
      </c>
      <c r="G20" s="23"/>
      <c r="H20" s="23">
        <v>0</v>
      </c>
      <c r="I20" s="23"/>
      <c r="J20" s="23">
        <v>192835629</v>
      </c>
      <c r="K20" s="23"/>
      <c r="L20" s="23">
        <v>0</v>
      </c>
      <c r="M20" s="23"/>
      <c r="N20" s="23">
        <v>-11368</v>
      </c>
      <c r="O20" s="23"/>
      <c r="P20" s="23">
        <f>SUM(L20:N20)</f>
        <v>-11368</v>
      </c>
      <c r="Q20" s="23"/>
      <c r="R20" s="23">
        <f t="shared" si="0"/>
        <v>192824261</v>
      </c>
      <c r="S20" s="23"/>
      <c r="T20" s="23">
        <v>0</v>
      </c>
      <c r="U20" s="23"/>
      <c r="V20" s="23">
        <f t="shared" si="1"/>
        <v>192824261</v>
      </c>
    </row>
    <row r="21" spans="1:22" ht="15.75" customHeight="1" x14ac:dyDescent="0.2">
      <c r="A21" s="9" t="s">
        <v>196</v>
      </c>
      <c r="B21" s="85"/>
      <c r="C21" s="40"/>
      <c r="D21" s="23">
        <v>0</v>
      </c>
      <c r="E21" s="23"/>
      <c r="F21" s="23">
        <v>0</v>
      </c>
      <c r="G21" s="23"/>
      <c r="H21" s="23">
        <v>0</v>
      </c>
      <c r="I21" s="23"/>
      <c r="J21" s="23">
        <v>-158750000</v>
      </c>
      <c r="K21" s="23"/>
      <c r="L21" s="23">
        <v>0</v>
      </c>
      <c r="M21" s="23"/>
      <c r="N21" s="23">
        <v>0</v>
      </c>
      <c r="O21" s="23"/>
      <c r="P21" s="23">
        <f>SUM(L21:N21)</f>
        <v>0</v>
      </c>
      <c r="Q21" s="23"/>
      <c r="R21" s="23">
        <f t="shared" si="0"/>
        <v>-158750000</v>
      </c>
      <c r="S21" s="23"/>
      <c r="T21" s="23">
        <v>0</v>
      </c>
      <c r="U21" s="23"/>
      <c r="V21" s="23">
        <f t="shared" si="1"/>
        <v>-158750000</v>
      </c>
    </row>
    <row r="22" spans="1:22" ht="15.75" customHeight="1" x14ac:dyDescent="0.2">
      <c r="A22" s="9" t="s">
        <v>121</v>
      </c>
      <c r="B22" s="85"/>
      <c r="C22" s="40"/>
      <c r="D22" s="78">
        <v>0</v>
      </c>
      <c r="E22" s="23"/>
      <c r="F22" s="78">
        <v>0</v>
      </c>
      <c r="G22" s="23"/>
      <c r="H22" s="78">
        <v>5250000</v>
      </c>
      <c r="I22" s="23"/>
      <c r="J22" s="78">
        <v>-5250000</v>
      </c>
      <c r="K22" s="23"/>
      <c r="L22" s="78">
        <v>0</v>
      </c>
      <c r="M22" s="23"/>
      <c r="N22" s="78">
        <v>0</v>
      </c>
      <c r="O22" s="23"/>
      <c r="P22" s="105">
        <f>SUM(L22:N22)</f>
        <v>0</v>
      </c>
      <c r="Q22" s="23"/>
      <c r="R22" s="78">
        <f t="shared" si="0"/>
        <v>0</v>
      </c>
      <c r="S22" s="23"/>
      <c r="T22" s="78">
        <v>0</v>
      </c>
      <c r="U22" s="23"/>
      <c r="V22" s="78">
        <v>0</v>
      </c>
    </row>
    <row r="23" spans="1:22" ht="15.75" customHeight="1" x14ac:dyDescent="0.2">
      <c r="A23" s="1"/>
      <c r="B23" s="77"/>
      <c r="C23" s="1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5.75" customHeight="1" x14ac:dyDescent="0.2">
      <c r="A24" s="1" t="s">
        <v>190</v>
      </c>
      <c r="B24" s="40"/>
      <c r="C24" s="40"/>
      <c r="D24" s="86">
        <f>SUM(D14:D22)</f>
        <v>125000000</v>
      </c>
      <c r="E24" s="23"/>
      <c r="F24" s="86">
        <f>SUM(F14:F22)</f>
        <v>32500000</v>
      </c>
      <c r="G24" s="23"/>
      <c r="H24" s="86">
        <f>SUM(H14:H22)</f>
        <v>15250000</v>
      </c>
      <c r="I24" s="23"/>
      <c r="J24" s="86">
        <f>SUM(J14:J22)</f>
        <v>45041464</v>
      </c>
      <c r="K24" s="23"/>
      <c r="L24" s="86">
        <f>SUM(L14:L22)</f>
        <v>-17182154</v>
      </c>
      <c r="M24" s="23"/>
      <c r="N24" s="86">
        <f>SUM(N14:N22)</f>
        <v>-11368</v>
      </c>
      <c r="O24" s="23"/>
      <c r="P24" s="86">
        <f>SUM(P14:P22)</f>
        <v>-17193522</v>
      </c>
      <c r="Q24" s="23"/>
      <c r="R24" s="86">
        <f>SUM(R14:R22)</f>
        <v>200597942</v>
      </c>
      <c r="S24" s="23"/>
      <c r="T24" s="86">
        <f>SUM(T14:T22)</f>
        <v>0</v>
      </c>
      <c r="U24" s="23"/>
      <c r="V24" s="86">
        <f>SUM(V14:V22)</f>
        <v>200597942</v>
      </c>
    </row>
    <row r="25" spans="1:22" ht="15.75" customHeight="1" x14ac:dyDescent="0.2">
      <c r="A25" s="3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5.75" customHeight="1" x14ac:dyDescent="0.2">
      <c r="A26" s="3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5.75" customHeight="1" x14ac:dyDescent="0.2">
      <c r="A27" s="1" t="s">
        <v>122</v>
      </c>
      <c r="B27" s="77"/>
      <c r="C27" s="12"/>
      <c r="D27" s="22">
        <v>125000000</v>
      </c>
      <c r="E27" s="23"/>
      <c r="F27" s="22">
        <v>32500000</v>
      </c>
      <c r="G27" s="23"/>
      <c r="H27" s="22">
        <v>15250000</v>
      </c>
      <c r="I27" s="23"/>
      <c r="J27" s="22">
        <v>28980026</v>
      </c>
      <c r="K27" s="23"/>
      <c r="L27" s="22">
        <v>-17182154</v>
      </c>
      <c r="M27" s="23"/>
      <c r="N27" s="22">
        <v>-11368</v>
      </c>
      <c r="O27" s="23"/>
      <c r="P27" s="22">
        <v>-17193522</v>
      </c>
      <c r="Q27" s="23"/>
      <c r="R27" s="22">
        <v>184536504</v>
      </c>
      <c r="S27" s="23"/>
      <c r="T27" s="22">
        <v>0</v>
      </c>
      <c r="U27" s="23"/>
      <c r="V27" s="22">
        <f>SUM(R27:T27)</f>
        <v>184536504</v>
      </c>
    </row>
    <row r="28" spans="1:22" ht="6" customHeight="1" x14ac:dyDescent="0.2">
      <c r="A28" s="9"/>
      <c r="B28" s="77"/>
      <c r="C28" s="1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</row>
    <row r="29" spans="1:22" ht="15.75" customHeight="1" x14ac:dyDescent="0.2">
      <c r="A29" s="1" t="s">
        <v>119</v>
      </c>
      <c r="B29" s="77"/>
      <c r="C29" s="40"/>
      <c r="D29" s="62"/>
      <c r="E29" s="3"/>
      <c r="F29" s="62"/>
      <c r="G29" s="3"/>
      <c r="H29" s="62"/>
      <c r="I29" s="3"/>
      <c r="J29" s="62"/>
      <c r="K29" s="3"/>
      <c r="L29" s="62"/>
      <c r="M29" s="3"/>
      <c r="N29" s="62"/>
      <c r="O29" s="3"/>
      <c r="P29" s="62"/>
      <c r="Q29" s="3"/>
      <c r="R29" s="22"/>
      <c r="S29" s="3"/>
      <c r="T29" s="22"/>
      <c r="U29" s="3"/>
      <c r="V29" s="22"/>
    </row>
    <row r="30" spans="1:22" ht="15.75" customHeight="1" x14ac:dyDescent="0.2">
      <c r="A30" s="9" t="s">
        <v>120</v>
      </c>
      <c r="B30" s="85">
        <v>18</v>
      </c>
      <c r="C30" s="40"/>
      <c r="D30" s="22">
        <v>27500000</v>
      </c>
      <c r="E30" s="23"/>
      <c r="F30" s="22">
        <v>541628795</v>
      </c>
      <c r="G30" s="23"/>
      <c r="H30" s="22">
        <v>0</v>
      </c>
      <c r="I30" s="23"/>
      <c r="J30" s="22">
        <v>0</v>
      </c>
      <c r="K30" s="23"/>
      <c r="L30" s="22">
        <v>0</v>
      </c>
      <c r="M30" s="23"/>
      <c r="N30" s="22">
        <v>0</v>
      </c>
      <c r="O30" s="23"/>
      <c r="P30" s="22">
        <v>0</v>
      </c>
      <c r="Q30" s="23"/>
      <c r="R30" s="22">
        <f t="shared" ref="R30:R31" si="2">P30+SUM(D30:J30)</f>
        <v>569128795</v>
      </c>
      <c r="S30" s="23"/>
      <c r="T30" s="22">
        <v>0</v>
      </c>
      <c r="U30" s="23"/>
      <c r="V30" s="22">
        <f t="shared" ref="V30:V31" si="3">SUM(R30:T30)</f>
        <v>569128795</v>
      </c>
    </row>
    <row r="31" spans="1:22" ht="15.75" customHeight="1" x14ac:dyDescent="0.2">
      <c r="A31" s="9" t="s">
        <v>89</v>
      </c>
      <c r="B31" s="85"/>
      <c r="C31" s="40"/>
      <c r="D31" s="58">
        <v>0</v>
      </c>
      <c r="E31" s="23"/>
      <c r="F31" s="58">
        <v>0</v>
      </c>
      <c r="G31" s="23"/>
      <c r="H31" s="58">
        <v>0</v>
      </c>
      <c r="I31" s="23"/>
      <c r="J31" s="58">
        <f>'ENG 6 (9M)'!K49</f>
        <v>87365871</v>
      </c>
      <c r="K31" s="23"/>
      <c r="L31" s="58">
        <v>0</v>
      </c>
      <c r="M31" s="23"/>
      <c r="N31" s="58">
        <v>0</v>
      </c>
      <c r="O31" s="23"/>
      <c r="P31" s="58">
        <v>0</v>
      </c>
      <c r="Q31" s="23"/>
      <c r="R31" s="58">
        <f t="shared" si="2"/>
        <v>87365871</v>
      </c>
      <c r="S31" s="23"/>
      <c r="T31" s="58">
        <f>'ENG 6 (9M)'!K50</f>
        <v>0</v>
      </c>
      <c r="U31" s="23"/>
      <c r="V31" s="58">
        <f t="shared" si="3"/>
        <v>87365871</v>
      </c>
    </row>
    <row r="32" spans="1:22" ht="15.75" customHeight="1" x14ac:dyDescent="0.2">
      <c r="A32" s="1"/>
      <c r="B32" s="85"/>
      <c r="C32" s="1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</row>
    <row r="33" spans="1:22" ht="15.75" customHeight="1" x14ac:dyDescent="0.2">
      <c r="A33" s="1" t="s">
        <v>191</v>
      </c>
      <c r="B33" s="40"/>
      <c r="C33" s="40"/>
      <c r="D33" s="87">
        <f>SUM(D27:D31)</f>
        <v>152500000</v>
      </c>
      <c r="E33" s="23"/>
      <c r="F33" s="87">
        <f>SUM(F27:F31)</f>
        <v>574128795</v>
      </c>
      <c r="G33" s="23"/>
      <c r="H33" s="87">
        <f>SUM(H27:H31)</f>
        <v>15250000</v>
      </c>
      <c r="I33" s="23"/>
      <c r="J33" s="87">
        <f>SUM(J27:J31)</f>
        <v>116345897</v>
      </c>
      <c r="K33" s="23"/>
      <c r="L33" s="87">
        <f>SUM(L27:L31)</f>
        <v>-17182154</v>
      </c>
      <c r="M33" s="23"/>
      <c r="N33" s="87">
        <f>SUM(N27:N31)</f>
        <v>-11368</v>
      </c>
      <c r="O33" s="23"/>
      <c r="P33" s="87">
        <f>SUM(P27:P31)</f>
        <v>-17193522</v>
      </c>
      <c r="Q33" s="23"/>
      <c r="R33" s="87">
        <f>SUM(R27:R31)</f>
        <v>841031170</v>
      </c>
      <c r="S33" s="23"/>
      <c r="T33" s="87">
        <f>SUM(T27:T31)</f>
        <v>0</v>
      </c>
      <c r="U33" s="23"/>
      <c r="V33" s="87">
        <f>SUM(V27:V31)</f>
        <v>841031170</v>
      </c>
    </row>
    <row r="34" spans="1:22" ht="16.5" customHeight="1" x14ac:dyDescent="0.2">
      <c r="A34" s="1"/>
      <c r="B34" s="40"/>
      <c r="C34" s="40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16.5" customHeight="1" x14ac:dyDescent="0.2">
      <c r="A35" s="3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16.5" customHeight="1" x14ac:dyDescent="0.2">
      <c r="A36" s="3"/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6.5" customHeight="1" x14ac:dyDescent="0.2">
      <c r="A37" s="3"/>
      <c r="B37" s="3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16.5" customHeight="1" x14ac:dyDescent="0.2">
      <c r="A38" s="3"/>
      <c r="B38" s="3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16.5" customHeight="1" x14ac:dyDescent="0.2">
      <c r="A39" s="3"/>
      <c r="B39" s="3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ht="16.5" customHeight="1" x14ac:dyDescent="0.2">
      <c r="A40" s="3"/>
      <c r="B40" s="3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16.5" customHeight="1" x14ac:dyDescent="0.2">
      <c r="A41" s="3"/>
      <c r="B41" s="3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16.5" customHeight="1" x14ac:dyDescent="0.2">
      <c r="A42" s="3"/>
      <c r="B42" s="3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6.5" customHeight="1" x14ac:dyDescent="0.2">
      <c r="A43" s="3"/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16.5" customHeight="1" x14ac:dyDescent="0.2">
      <c r="A44" s="3"/>
      <c r="B44" s="3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ht="13.5" customHeight="1" x14ac:dyDescent="0.2">
      <c r="A45" s="1"/>
      <c r="B45" s="40"/>
      <c r="C45" s="40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2" ht="22.15" customHeight="1" x14ac:dyDescent="0.2">
      <c r="A46" s="7" t="s">
        <v>123</v>
      </c>
      <c r="B46" s="7"/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</sheetData>
  <mergeCells count="3">
    <mergeCell ref="D6:V6"/>
    <mergeCell ref="H7:J7"/>
    <mergeCell ref="L7:P7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Header>&amp;C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L120"/>
  <sheetViews>
    <sheetView tabSelected="1" topLeftCell="A56" zoomScaleNormal="100" workbookViewId="0">
      <selection activeCell="C69" sqref="C69"/>
    </sheetView>
  </sheetViews>
  <sheetFormatPr defaultColWidth="12.625" defaultRowHeight="15" customHeight="1" x14ac:dyDescent="0.2"/>
  <cols>
    <col min="1" max="1" width="1" customWidth="1"/>
    <col min="2" max="2" width="1.125" customWidth="1"/>
    <col min="3" max="3" width="39.75" customWidth="1"/>
    <col min="4" max="4" width="4.75" customWidth="1"/>
    <col min="5" max="5" width="0.75" customWidth="1"/>
    <col min="6" max="6" width="11.625" customWidth="1"/>
    <col min="7" max="7" width="0.75" customWidth="1"/>
    <col min="8" max="8" width="11.625" customWidth="1"/>
    <col min="9" max="9" width="0.75" customWidth="1"/>
    <col min="10" max="10" width="11.625" customWidth="1"/>
    <col min="11" max="11" width="0.75" customWidth="1"/>
    <col min="12" max="12" width="11.625" customWidth="1"/>
  </cols>
  <sheetData>
    <row r="1" spans="1:12" ht="16.5" customHeight="1" x14ac:dyDescent="0.2">
      <c r="A1" s="2" t="s">
        <v>0</v>
      </c>
      <c r="B1" s="2"/>
      <c r="C1" s="2"/>
      <c r="D1" s="40"/>
      <c r="E1" s="3"/>
      <c r="F1" s="66"/>
      <c r="G1" s="3"/>
      <c r="H1" s="66"/>
      <c r="I1" s="3"/>
      <c r="J1" s="66"/>
      <c r="K1" s="3"/>
      <c r="L1" s="66"/>
    </row>
    <row r="2" spans="1:12" ht="16.5" customHeight="1" x14ac:dyDescent="0.2">
      <c r="A2" s="2" t="s">
        <v>138</v>
      </c>
      <c r="B2" s="2"/>
      <c r="C2" s="2"/>
      <c r="D2" s="40"/>
      <c r="E2" s="3"/>
      <c r="F2" s="66"/>
      <c r="G2" s="3"/>
      <c r="H2" s="66"/>
      <c r="I2" s="3"/>
      <c r="J2" s="66"/>
      <c r="K2" s="3"/>
      <c r="L2" s="66"/>
    </row>
    <row r="3" spans="1:12" ht="16.5" customHeight="1" x14ac:dyDescent="0.2">
      <c r="A3" s="5" t="s">
        <v>192</v>
      </c>
      <c r="B3" s="6"/>
      <c r="C3" s="6"/>
      <c r="D3" s="60"/>
      <c r="E3" s="7"/>
      <c r="F3" s="73"/>
      <c r="G3" s="7"/>
      <c r="H3" s="73"/>
      <c r="I3" s="7"/>
      <c r="J3" s="73"/>
      <c r="K3" s="7"/>
      <c r="L3" s="73"/>
    </row>
    <row r="4" spans="1:12" ht="15.75" customHeight="1" x14ac:dyDescent="0.2">
      <c r="A4" s="2"/>
      <c r="B4" s="2"/>
      <c r="C4" s="2"/>
      <c r="D4" s="40"/>
      <c r="E4" s="3"/>
      <c r="F4" s="66"/>
      <c r="G4" s="3"/>
      <c r="H4" s="66"/>
      <c r="I4" s="3"/>
      <c r="J4" s="66"/>
      <c r="K4" s="3"/>
      <c r="L4" s="66"/>
    </row>
    <row r="5" spans="1:12" ht="15.75" customHeight="1" x14ac:dyDescent="0.2">
      <c r="A5" s="2"/>
      <c r="B5" s="2"/>
      <c r="C5" s="2"/>
      <c r="D5" s="40"/>
      <c r="E5" s="3"/>
      <c r="F5" s="66"/>
      <c r="G5" s="3"/>
      <c r="H5" s="66"/>
      <c r="I5" s="3"/>
      <c r="J5" s="66"/>
      <c r="K5" s="3"/>
      <c r="L5" s="66"/>
    </row>
    <row r="6" spans="1:12" ht="15" customHeight="1" x14ac:dyDescent="0.2">
      <c r="A6" s="82"/>
      <c r="B6" s="82"/>
      <c r="C6" s="82"/>
      <c r="D6" s="12"/>
      <c r="E6" s="3"/>
      <c r="F6" s="123" t="s">
        <v>2</v>
      </c>
      <c r="G6" s="124"/>
      <c r="H6" s="124"/>
      <c r="I6" s="1"/>
      <c r="J6" s="123" t="s">
        <v>3</v>
      </c>
      <c r="K6" s="124"/>
      <c r="L6" s="124"/>
    </row>
    <row r="7" spans="1:12" ht="15" customHeight="1" x14ac:dyDescent="0.2">
      <c r="A7" s="82"/>
      <c r="B7" s="82"/>
      <c r="C7" s="82"/>
      <c r="D7" s="12"/>
      <c r="E7" s="3"/>
      <c r="F7" s="125" t="s">
        <v>4</v>
      </c>
      <c r="G7" s="119"/>
      <c r="H7" s="119"/>
      <c r="I7" s="1"/>
      <c r="J7" s="125" t="s">
        <v>4</v>
      </c>
      <c r="K7" s="119"/>
      <c r="L7" s="119"/>
    </row>
    <row r="8" spans="1:12" ht="15" customHeight="1" x14ac:dyDescent="0.2">
      <c r="A8" s="82"/>
      <c r="B8" s="82"/>
      <c r="C8" s="82"/>
      <c r="D8" s="12"/>
      <c r="E8" s="3"/>
      <c r="F8" s="16" t="s">
        <v>8</v>
      </c>
      <c r="G8" s="4"/>
      <c r="H8" s="16" t="s">
        <v>9</v>
      </c>
      <c r="I8" s="41"/>
      <c r="J8" s="16" t="s">
        <v>8</v>
      </c>
      <c r="K8" s="4"/>
      <c r="L8" s="16" t="s">
        <v>9</v>
      </c>
    </row>
    <row r="9" spans="1:12" ht="15" customHeight="1" x14ac:dyDescent="0.2">
      <c r="A9" s="2"/>
      <c r="B9" s="2"/>
      <c r="C9" s="2"/>
      <c r="D9" s="13" t="s">
        <v>49</v>
      </c>
      <c r="E9" s="3"/>
      <c r="F9" s="17" t="s">
        <v>11</v>
      </c>
      <c r="G9" s="4"/>
      <c r="H9" s="17" t="s">
        <v>11</v>
      </c>
      <c r="I9" s="4"/>
      <c r="J9" s="17" t="s">
        <v>11</v>
      </c>
      <c r="K9" s="4"/>
      <c r="L9" s="17" t="s">
        <v>11</v>
      </c>
    </row>
    <row r="10" spans="1:12" ht="15" customHeight="1" x14ac:dyDescent="0.2">
      <c r="A10" s="2"/>
      <c r="B10" s="2"/>
      <c r="C10" s="2"/>
      <c r="D10" s="11"/>
      <c r="E10" s="3"/>
      <c r="F10" s="91"/>
      <c r="G10" s="4"/>
      <c r="H10" s="44"/>
      <c r="I10" s="4"/>
      <c r="J10" s="91"/>
      <c r="K10" s="4"/>
      <c r="L10" s="44"/>
    </row>
    <row r="11" spans="1:12" ht="15" customHeight="1" x14ac:dyDescent="0.2">
      <c r="A11" s="2" t="s">
        <v>139</v>
      </c>
      <c r="B11" s="2"/>
      <c r="C11" s="2"/>
      <c r="D11" s="21"/>
      <c r="E11" s="21"/>
      <c r="F11" s="45"/>
      <c r="G11" s="21"/>
      <c r="H11" s="44"/>
      <c r="I11" s="21"/>
      <c r="J11" s="45"/>
      <c r="K11" s="21"/>
      <c r="L11" s="44"/>
    </row>
    <row r="12" spans="1:12" ht="15" customHeight="1" x14ac:dyDescent="0.2">
      <c r="A12" s="3" t="s">
        <v>78</v>
      </c>
      <c r="B12" s="3"/>
      <c r="C12" s="3"/>
      <c r="D12" s="21"/>
      <c r="E12" s="21"/>
      <c r="F12" s="32">
        <f>'ENG 6 (9M)'!G22</f>
        <v>109908665</v>
      </c>
      <c r="G12" s="26"/>
      <c r="H12" s="33">
        <v>177284127</v>
      </c>
      <c r="I12" s="26"/>
      <c r="J12" s="32">
        <f>'ENG 6 (9M)'!K22</f>
        <v>109893508</v>
      </c>
      <c r="K12" s="63"/>
      <c r="L12" s="33">
        <v>231530211</v>
      </c>
    </row>
    <row r="13" spans="1:12" ht="15" customHeight="1" x14ac:dyDescent="0.2">
      <c r="A13" s="2" t="s">
        <v>140</v>
      </c>
      <c r="B13" s="2"/>
      <c r="C13" s="2"/>
      <c r="D13" s="40"/>
      <c r="E13" s="3"/>
      <c r="F13" s="71"/>
      <c r="G13" s="92"/>
      <c r="H13" s="66"/>
      <c r="I13" s="92"/>
      <c r="J13" s="71"/>
      <c r="K13" s="92"/>
      <c r="L13" s="44"/>
    </row>
    <row r="14" spans="1:12" ht="15" customHeight="1" x14ac:dyDescent="0.2">
      <c r="A14" s="2" t="s">
        <v>141</v>
      </c>
      <c r="B14" s="2"/>
      <c r="C14" s="2"/>
      <c r="D14" s="40"/>
      <c r="E14" s="3"/>
      <c r="F14" s="71"/>
      <c r="G14" s="92"/>
      <c r="H14" s="66"/>
      <c r="I14" s="92"/>
      <c r="J14" s="71"/>
      <c r="K14" s="92"/>
      <c r="L14" s="44"/>
    </row>
    <row r="15" spans="1:12" ht="15" customHeight="1" x14ac:dyDescent="0.2">
      <c r="A15" s="3" t="s">
        <v>142</v>
      </c>
      <c r="B15" s="70" t="s">
        <v>143</v>
      </c>
      <c r="C15" s="3"/>
      <c r="D15" s="40"/>
      <c r="E15" s="3"/>
      <c r="F15" s="32">
        <v>50838019</v>
      </c>
      <c r="G15" s="26"/>
      <c r="H15" s="33">
        <v>46668760</v>
      </c>
      <c r="I15" s="26"/>
      <c r="J15" s="32">
        <v>50838019</v>
      </c>
      <c r="K15" s="63"/>
      <c r="L15" s="33">
        <v>46668760</v>
      </c>
    </row>
    <row r="16" spans="1:12" ht="15" customHeight="1" x14ac:dyDescent="0.2">
      <c r="A16" s="3"/>
      <c r="B16" s="70" t="s">
        <v>198</v>
      </c>
      <c r="C16" s="3"/>
      <c r="D16" s="40"/>
      <c r="E16" s="3"/>
      <c r="F16" s="22">
        <v>-208033</v>
      </c>
      <c r="G16" s="26"/>
      <c r="H16" s="23">
        <v>-875365</v>
      </c>
      <c r="I16" s="26"/>
      <c r="J16" s="22">
        <v>-208033</v>
      </c>
      <c r="K16" s="63"/>
      <c r="L16" s="23">
        <v>-875365</v>
      </c>
    </row>
    <row r="17" spans="1:12" ht="15" customHeight="1" x14ac:dyDescent="0.2">
      <c r="A17" s="3"/>
      <c r="B17" s="70" t="s">
        <v>144</v>
      </c>
      <c r="C17" s="3"/>
      <c r="D17" s="40"/>
      <c r="E17" s="3"/>
      <c r="F17" s="22">
        <v>87181</v>
      </c>
      <c r="G17" s="26"/>
      <c r="H17" s="23">
        <v>0</v>
      </c>
      <c r="I17" s="26"/>
      <c r="J17" s="22">
        <v>87181</v>
      </c>
      <c r="K17" s="63"/>
      <c r="L17" s="23">
        <v>0</v>
      </c>
    </row>
    <row r="18" spans="1:12" ht="15" customHeight="1" x14ac:dyDescent="0.2">
      <c r="A18" s="3"/>
      <c r="B18" s="70" t="s">
        <v>204</v>
      </c>
      <c r="C18" s="3"/>
      <c r="D18" s="21"/>
      <c r="E18" s="3"/>
      <c r="F18" s="22">
        <v>29883</v>
      </c>
      <c r="G18" s="26"/>
      <c r="H18" s="23">
        <v>0</v>
      </c>
      <c r="I18" s="26"/>
      <c r="J18" s="22">
        <v>29883</v>
      </c>
      <c r="K18" s="63"/>
      <c r="L18" s="23">
        <v>0</v>
      </c>
    </row>
    <row r="19" spans="1:12" ht="15" customHeight="1" x14ac:dyDescent="0.2">
      <c r="A19" s="3" t="s">
        <v>145</v>
      </c>
      <c r="B19" s="70" t="s">
        <v>146</v>
      </c>
      <c r="C19" s="3"/>
      <c r="D19" s="40">
        <v>17</v>
      </c>
      <c r="E19" s="3"/>
      <c r="F19" s="32">
        <v>-3325632</v>
      </c>
      <c r="G19" s="26"/>
      <c r="H19" s="33">
        <v>-118249</v>
      </c>
      <c r="I19" s="26"/>
      <c r="J19" s="32">
        <v>-3310053</v>
      </c>
      <c r="K19" s="63"/>
      <c r="L19" s="33">
        <v>-95999</v>
      </c>
    </row>
    <row r="20" spans="1:12" ht="15" customHeight="1" x14ac:dyDescent="0.2">
      <c r="A20" s="3" t="s">
        <v>142</v>
      </c>
      <c r="B20" s="70" t="s">
        <v>147</v>
      </c>
      <c r="C20" s="3"/>
      <c r="D20" s="40"/>
      <c r="E20" s="3"/>
      <c r="F20" s="32">
        <v>13918213</v>
      </c>
      <c r="G20" s="26"/>
      <c r="H20" s="33">
        <v>13585229</v>
      </c>
      <c r="I20" s="26"/>
      <c r="J20" s="32">
        <v>13918213</v>
      </c>
      <c r="K20" s="63"/>
      <c r="L20" s="33">
        <v>13585229</v>
      </c>
    </row>
    <row r="21" spans="1:12" ht="15" customHeight="1" x14ac:dyDescent="0.2">
      <c r="A21" s="3"/>
      <c r="B21" s="70" t="s">
        <v>148</v>
      </c>
      <c r="C21" s="3"/>
      <c r="D21" s="40">
        <v>17</v>
      </c>
      <c r="E21" s="3"/>
      <c r="F21" s="22">
        <v>0</v>
      </c>
      <c r="G21" s="26"/>
      <c r="H21" s="23">
        <v>0</v>
      </c>
      <c r="I21" s="26"/>
      <c r="J21" s="22">
        <v>0</v>
      </c>
      <c r="K21" s="63"/>
      <c r="L21" s="33">
        <v>-54750000</v>
      </c>
    </row>
    <row r="22" spans="1:12" ht="15" customHeight="1" x14ac:dyDescent="0.2">
      <c r="A22" s="3" t="s">
        <v>149</v>
      </c>
      <c r="B22" s="70" t="s">
        <v>150</v>
      </c>
      <c r="C22" s="3"/>
      <c r="D22" s="40"/>
      <c r="E22" s="3"/>
      <c r="F22" s="46">
        <v>50520</v>
      </c>
      <c r="G22" s="26"/>
      <c r="H22" s="35">
        <v>77915</v>
      </c>
      <c r="I22" s="26"/>
      <c r="J22" s="46">
        <v>50520</v>
      </c>
      <c r="K22" s="28"/>
      <c r="L22" s="35">
        <v>77915</v>
      </c>
    </row>
    <row r="23" spans="1:12" ht="15" customHeight="1" x14ac:dyDescent="0.2">
      <c r="A23" s="3"/>
      <c r="B23" s="3"/>
      <c r="C23" s="3"/>
      <c r="D23" s="40"/>
      <c r="E23" s="3"/>
      <c r="F23" s="71"/>
      <c r="G23" s="92"/>
      <c r="H23" s="66"/>
      <c r="I23" s="92"/>
      <c r="J23" s="71"/>
      <c r="K23" s="92"/>
      <c r="L23" s="44"/>
    </row>
    <row r="24" spans="1:12" ht="15" customHeight="1" x14ac:dyDescent="0.2">
      <c r="A24" s="2" t="s">
        <v>151</v>
      </c>
      <c r="B24" s="2"/>
      <c r="C24" s="2"/>
      <c r="D24" s="40"/>
      <c r="E24" s="3"/>
      <c r="F24" s="71"/>
      <c r="G24" s="92"/>
      <c r="H24" s="66"/>
      <c r="I24" s="92"/>
      <c r="J24" s="71"/>
      <c r="K24" s="92"/>
      <c r="L24" s="44"/>
    </row>
    <row r="25" spans="1:12" ht="15" customHeight="1" x14ac:dyDescent="0.2">
      <c r="A25" s="2"/>
      <c r="B25" s="2" t="s">
        <v>152</v>
      </c>
      <c r="C25" s="2"/>
      <c r="D25" s="12"/>
      <c r="E25" s="2"/>
      <c r="F25" s="45">
        <f>SUM(E12:F22)</f>
        <v>171298816</v>
      </c>
      <c r="G25" s="92"/>
      <c r="H25" s="106">
        <f>SUM(G12:H22)</f>
        <v>236622417</v>
      </c>
      <c r="I25" s="92"/>
      <c r="J25" s="45">
        <f>SUM(I12:J22)</f>
        <v>171299238</v>
      </c>
      <c r="K25" s="92"/>
      <c r="L25" s="106">
        <f>SUM(K12:L22)</f>
        <v>236140751</v>
      </c>
    </row>
    <row r="26" spans="1:12" ht="15" customHeight="1" x14ac:dyDescent="0.2">
      <c r="A26" s="2" t="s">
        <v>153</v>
      </c>
      <c r="B26" s="2"/>
      <c r="C26" s="2"/>
      <c r="D26" s="12"/>
      <c r="E26" s="2"/>
      <c r="F26" s="71"/>
      <c r="G26" s="92"/>
      <c r="H26" s="66"/>
      <c r="I26" s="92"/>
      <c r="J26" s="71"/>
      <c r="K26" s="92"/>
      <c r="L26" s="44"/>
    </row>
    <row r="27" spans="1:12" ht="15" customHeight="1" x14ac:dyDescent="0.2">
      <c r="A27" s="3" t="s">
        <v>142</v>
      </c>
      <c r="B27" s="70" t="s">
        <v>154</v>
      </c>
      <c r="C27" s="3"/>
      <c r="D27" s="40"/>
      <c r="E27" s="3"/>
      <c r="F27" s="32">
        <v>-10957159</v>
      </c>
      <c r="G27" s="26"/>
      <c r="H27" s="33">
        <v>-54628829</v>
      </c>
      <c r="I27" s="26"/>
      <c r="J27" s="32">
        <v>-10660063</v>
      </c>
      <c r="K27" s="77"/>
      <c r="L27" s="33">
        <v>-54530553</v>
      </c>
    </row>
    <row r="28" spans="1:12" ht="15" customHeight="1" x14ac:dyDescent="0.2">
      <c r="A28" s="3" t="s">
        <v>142</v>
      </c>
      <c r="B28" s="70" t="s">
        <v>155</v>
      </c>
      <c r="C28" s="3"/>
      <c r="D28" s="40"/>
      <c r="E28" s="3"/>
      <c r="F28" s="32">
        <v>-204970637</v>
      </c>
      <c r="G28" s="26"/>
      <c r="H28" s="33">
        <v>-27513381</v>
      </c>
      <c r="I28" s="26"/>
      <c r="J28" s="32">
        <v>-204970637</v>
      </c>
      <c r="K28" s="77"/>
      <c r="L28" s="33">
        <v>-27513381</v>
      </c>
    </row>
    <row r="29" spans="1:12" ht="15" customHeight="1" x14ac:dyDescent="0.2">
      <c r="A29" s="3" t="s">
        <v>142</v>
      </c>
      <c r="B29" s="70" t="s">
        <v>156</v>
      </c>
      <c r="C29" s="3"/>
      <c r="D29" s="40"/>
      <c r="E29" s="3"/>
      <c r="F29" s="32">
        <v>534929</v>
      </c>
      <c r="G29" s="26"/>
      <c r="H29" s="33">
        <v>117253</v>
      </c>
      <c r="I29" s="26"/>
      <c r="J29" s="32">
        <v>534929</v>
      </c>
      <c r="K29" s="77"/>
      <c r="L29" s="33">
        <v>117253</v>
      </c>
    </row>
    <row r="30" spans="1:12" ht="15" customHeight="1" x14ac:dyDescent="0.2">
      <c r="A30" s="3" t="s">
        <v>142</v>
      </c>
      <c r="B30" s="70" t="s">
        <v>157</v>
      </c>
      <c r="C30" s="3"/>
      <c r="D30" s="40"/>
      <c r="E30" s="3"/>
      <c r="F30" s="32">
        <v>-3042713</v>
      </c>
      <c r="G30" s="26"/>
      <c r="H30" s="33">
        <v>-5950024</v>
      </c>
      <c r="I30" s="26"/>
      <c r="J30" s="32">
        <v>-3042713</v>
      </c>
      <c r="K30" s="77"/>
      <c r="L30" s="33">
        <v>-5950024</v>
      </c>
    </row>
    <row r="31" spans="1:12" ht="15" customHeight="1" x14ac:dyDescent="0.2">
      <c r="A31" s="3" t="s">
        <v>142</v>
      </c>
      <c r="B31" s="70" t="s">
        <v>158</v>
      </c>
      <c r="C31" s="3"/>
      <c r="D31" s="40"/>
      <c r="E31" s="3"/>
      <c r="F31" s="32">
        <v>-40340467</v>
      </c>
      <c r="G31" s="26"/>
      <c r="H31" s="33">
        <v>-13149405</v>
      </c>
      <c r="I31" s="26"/>
      <c r="J31" s="32">
        <v>-40372567</v>
      </c>
      <c r="K31" s="77"/>
      <c r="L31" s="33">
        <v>-19680838</v>
      </c>
    </row>
    <row r="32" spans="1:12" ht="15" customHeight="1" x14ac:dyDescent="0.2">
      <c r="A32" s="3"/>
      <c r="B32" s="55" t="s">
        <v>159</v>
      </c>
      <c r="C32" s="3"/>
      <c r="D32" s="40"/>
      <c r="E32" s="3"/>
      <c r="F32" s="32">
        <v>29513100</v>
      </c>
      <c r="G32" s="26"/>
      <c r="H32" s="33">
        <v>-836495</v>
      </c>
      <c r="I32" s="26"/>
      <c r="J32" s="32">
        <v>29513100</v>
      </c>
      <c r="K32" s="77"/>
      <c r="L32" s="33">
        <v>-836495</v>
      </c>
    </row>
    <row r="33" spans="1:12" ht="15" customHeight="1" x14ac:dyDescent="0.2">
      <c r="A33" s="3" t="s">
        <v>142</v>
      </c>
      <c r="B33" s="70" t="s">
        <v>160</v>
      </c>
      <c r="C33" s="3"/>
      <c r="D33" s="40"/>
      <c r="E33" s="3"/>
      <c r="F33" s="46">
        <v>-59500</v>
      </c>
      <c r="G33" s="26"/>
      <c r="H33" s="35">
        <v>-93355</v>
      </c>
      <c r="I33" s="26"/>
      <c r="J33" s="46">
        <v>-59500</v>
      </c>
      <c r="K33" s="77"/>
      <c r="L33" s="78">
        <v>-93355</v>
      </c>
    </row>
    <row r="34" spans="1:12" ht="15" customHeight="1" x14ac:dyDescent="0.2">
      <c r="A34" s="3"/>
      <c r="B34" s="3"/>
      <c r="C34" s="3"/>
      <c r="D34" s="40"/>
      <c r="E34" s="3"/>
      <c r="F34" s="45"/>
      <c r="G34" s="92"/>
      <c r="H34" s="44"/>
      <c r="I34" s="92"/>
      <c r="J34" s="45"/>
      <c r="K34" s="92"/>
      <c r="L34" s="44"/>
    </row>
    <row r="35" spans="1:12" ht="15" customHeight="1" x14ac:dyDescent="0.2">
      <c r="A35" s="2" t="s">
        <v>161</v>
      </c>
      <c r="B35" s="3"/>
      <c r="C35" s="3"/>
      <c r="D35" s="40"/>
      <c r="E35" s="3"/>
      <c r="F35" s="45">
        <f>SUM(F25:F33)</f>
        <v>-58023631</v>
      </c>
      <c r="G35" s="93"/>
      <c r="H35" s="44">
        <f>SUM(H25:H33)</f>
        <v>134568181</v>
      </c>
      <c r="I35" s="93"/>
      <c r="J35" s="45">
        <f>SUM(J25:J33)</f>
        <v>-57758213</v>
      </c>
      <c r="K35" s="92"/>
      <c r="L35" s="44">
        <f>SUM(L25:L33)</f>
        <v>127653358</v>
      </c>
    </row>
    <row r="36" spans="1:12" ht="15" customHeight="1" x14ac:dyDescent="0.2">
      <c r="A36" s="2" t="s">
        <v>52</v>
      </c>
      <c r="B36" s="70" t="s">
        <v>162</v>
      </c>
      <c r="C36" s="3"/>
      <c r="D36" s="40"/>
      <c r="E36" s="3"/>
      <c r="F36" s="58">
        <v>-39073196</v>
      </c>
      <c r="G36" s="26"/>
      <c r="H36" s="35">
        <v>-39098525</v>
      </c>
      <c r="I36" s="94"/>
      <c r="J36" s="58">
        <v>-39073196</v>
      </c>
      <c r="K36" s="26"/>
      <c r="L36" s="78">
        <v>-32571597</v>
      </c>
    </row>
    <row r="37" spans="1:12" ht="15" customHeight="1" x14ac:dyDescent="0.2">
      <c r="A37" s="3"/>
      <c r="B37" s="3"/>
      <c r="C37" s="3"/>
      <c r="D37" s="40"/>
      <c r="E37" s="3"/>
      <c r="F37" s="45"/>
      <c r="G37" s="92"/>
      <c r="H37" s="44"/>
      <c r="I37" s="92"/>
      <c r="J37" s="45"/>
      <c r="K37" s="92"/>
      <c r="L37" s="44"/>
    </row>
    <row r="38" spans="1:12" ht="15" customHeight="1" x14ac:dyDescent="0.2">
      <c r="A38" s="2" t="s">
        <v>163</v>
      </c>
      <c r="B38" s="2"/>
      <c r="C38" s="2"/>
      <c r="D38" s="11"/>
      <c r="E38" s="3"/>
      <c r="F38" s="48">
        <f>SUM(F35:F36)</f>
        <v>-97096827</v>
      </c>
      <c r="G38" s="93"/>
      <c r="H38" s="47">
        <f>SUM(H35:H36)</f>
        <v>95469656</v>
      </c>
      <c r="I38" s="92"/>
      <c r="J38" s="48">
        <f>SUM(J35:J36)</f>
        <v>-96831409</v>
      </c>
      <c r="K38" s="92"/>
      <c r="L38" s="47">
        <f>SUM(L35:L36)</f>
        <v>95081761</v>
      </c>
    </row>
    <row r="39" spans="1:12" ht="15" customHeight="1" x14ac:dyDescent="0.2">
      <c r="A39" s="3"/>
      <c r="B39" s="3"/>
      <c r="C39" s="3"/>
      <c r="D39" s="11"/>
      <c r="E39" s="3"/>
      <c r="F39" s="91"/>
      <c r="G39" s="95"/>
      <c r="H39" s="96"/>
      <c r="I39" s="95"/>
      <c r="J39" s="91"/>
      <c r="K39" s="95"/>
      <c r="L39" s="96"/>
    </row>
    <row r="40" spans="1:12" ht="15" customHeight="1" x14ac:dyDescent="0.2">
      <c r="A40" s="2" t="s">
        <v>164</v>
      </c>
      <c r="B40" s="2"/>
      <c r="C40" s="2"/>
      <c r="D40" s="11"/>
      <c r="E40" s="11"/>
      <c r="F40" s="45"/>
      <c r="G40" s="97"/>
      <c r="H40" s="44"/>
      <c r="I40" s="97"/>
      <c r="J40" s="45"/>
      <c r="K40" s="97"/>
      <c r="L40" s="44"/>
    </row>
    <row r="41" spans="1:12" ht="15" customHeight="1" x14ac:dyDescent="0.2">
      <c r="A41" s="3" t="s">
        <v>165</v>
      </c>
      <c r="B41" s="70" t="s">
        <v>166</v>
      </c>
      <c r="C41" s="3"/>
      <c r="D41" s="11"/>
      <c r="E41" s="11"/>
      <c r="F41" s="45"/>
      <c r="G41" s="97"/>
      <c r="H41" s="44"/>
      <c r="I41" s="97"/>
      <c r="J41" s="45"/>
      <c r="K41" s="97"/>
      <c r="L41" s="44"/>
    </row>
    <row r="42" spans="1:12" ht="15" customHeight="1" x14ac:dyDescent="0.2">
      <c r="A42" s="3"/>
      <c r="B42" s="3"/>
      <c r="C42" s="3" t="s">
        <v>167</v>
      </c>
      <c r="D42" s="21"/>
      <c r="E42" s="21"/>
      <c r="F42" s="22">
        <v>-87805739</v>
      </c>
      <c r="G42" s="26"/>
      <c r="H42" s="23">
        <v>-64478803</v>
      </c>
      <c r="I42" s="26"/>
      <c r="J42" s="22">
        <v>-87805739</v>
      </c>
      <c r="K42" s="28"/>
      <c r="L42" s="23">
        <v>-64027418</v>
      </c>
    </row>
    <row r="43" spans="1:12" ht="15" customHeight="1" x14ac:dyDescent="0.2">
      <c r="A43" s="3"/>
      <c r="B43" s="70" t="s">
        <v>168</v>
      </c>
      <c r="C43" s="3"/>
      <c r="D43" s="21"/>
      <c r="E43" s="21"/>
      <c r="F43" s="22">
        <v>313690</v>
      </c>
      <c r="G43" s="26"/>
      <c r="H43" s="23">
        <v>936831</v>
      </c>
      <c r="I43" s="26"/>
      <c r="J43" s="22">
        <v>313690</v>
      </c>
      <c r="K43" s="28"/>
      <c r="L43" s="23">
        <v>936831</v>
      </c>
    </row>
    <row r="44" spans="1:12" ht="15" customHeight="1" x14ac:dyDescent="0.2">
      <c r="A44" s="3" t="s">
        <v>52</v>
      </c>
      <c r="B44" s="70" t="s">
        <v>193</v>
      </c>
      <c r="C44" s="3"/>
      <c r="D44" s="21"/>
      <c r="E44" s="21"/>
      <c r="F44" s="22">
        <v>-758430</v>
      </c>
      <c r="G44" s="26"/>
      <c r="H44" s="23">
        <v>-1133765</v>
      </c>
      <c r="I44" s="26"/>
      <c r="J44" s="32">
        <v>-758430</v>
      </c>
      <c r="K44" s="28"/>
      <c r="L44" s="23">
        <v>-1133765</v>
      </c>
    </row>
    <row r="45" spans="1:12" ht="15" customHeight="1" x14ac:dyDescent="0.2">
      <c r="A45" s="3"/>
      <c r="B45" s="70" t="s">
        <v>213</v>
      </c>
      <c r="C45" s="3"/>
      <c r="D45" s="21"/>
      <c r="E45" s="21"/>
      <c r="F45" s="22">
        <v>-63205481</v>
      </c>
      <c r="G45" s="26"/>
      <c r="H45" s="23">
        <v>0</v>
      </c>
      <c r="I45" s="26"/>
      <c r="J45" s="22">
        <v>-63205481</v>
      </c>
      <c r="K45" s="28"/>
      <c r="L45" s="23">
        <v>0</v>
      </c>
    </row>
    <row r="46" spans="1:12" ht="15" customHeight="1" x14ac:dyDescent="0.2">
      <c r="A46" s="3"/>
      <c r="B46" s="70" t="s">
        <v>169</v>
      </c>
      <c r="C46" s="3"/>
      <c r="D46" s="21"/>
      <c r="E46" s="21"/>
      <c r="F46" s="22">
        <v>-150000000</v>
      </c>
      <c r="G46" s="26"/>
      <c r="H46" s="23">
        <v>0</v>
      </c>
      <c r="I46" s="26"/>
      <c r="J46" s="22">
        <v>-150000000</v>
      </c>
      <c r="K46" s="28"/>
      <c r="L46" s="23">
        <v>0</v>
      </c>
    </row>
    <row r="47" spans="1:12" ht="15" customHeight="1" x14ac:dyDescent="0.2">
      <c r="A47" s="3"/>
      <c r="B47" s="108" t="s">
        <v>205</v>
      </c>
      <c r="C47" s="3"/>
      <c r="D47" s="21"/>
      <c r="E47" s="21"/>
      <c r="F47" s="22">
        <v>100000000</v>
      </c>
      <c r="G47" s="26"/>
      <c r="H47" s="23"/>
      <c r="I47" s="26"/>
      <c r="J47" s="22">
        <v>100000000</v>
      </c>
      <c r="K47" s="28"/>
      <c r="L47" s="23"/>
    </row>
    <row r="48" spans="1:12" ht="15" customHeight="1" x14ac:dyDescent="0.2">
      <c r="A48" s="3"/>
      <c r="B48" s="70" t="s">
        <v>170</v>
      </c>
      <c r="C48" s="3"/>
      <c r="D48" s="21"/>
      <c r="E48" s="21"/>
      <c r="F48" s="22">
        <v>2736296</v>
      </c>
      <c r="G48" s="26"/>
      <c r="H48" s="23">
        <v>147016</v>
      </c>
      <c r="I48" s="26"/>
      <c r="J48" s="22">
        <v>2720717</v>
      </c>
      <c r="K48" s="28"/>
      <c r="L48" s="23">
        <v>124766</v>
      </c>
    </row>
    <row r="49" spans="1:12" ht="15" customHeight="1" x14ac:dyDescent="0.2">
      <c r="A49" s="3"/>
      <c r="B49" s="70" t="s">
        <v>171</v>
      </c>
      <c r="C49" s="3"/>
      <c r="D49" s="21">
        <v>17</v>
      </c>
      <c r="E49" s="21"/>
      <c r="F49" s="22">
        <v>0</v>
      </c>
      <c r="G49" s="26"/>
      <c r="H49" s="23">
        <v>0</v>
      </c>
      <c r="I49" s="26"/>
      <c r="J49" s="22">
        <v>0</v>
      </c>
      <c r="K49" s="28"/>
      <c r="L49" s="23">
        <v>54750000</v>
      </c>
    </row>
    <row r="50" spans="1:12" ht="15" customHeight="1" x14ac:dyDescent="0.2">
      <c r="A50" s="3"/>
      <c r="B50" s="70" t="s">
        <v>172</v>
      </c>
      <c r="C50" s="3"/>
      <c r="D50" s="21"/>
      <c r="E50" s="3"/>
      <c r="F50" s="58">
        <v>0</v>
      </c>
      <c r="G50" s="26"/>
      <c r="H50" s="78">
        <v>0</v>
      </c>
      <c r="I50" s="26"/>
      <c r="J50" s="58">
        <v>0</v>
      </c>
      <c r="K50" s="28"/>
      <c r="L50" s="78">
        <v>-115000000</v>
      </c>
    </row>
    <row r="51" spans="1:12" ht="15" customHeight="1" x14ac:dyDescent="0.2">
      <c r="A51" s="3"/>
      <c r="B51" s="3"/>
      <c r="C51" s="3"/>
      <c r="D51" s="21"/>
      <c r="E51" s="3"/>
      <c r="F51" s="45"/>
      <c r="G51" s="93"/>
      <c r="H51" s="44"/>
      <c r="I51" s="98"/>
      <c r="J51" s="45"/>
      <c r="K51" s="92"/>
      <c r="L51" s="44"/>
    </row>
    <row r="52" spans="1:12" ht="15" customHeight="1" x14ac:dyDescent="0.2">
      <c r="A52" s="2" t="s">
        <v>173</v>
      </c>
      <c r="B52" s="2"/>
      <c r="C52" s="3"/>
      <c r="D52" s="40"/>
      <c r="E52" s="3"/>
      <c r="F52" s="72">
        <f>SUM(F42:F50)</f>
        <v>-198719664</v>
      </c>
      <c r="G52" s="3"/>
      <c r="H52" s="107">
        <f>SUM(H41:H50)</f>
        <v>-64528721</v>
      </c>
      <c r="I52" s="3"/>
      <c r="J52" s="72">
        <f>SUM(J41:J50)</f>
        <v>-198735243</v>
      </c>
      <c r="K52" s="3"/>
      <c r="L52" s="107">
        <f>SUM(L41:L50)</f>
        <v>-124349586</v>
      </c>
    </row>
    <row r="53" spans="1:12" ht="15.75" customHeight="1" x14ac:dyDescent="0.2">
      <c r="A53" s="2"/>
      <c r="B53" s="2"/>
      <c r="C53" s="2"/>
      <c r="D53" s="11"/>
      <c r="E53" s="3"/>
      <c r="F53" s="96"/>
      <c r="G53" s="95"/>
      <c r="H53" s="96"/>
      <c r="I53" s="95"/>
      <c r="J53" s="96"/>
      <c r="K53" s="95"/>
      <c r="L53" s="96"/>
    </row>
    <row r="54" spans="1:12" ht="15.75" customHeight="1" x14ac:dyDescent="0.2">
      <c r="A54" s="2"/>
      <c r="B54" s="2"/>
      <c r="C54" s="2"/>
      <c r="D54" s="11"/>
      <c r="E54" s="3"/>
      <c r="F54" s="96"/>
      <c r="G54" s="95"/>
      <c r="H54" s="96"/>
      <c r="I54" s="95"/>
      <c r="J54" s="96"/>
      <c r="K54" s="95"/>
      <c r="L54" s="96"/>
    </row>
    <row r="55" spans="1:12" ht="15.75" customHeight="1" x14ac:dyDescent="0.2">
      <c r="A55" s="2"/>
      <c r="B55" s="2"/>
      <c r="C55" s="2"/>
      <c r="D55" s="11"/>
      <c r="E55" s="3"/>
      <c r="F55" s="96"/>
      <c r="G55" s="95"/>
      <c r="H55" s="96"/>
      <c r="I55" s="95"/>
      <c r="J55" s="96"/>
      <c r="K55" s="95"/>
      <c r="L55" s="96"/>
    </row>
    <row r="56" spans="1:12" ht="15.75" customHeight="1" x14ac:dyDescent="0.2">
      <c r="A56" s="2"/>
      <c r="B56" s="2"/>
      <c r="C56" s="2"/>
      <c r="D56" s="11"/>
      <c r="E56" s="3"/>
      <c r="F56" s="96"/>
      <c r="G56" s="95"/>
      <c r="H56" s="96"/>
      <c r="I56" s="95"/>
      <c r="J56" s="96"/>
      <c r="K56" s="95"/>
      <c r="L56" s="96"/>
    </row>
    <row r="57" spans="1:12" ht="15.75" customHeight="1" x14ac:dyDescent="0.2">
      <c r="A57" s="2"/>
      <c r="B57" s="2"/>
      <c r="C57" s="2"/>
      <c r="D57" s="11"/>
      <c r="E57" s="3"/>
      <c r="F57" s="96"/>
      <c r="G57" s="95"/>
      <c r="H57" s="96"/>
      <c r="I57" s="95"/>
      <c r="J57" s="96"/>
      <c r="K57" s="95"/>
      <c r="L57" s="96"/>
    </row>
    <row r="58" spans="1:12" ht="15.75" customHeight="1" x14ac:dyDescent="0.2">
      <c r="A58" s="2"/>
      <c r="B58" s="2"/>
      <c r="C58" s="2"/>
      <c r="D58" s="11"/>
      <c r="E58" s="3"/>
      <c r="F58" s="96"/>
      <c r="G58" s="95"/>
      <c r="H58" s="96"/>
      <c r="I58" s="95"/>
      <c r="J58" s="96"/>
      <c r="K58" s="95"/>
      <c r="L58" s="96"/>
    </row>
    <row r="59" spans="1:12" ht="15.75" customHeight="1" x14ac:dyDescent="0.2">
      <c r="A59" s="2"/>
      <c r="B59" s="2"/>
      <c r="C59" s="2"/>
      <c r="D59" s="11"/>
      <c r="E59" s="3"/>
      <c r="F59" s="96"/>
      <c r="G59" s="95"/>
      <c r="H59" s="96"/>
      <c r="I59" s="95"/>
      <c r="J59" s="96"/>
      <c r="K59" s="95"/>
      <c r="L59" s="96"/>
    </row>
    <row r="60" spans="1:12" ht="15.75" customHeight="1" x14ac:dyDescent="0.2">
      <c r="A60" s="2"/>
      <c r="B60" s="2"/>
      <c r="C60" s="2"/>
      <c r="D60" s="11"/>
      <c r="E60" s="3"/>
      <c r="F60" s="96"/>
      <c r="G60" s="95"/>
      <c r="H60" s="96"/>
      <c r="I60" s="95"/>
      <c r="J60" s="96"/>
      <c r="K60" s="95"/>
      <c r="L60" s="96"/>
    </row>
    <row r="61" spans="1:12" ht="6" customHeight="1" x14ac:dyDescent="0.2">
      <c r="A61" s="2"/>
      <c r="B61" s="2"/>
      <c r="C61" s="2"/>
      <c r="D61" s="11"/>
      <c r="E61" s="3"/>
      <c r="F61" s="96"/>
      <c r="G61" s="95"/>
      <c r="H61" s="96"/>
      <c r="I61" s="95"/>
      <c r="J61" s="96"/>
      <c r="K61" s="95"/>
      <c r="L61" s="96"/>
    </row>
    <row r="62" spans="1:12" ht="21.75" customHeight="1" x14ac:dyDescent="0.2">
      <c r="A62" s="116" t="str">
        <f>'ENG 2-4'!A50</f>
        <v>The accompanying notes form part of this interim financial information.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</row>
    <row r="63" spans="1:12" ht="16.5" customHeight="1" x14ac:dyDescent="0.2">
      <c r="A63" s="2" t="s">
        <v>0</v>
      </c>
      <c r="B63" s="2"/>
      <c r="C63" s="2"/>
      <c r="D63" s="40"/>
      <c r="E63" s="3"/>
      <c r="F63" s="66"/>
      <c r="G63" s="3"/>
      <c r="H63" s="66"/>
      <c r="I63" s="3"/>
      <c r="J63" s="66"/>
      <c r="K63" s="3"/>
      <c r="L63" s="66"/>
    </row>
    <row r="64" spans="1:12" ht="16.5" customHeight="1" x14ac:dyDescent="0.2">
      <c r="A64" s="2" t="s">
        <v>174</v>
      </c>
      <c r="B64" s="2"/>
      <c r="C64" s="2"/>
      <c r="D64" s="40"/>
      <c r="E64" s="3"/>
      <c r="F64" s="66"/>
      <c r="G64" s="3"/>
      <c r="H64" s="66"/>
      <c r="I64" s="3"/>
      <c r="J64" s="66"/>
      <c r="K64" s="3"/>
      <c r="L64" s="66"/>
    </row>
    <row r="65" spans="1:12" ht="16.5" customHeight="1" x14ac:dyDescent="0.2">
      <c r="A65" s="5" t="str">
        <f>'ENG 6 (9M)'!A3</f>
        <v>For the nine-month period ended 30 September 2024</v>
      </c>
      <c r="B65" s="6"/>
      <c r="C65" s="6"/>
      <c r="D65" s="60"/>
      <c r="E65" s="7"/>
      <c r="F65" s="73"/>
      <c r="G65" s="7"/>
      <c r="H65" s="73"/>
      <c r="I65" s="7"/>
      <c r="J65" s="73"/>
      <c r="K65" s="7"/>
      <c r="L65" s="73"/>
    </row>
    <row r="66" spans="1:12" ht="16.5" customHeight="1" x14ac:dyDescent="0.2">
      <c r="A66" s="2"/>
      <c r="B66" s="2"/>
      <c r="C66" s="2"/>
      <c r="D66" s="40"/>
      <c r="E66" s="3"/>
      <c r="F66" s="66"/>
      <c r="G66" s="3"/>
      <c r="H66" s="66"/>
      <c r="I66" s="3"/>
      <c r="J66" s="66"/>
      <c r="K66" s="3"/>
      <c r="L66" s="66"/>
    </row>
    <row r="67" spans="1:12" ht="16.5" customHeight="1" x14ac:dyDescent="0.2">
      <c r="A67" s="2"/>
      <c r="B67" s="2"/>
      <c r="C67" s="2"/>
      <c r="D67" s="40"/>
      <c r="E67" s="3"/>
      <c r="F67" s="66"/>
      <c r="G67" s="3"/>
      <c r="H67" s="66"/>
      <c r="I67" s="3"/>
      <c r="J67" s="66"/>
      <c r="K67" s="3"/>
      <c r="L67" s="66"/>
    </row>
    <row r="68" spans="1:12" ht="16.5" customHeight="1" x14ac:dyDescent="0.2">
      <c r="A68" s="82"/>
      <c r="B68" s="82"/>
      <c r="C68" s="82"/>
      <c r="D68" s="12"/>
      <c r="E68" s="3"/>
      <c r="F68" s="123" t="s">
        <v>2</v>
      </c>
      <c r="G68" s="124"/>
      <c r="H68" s="124"/>
      <c r="I68" s="1"/>
      <c r="J68" s="123" t="s">
        <v>3</v>
      </c>
      <c r="K68" s="124"/>
      <c r="L68" s="124"/>
    </row>
    <row r="69" spans="1:12" ht="16.5" customHeight="1" x14ac:dyDescent="0.2">
      <c r="A69" s="82"/>
      <c r="B69" s="82"/>
      <c r="C69" s="82"/>
      <c r="D69" s="12"/>
      <c r="E69" s="3"/>
      <c r="F69" s="125" t="s">
        <v>4</v>
      </c>
      <c r="G69" s="119"/>
      <c r="H69" s="119"/>
      <c r="I69" s="1"/>
      <c r="J69" s="125" t="s">
        <v>4</v>
      </c>
      <c r="K69" s="119"/>
      <c r="L69" s="119"/>
    </row>
    <row r="70" spans="1:12" ht="16.5" customHeight="1" x14ac:dyDescent="0.2">
      <c r="A70" s="82"/>
      <c r="B70" s="82"/>
      <c r="C70" s="82"/>
      <c r="D70" s="12"/>
      <c r="E70" s="3"/>
      <c r="F70" s="16" t="s">
        <v>8</v>
      </c>
      <c r="G70" s="4"/>
      <c r="H70" s="16" t="s">
        <v>9</v>
      </c>
      <c r="I70" s="41"/>
      <c r="J70" s="16" t="s">
        <v>8</v>
      </c>
      <c r="K70" s="4"/>
      <c r="L70" s="16" t="s">
        <v>9</v>
      </c>
    </row>
    <row r="71" spans="1:12" ht="16.5" customHeight="1" x14ac:dyDescent="0.2">
      <c r="A71" s="82"/>
      <c r="B71" s="82"/>
      <c r="C71" s="82"/>
      <c r="D71" s="13" t="s">
        <v>10</v>
      </c>
      <c r="E71" s="3"/>
      <c r="F71" s="17" t="s">
        <v>11</v>
      </c>
      <c r="G71" s="4"/>
      <c r="H71" s="17" t="s">
        <v>11</v>
      </c>
      <c r="I71" s="4"/>
      <c r="J71" s="17" t="s">
        <v>11</v>
      </c>
      <c r="K71" s="4"/>
      <c r="L71" s="17" t="s">
        <v>11</v>
      </c>
    </row>
    <row r="72" spans="1:12" ht="16.5" customHeight="1" x14ac:dyDescent="0.2">
      <c r="A72" s="82"/>
      <c r="B72" s="82"/>
      <c r="C72" s="82"/>
      <c r="D72" s="12"/>
      <c r="E72" s="3"/>
      <c r="F72" s="99"/>
      <c r="G72" s="4"/>
      <c r="H72" s="83"/>
      <c r="I72" s="4"/>
      <c r="J72" s="99"/>
      <c r="K72" s="4"/>
      <c r="L72" s="83"/>
    </row>
    <row r="73" spans="1:12" ht="16.5" customHeight="1" x14ac:dyDescent="0.2">
      <c r="A73" s="2" t="s">
        <v>175</v>
      </c>
      <c r="B73" s="2"/>
      <c r="C73" s="2"/>
      <c r="D73" s="11"/>
      <c r="E73" s="11"/>
      <c r="F73" s="45"/>
      <c r="G73" s="97"/>
      <c r="H73" s="44"/>
      <c r="I73" s="97"/>
      <c r="J73" s="45"/>
      <c r="K73" s="97"/>
      <c r="L73" s="44"/>
    </row>
    <row r="74" spans="1:12" ht="16.5" customHeight="1" x14ac:dyDescent="0.2">
      <c r="A74" s="3" t="s">
        <v>52</v>
      </c>
      <c r="B74" s="70" t="s">
        <v>209</v>
      </c>
      <c r="C74" s="3"/>
      <c r="D74" s="11"/>
      <c r="E74" s="11"/>
      <c r="F74" s="45"/>
      <c r="G74" s="97"/>
      <c r="H74" s="44"/>
      <c r="I74" s="97"/>
      <c r="J74" s="45"/>
      <c r="K74" s="97"/>
      <c r="L74" s="44"/>
    </row>
    <row r="75" spans="1:12" ht="16.5" customHeight="1" x14ac:dyDescent="0.2">
      <c r="A75" s="3" t="s">
        <v>52</v>
      </c>
      <c r="B75" s="3"/>
      <c r="C75" s="70" t="s">
        <v>211</v>
      </c>
      <c r="D75" s="11"/>
      <c r="E75" s="11"/>
      <c r="F75" s="22">
        <v>-85882546</v>
      </c>
      <c r="G75" s="26"/>
      <c r="H75" s="23">
        <v>171406747</v>
      </c>
      <c r="I75" s="26"/>
      <c r="J75" s="22">
        <v>-85882546</v>
      </c>
      <c r="K75" s="28"/>
      <c r="L75" s="23">
        <v>171406747</v>
      </c>
    </row>
    <row r="76" spans="1:12" ht="16.5" customHeight="1" x14ac:dyDescent="0.2">
      <c r="A76" s="3"/>
      <c r="B76" s="70" t="s">
        <v>176</v>
      </c>
      <c r="C76" s="3"/>
      <c r="D76" s="21"/>
      <c r="E76" s="11"/>
      <c r="F76" s="32">
        <v>-24206299</v>
      </c>
      <c r="G76" s="26"/>
      <c r="H76" s="33">
        <v>-19880929</v>
      </c>
      <c r="I76" s="26"/>
      <c r="J76" s="32">
        <v>-24206299</v>
      </c>
      <c r="K76" s="28"/>
      <c r="L76" s="33">
        <v>-19880929</v>
      </c>
    </row>
    <row r="77" spans="1:12" ht="16.5" customHeight="1" x14ac:dyDescent="0.2">
      <c r="A77" s="3" t="s">
        <v>52</v>
      </c>
      <c r="B77" s="70" t="s">
        <v>210</v>
      </c>
      <c r="C77" s="3"/>
      <c r="D77" s="21"/>
      <c r="E77" s="11"/>
      <c r="F77" s="32"/>
      <c r="G77" s="26"/>
      <c r="H77" s="33"/>
      <c r="I77" s="26"/>
      <c r="J77" s="32"/>
      <c r="K77" s="28"/>
      <c r="L77" s="33"/>
    </row>
    <row r="78" spans="1:12" ht="16.5" customHeight="1" x14ac:dyDescent="0.2">
      <c r="A78" s="3" t="s">
        <v>165</v>
      </c>
      <c r="B78" s="3"/>
      <c r="C78" s="3" t="s">
        <v>212</v>
      </c>
      <c r="D78" s="40">
        <v>15.2</v>
      </c>
      <c r="E78" s="11"/>
      <c r="F78" s="32">
        <v>-48240000</v>
      </c>
      <c r="G78" s="26"/>
      <c r="H78" s="33">
        <v>-9080000</v>
      </c>
      <c r="I78" s="26"/>
      <c r="J78" s="32">
        <v>-48240000</v>
      </c>
      <c r="K78" s="28"/>
      <c r="L78" s="33">
        <v>-9080000</v>
      </c>
    </row>
    <row r="79" spans="1:12" ht="16.5" customHeight="1" x14ac:dyDescent="0.2">
      <c r="A79" s="3"/>
      <c r="B79" s="70" t="s">
        <v>177</v>
      </c>
      <c r="C79" s="3"/>
      <c r="D79" s="26"/>
      <c r="E79" s="11"/>
      <c r="F79" s="22">
        <v>-14039078</v>
      </c>
      <c r="G79" s="26"/>
      <c r="H79" s="23">
        <v>-13526350</v>
      </c>
      <c r="I79" s="26"/>
      <c r="J79" s="22">
        <v>-14039078</v>
      </c>
      <c r="K79" s="28"/>
      <c r="L79" s="23">
        <v>-13497583</v>
      </c>
    </row>
    <row r="80" spans="1:12" ht="16.5" customHeight="1" x14ac:dyDescent="0.2">
      <c r="A80" s="3"/>
      <c r="B80" s="70" t="s">
        <v>178</v>
      </c>
      <c r="C80" s="3"/>
      <c r="D80" s="26">
        <v>18</v>
      </c>
      <c r="E80" s="11"/>
      <c r="F80" s="22">
        <v>569128795</v>
      </c>
      <c r="G80" s="26"/>
      <c r="H80" s="23">
        <v>57500000</v>
      </c>
      <c r="I80" s="26"/>
      <c r="J80" s="22">
        <v>569128795</v>
      </c>
      <c r="K80" s="28"/>
      <c r="L80" s="23">
        <v>57500000</v>
      </c>
    </row>
    <row r="81" spans="1:12" ht="16.5" customHeight="1" x14ac:dyDescent="0.2">
      <c r="A81" s="3" t="s">
        <v>179</v>
      </c>
      <c r="B81" s="3"/>
      <c r="C81" s="3"/>
      <c r="D81" s="21"/>
      <c r="E81" s="11"/>
      <c r="F81" s="58">
        <v>0</v>
      </c>
      <c r="G81" s="26"/>
      <c r="H81" s="78">
        <v>-293500000</v>
      </c>
      <c r="I81" s="26"/>
      <c r="J81" s="58">
        <v>0</v>
      </c>
      <c r="K81" s="28"/>
      <c r="L81" s="78">
        <v>-238750000</v>
      </c>
    </row>
    <row r="82" spans="1:12" ht="16.5" customHeight="1" x14ac:dyDescent="0.2">
      <c r="A82" s="3"/>
      <c r="B82" s="3"/>
      <c r="C82" s="3"/>
      <c r="D82" s="21"/>
      <c r="E82" s="21"/>
      <c r="F82" s="45"/>
      <c r="G82" s="93"/>
      <c r="H82" s="44"/>
      <c r="I82" s="93"/>
      <c r="J82" s="45"/>
      <c r="K82" s="98"/>
      <c r="L82" s="44"/>
    </row>
    <row r="83" spans="1:12" ht="16.5" customHeight="1" x14ac:dyDescent="0.2">
      <c r="A83" s="2" t="s">
        <v>200</v>
      </c>
      <c r="B83" s="2"/>
      <c r="C83" s="3"/>
      <c r="D83" s="21"/>
      <c r="E83" s="21"/>
      <c r="F83" s="72">
        <f>SUM(F75:F81)</f>
        <v>396760872</v>
      </c>
      <c r="G83" s="3"/>
      <c r="H83" s="73">
        <f>SUM(H75:H81)</f>
        <v>-107080532</v>
      </c>
      <c r="I83" s="3"/>
      <c r="J83" s="72">
        <f>SUM(J75:J81)</f>
        <v>396760872</v>
      </c>
      <c r="K83" s="3"/>
      <c r="L83" s="73">
        <f>SUM(L75:L81)</f>
        <v>-52301765</v>
      </c>
    </row>
    <row r="84" spans="1:12" ht="16.5" customHeight="1" x14ac:dyDescent="0.2">
      <c r="A84" s="3"/>
      <c r="B84" s="3"/>
      <c r="C84" s="3"/>
      <c r="D84" s="21"/>
      <c r="E84" s="21"/>
      <c r="F84" s="71"/>
      <c r="G84" s="3"/>
      <c r="H84" s="66"/>
      <c r="I84" s="3"/>
      <c r="J84" s="71"/>
      <c r="K84" s="3"/>
      <c r="L84" s="66"/>
    </row>
    <row r="85" spans="1:12" ht="16.5" customHeight="1" x14ac:dyDescent="0.2">
      <c r="A85" s="2" t="s">
        <v>201</v>
      </c>
      <c r="B85" s="82"/>
      <c r="C85" s="82"/>
      <c r="D85" s="21"/>
      <c r="E85" s="21"/>
      <c r="F85" s="45">
        <f>F83+F52+F38</f>
        <v>100944381</v>
      </c>
      <c r="G85" s="97"/>
      <c r="H85" s="44">
        <f>H83+H52+H38</f>
        <v>-76139597</v>
      </c>
      <c r="I85" s="97"/>
      <c r="J85" s="45">
        <f>J83+J52+J38</f>
        <v>101194220</v>
      </c>
      <c r="K85" s="97"/>
      <c r="L85" s="44">
        <f>L83+L52+L38</f>
        <v>-81569590</v>
      </c>
    </row>
    <row r="86" spans="1:12" ht="16.5" customHeight="1" x14ac:dyDescent="0.2">
      <c r="A86" s="3" t="s">
        <v>180</v>
      </c>
      <c r="B86" s="57"/>
      <c r="C86" s="57"/>
      <c r="D86" s="21"/>
      <c r="E86" s="21"/>
      <c r="F86" s="45"/>
      <c r="G86" s="97"/>
      <c r="H86" s="44"/>
      <c r="I86" s="97"/>
      <c r="J86" s="45"/>
      <c r="K86" s="97"/>
      <c r="L86" s="44"/>
    </row>
    <row r="87" spans="1:12" ht="16.5" customHeight="1" x14ac:dyDescent="0.2">
      <c r="A87" s="3" t="s">
        <v>181</v>
      </c>
      <c r="B87" s="57"/>
      <c r="C87" s="57"/>
      <c r="D87" s="11"/>
      <c r="E87" s="3"/>
      <c r="F87" s="46">
        <f>'ENG 2-4'!I17</f>
        <v>57533353</v>
      </c>
      <c r="G87" s="26"/>
      <c r="H87" s="35">
        <v>112035476</v>
      </c>
      <c r="I87" s="26"/>
      <c r="J87" s="46">
        <f>'ENG 2-4'!M17</f>
        <v>51794211</v>
      </c>
      <c r="K87" s="28"/>
      <c r="L87" s="35">
        <v>112035476</v>
      </c>
    </row>
    <row r="88" spans="1:12" ht="16.5" customHeight="1" x14ac:dyDescent="0.2">
      <c r="A88" s="3"/>
      <c r="B88" s="3"/>
      <c r="C88" s="3"/>
      <c r="D88" s="11"/>
      <c r="E88" s="11"/>
      <c r="F88" s="45"/>
      <c r="G88" s="95"/>
      <c r="H88" s="44"/>
      <c r="I88" s="95"/>
      <c r="J88" s="45"/>
      <c r="K88" s="95"/>
      <c r="L88" s="96"/>
    </row>
    <row r="89" spans="1:12" ht="16.5" customHeight="1" x14ac:dyDescent="0.2">
      <c r="A89" s="2" t="s">
        <v>202</v>
      </c>
      <c r="B89" s="2"/>
      <c r="C89" s="2"/>
      <c r="D89" s="40"/>
      <c r="E89" s="3"/>
      <c r="F89" s="48">
        <f>SUM(F85:F87)</f>
        <v>158477734</v>
      </c>
      <c r="G89" s="97"/>
      <c r="H89" s="47">
        <f>SUM(H85:H87)</f>
        <v>35895879</v>
      </c>
      <c r="I89" s="97"/>
      <c r="J89" s="48">
        <f>SUM(J85:J87)</f>
        <v>152988431</v>
      </c>
      <c r="K89" s="97"/>
      <c r="L89" s="47">
        <f>SUM(L85:L87)</f>
        <v>30465886</v>
      </c>
    </row>
    <row r="90" spans="1:12" ht="16.5" customHeight="1" x14ac:dyDescent="0.2">
      <c r="A90" s="3"/>
      <c r="B90" s="3"/>
      <c r="C90" s="3"/>
      <c r="D90" s="21"/>
      <c r="E90" s="21"/>
      <c r="F90" s="71"/>
      <c r="G90" s="3"/>
      <c r="H90" s="66"/>
      <c r="I90" s="3"/>
      <c r="J90" s="71"/>
      <c r="K90" s="3"/>
      <c r="L90" s="66"/>
    </row>
    <row r="91" spans="1:12" ht="16.5" customHeight="1" x14ac:dyDescent="0.2">
      <c r="A91" s="2" t="s">
        <v>182</v>
      </c>
      <c r="B91" s="2"/>
      <c r="C91" s="2"/>
      <c r="D91" s="40"/>
      <c r="E91" s="3"/>
      <c r="F91" s="71"/>
      <c r="G91" s="100"/>
      <c r="H91" s="66"/>
      <c r="I91" s="100"/>
      <c r="J91" s="71"/>
      <c r="K91" s="100"/>
      <c r="L91" s="101"/>
    </row>
    <row r="92" spans="1:12" s="110" customFormat="1" ht="16.5" customHeight="1" x14ac:dyDescent="0.2">
      <c r="A92" s="3" t="s">
        <v>207</v>
      </c>
      <c r="B92" s="3"/>
      <c r="C92" s="3"/>
      <c r="D92" s="40"/>
      <c r="E92" s="3"/>
      <c r="F92" s="71"/>
      <c r="G92" s="100"/>
      <c r="H92" s="66"/>
      <c r="I92" s="100"/>
      <c r="J92" s="71"/>
      <c r="K92" s="100"/>
      <c r="L92" s="101"/>
    </row>
    <row r="93" spans="1:12" ht="15.75" customHeight="1" x14ac:dyDescent="0.2">
      <c r="B93" s="3"/>
      <c r="C93" s="3" t="s">
        <v>206</v>
      </c>
      <c r="D93" s="21"/>
      <c r="E93" s="21"/>
      <c r="F93" s="109">
        <v>15852803</v>
      </c>
      <c r="G93" s="26"/>
      <c r="H93" s="23">
        <v>1722756</v>
      </c>
      <c r="I93" s="26"/>
      <c r="J93" s="22">
        <v>15852803</v>
      </c>
      <c r="K93" s="28"/>
      <c r="L93" s="23">
        <v>1722756</v>
      </c>
    </row>
    <row r="94" spans="1:12" ht="16.5" customHeight="1" x14ac:dyDescent="0.2">
      <c r="A94" s="3" t="s">
        <v>203</v>
      </c>
      <c r="B94" s="3"/>
      <c r="C94" s="3"/>
      <c r="D94" s="21"/>
      <c r="E94" s="21"/>
      <c r="F94" s="109">
        <v>134820</v>
      </c>
      <c r="G94" s="26"/>
      <c r="H94" s="23">
        <v>0</v>
      </c>
      <c r="I94" s="26"/>
      <c r="J94" s="22">
        <v>134820</v>
      </c>
      <c r="K94" s="28"/>
      <c r="L94" s="23">
        <v>0</v>
      </c>
    </row>
    <row r="95" spans="1:12" ht="16.5" customHeight="1" x14ac:dyDescent="0.2">
      <c r="A95" s="3"/>
      <c r="B95" s="3"/>
      <c r="C95" s="3"/>
      <c r="D95" s="11"/>
      <c r="E95" s="11"/>
      <c r="F95" s="44"/>
      <c r="G95" s="97"/>
      <c r="H95" s="44"/>
      <c r="I95" s="97"/>
      <c r="J95" s="44"/>
      <c r="K95" s="97"/>
      <c r="L95" s="44"/>
    </row>
    <row r="96" spans="1:12" ht="16.5" customHeight="1" x14ac:dyDescent="0.2">
      <c r="A96" s="3"/>
      <c r="B96" s="3"/>
      <c r="C96" s="3"/>
      <c r="D96" s="11"/>
      <c r="E96" s="11"/>
      <c r="F96" s="44"/>
      <c r="G96" s="97"/>
      <c r="H96" s="44"/>
      <c r="I96" s="97"/>
      <c r="J96" s="44"/>
      <c r="K96" s="97"/>
      <c r="L96" s="44"/>
    </row>
    <row r="97" spans="1:12" ht="16.5" customHeight="1" x14ac:dyDescent="0.2">
      <c r="A97" s="3"/>
      <c r="B97" s="3"/>
      <c r="C97" s="3"/>
      <c r="D97" s="26"/>
      <c r="E97" s="11"/>
      <c r="F97" s="44"/>
      <c r="G97" s="97"/>
      <c r="H97" s="44"/>
      <c r="I97" s="97"/>
      <c r="J97" s="44"/>
      <c r="K97" s="97"/>
      <c r="L97" s="44"/>
    </row>
    <row r="98" spans="1:12" ht="16.5" customHeight="1" x14ac:dyDescent="0.2">
      <c r="A98" s="3"/>
      <c r="B98" s="3"/>
      <c r="C98" s="3"/>
      <c r="D98" s="26"/>
      <c r="E98" s="11"/>
      <c r="F98" s="44"/>
      <c r="G98" s="97"/>
      <c r="H98" s="44"/>
      <c r="I98" s="97"/>
      <c r="J98" s="44"/>
      <c r="K98" s="97"/>
      <c r="L98" s="44"/>
    </row>
    <row r="99" spans="1:12" ht="16.5" customHeight="1" x14ac:dyDescent="0.2">
      <c r="A99" s="3"/>
      <c r="B99" s="3"/>
      <c r="C99" s="3"/>
      <c r="D99" s="26"/>
      <c r="E99" s="11"/>
      <c r="F99" s="44"/>
      <c r="G99" s="97"/>
      <c r="H99" s="44"/>
      <c r="I99" s="97"/>
      <c r="J99" s="44"/>
      <c r="K99" s="97"/>
      <c r="L99" s="44"/>
    </row>
    <row r="100" spans="1:12" ht="16.5" customHeight="1" x14ac:dyDescent="0.2">
      <c r="A100" s="3"/>
      <c r="B100" s="3"/>
      <c r="C100" s="3"/>
      <c r="D100" s="26"/>
      <c r="E100" s="11"/>
      <c r="F100" s="44"/>
      <c r="G100" s="97"/>
      <c r="H100" s="44"/>
      <c r="I100" s="97"/>
      <c r="J100" s="44"/>
      <c r="K100" s="97"/>
      <c r="L100" s="44"/>
    </row>
    <row r="101" spans="1:12" ht="16.5" customHeight="1" x14ac:dyDescent="0.2">
      <c r="A101" s="3"/>
      <c r="B101" s="3"/>
      <c r="C101" s="3"/>
      <c r="D101" s="26"/>
      <c r="E101" s="11"/>
      <c r="F101" s="44"/>
      <c r="G101" s="97"/>
      <c r="H101" s="44"/>
      <c r="I101" s="97"/>
      <c r="J101" s="44"/>
      <c r="K101" s="97"/>
      <c r="L101" s="44"/>
    </row>
    <row r="102" spans="1:12" ht="16.5" customHeight="1" x14ac:dyDescent="0.2">
      <c r="A102" s="3"/>
      <c r="B102" s="3"/>
      <c r="C102" s="3"/>
      <c r="D102" s="26"/>
      <c r="E102" s="11"/>
      <c r="F102" s="44"/>
      <c r="G102" s="97"/>
      <c r="H102" s="44"/>
      <c r="I102" s="97"/>
      <c r="J102" s="44"/>
      <c r="K102" s="97"/>
      <c r="L102" s="44"/>
    </row>
    <row r="103" spans="1:12" ht="16.5" customHeight="1" x14ac:dyDescent="0.2">
      <c r="A103" s="3"/>
      <c r="B103" s="3"/>
      <c r="C103" s="3"/>
      <c r="D103" s="21"/>
      <c r="E103" s="21"/>
      <c r="F103" s="66"/>
      <c r="G103" s="3"/>
      <c r="H103" s="66"/>
      <c r="I103" s="3"/>
      <c r="J103" s="66"/>
      <c r="K103" s="3"/>
      <c r="L103" s="66"/>
    </row>
    <row r="104" spans="1:12" ht="16.5" customHeight="1" x14ac:dyDescent="0.2">
      <c r="A104" s="3"/>
      <c r="B104" s="3"/>
      <c r="C104" s="3"/>
      <c r="D104" s="21"/>
      <c r="E104" s="21"/>
      <c r="F104" s="66"/>
      <c r="G104" s="3"/>
      <c r="H104" s="66"/>
      <c r="I104" s="3"/>
      <c r="J104" s="66"/>
      <c r="K104" s="3"/>
      <c r="L104" s="66"/>
    </row>
    <row r="105" spans="1:12" ht="16.5" customHeight="1" x14ac:dyDescent="0.2">
      <c r="A105" s="3"/>
      <c r="B105" s="3"/>
      <c r="C105" s="3"/>
      <c r="D105" s="21"/>
      <c r="E105" s="21"/>
      <c r="F105" s="66"/>
      <c r="G105" s="3"/>
      <c r="H105" s="66"/>
      <c r="I105" s="3"/>
      <c r="J105" s="66"/>
      <c r="K105" s="3"/>
      <c r="L105" s="66"/>
    </row>
    <row r="106" spans="1:12" ht="16.5" customHeight="1" x14ac:dyDescent="0.2">
      <c r="A106" s="3"/>
      <c r="B106" s="3"/>
      <c r="C106" s="3"/>
      <c r="D106" s="21"/>
      <c r="E106" s="21"/>
      <c r="F106" s="66"/>
      <c r="G106" s="3"/>
      <c r="H106" s="66"/>
      <c r="I106" s="3"/>
      <c r="J106" s="66"/>
      <c r="K106" s="3"/>
      <c r="L106" s="66"/>
    </row>
    <row r="107" spans="1:12" ht="16.5" customHeight="1" x14ac:dyDescent="0.2">
      <c r="A107" s="3"/>
      <c r="B107" s="3"/>
      <c r="C107" s="3"/>
      <c r="D107" s="21"/>
      <c r="E107" s="21"/>
      <c r="F107" s="66"/>
      <c r="G107" s="3"/>
      <c r="H107" s="66"/>
      <c r="I107" s="3"/>
      <c r="J107" s="66"/>
      <c r="K107" s="3"/>
      <c r="L107" s="66"/>
    </row>
    <row r="108" spans="1:12" ht="16.5" customHeight="1" x14ac:dyDescent="0.2">
      <c r="A108" s="3"/>
      <c r="B108" s="3"/>
      <c r="C108" s="3"/>
      <c r="D108" s="21"/>
      <c r="E108" s="21"/>
      <c r="F108" s="66"/>
      <c r="G108" s="3"/>
      <c r="H108" s="66"/>
      <c r="I108" s="3"/>
      <c r="J108" s="66"/>
      <c r="K108" s="3"/>
      <c r="L108" s="66"/>
    </row>
    <row r="109" spans="1:12" ht="16.5" customHeight="1" x14ac:dyDescent="0.2">
      <c r="A109" s="3"/>
      <c r="B109" s="3"/>
      <c r="C109" s="3"/>
      <c r="D109" s="21"/>
      <c r="E109" s="21"/>
      <c r="F109" s="66"/>
      <c r="G109" s="3"/>
      <c r="H109" s="66"/>
      <c r="I109" s="3"/>
      <c r="J109" s="66"/>
      <c r="K109" s="3"/>
      <c r="L109" s="66"/>
    </row>
    <row r="110" spans="1:12" ht="16.5" customHeight="1" x14ac:dyDescent="0.2">
      <c r="A110" s="3"/>
      <c r="B110" s="3"/>
      <c r="C110" s="3"/>
      <c r="D110" s="21"/>
      <c r="E110" s="21"/>
      <c r="F110" s="66"/>
      <c r="G110" s="3"/>
      <c r="H110" s="66"/>
      <c r="I110" s="3"/>
      <c r="J110" s="66"/>
      <c r="K110" s="3"/>
      <c r="L110" s="66"/>
    </row>
    <row r="111" spans="1:12" ht="16.5" customHeight="1" x14ac:dyDescent="0.2">
      <c r="A111" s="3"/>
      <c r="B111" s="3"/>
      <c r="C111" s="3"/>
      <c r="D111" s="21"/>
      <c r="E111" s="21"/>
      <c r="F111" s="66"/>
      <c r="G111" s="3"/>
      <c r="H111" s="66"/>
      <c r="I111" s="3"/>
      <c r="J111" s="66"/>
      <c r="K111" s="3"/>
      <c r="L111" s="66"/>
    </row>
    <row r="112" spans="1:12" ht="16.5" customHeight="1" x14ac:dyDescent="0.2">
      <c r="A112" s="3"/>
      <c r="B112" s="3"/>
      <c r="C112" s="3"/>
      <c r="D112" s="21"/>
      <c r="E112" s="21"/>
      <c r="F112" s="66"/>
      <c r="G112" s="3"/>
      <c r="H112" s="66"/>
      <c r="I112" s="3"/>
      <c r="J112" s="66"/>
      <c r="K112" s="3"/>
      <c r="L112" s="66"/>
    </row>
    <row r="113" spans="1:12" ht="14.25" customHeight="1" x14ac:dyDescent="0.2">
      <c r="A113" s="3"/>
      <c r="B113" s="3"/>
      <c r="C113" s="3"/>
      <c r="D113" s="21"/>
      <c r="E113" s="21"/>
      <c r="F113" s="66"/>
      <c r="G113" s="3"/>
      <c r="H113" s="66"/>
      <c r="I113" s="3"/>
      <c r="J113" s="66"/>
      <c r="K113" s="3"/>
      <c r="L113" s="66"/>
    </row>
    <row r="115" spans="1:12" ht="16.5" customHeight="1" x14ac:dyDescent="0.2">
      <c r="A115" s="3"/>
      <c r="B115" s="3"/>
      <c r="C115" s="3"/>
      <c r="D115" s="40"/>
      <c r="E115" s="3"/>
      <c r="F115" s="66"/>
      <c r="G115" s="3"/>
      <c r="H115" s="66"/>
      <c r="I115" s="3"/>
      <c r="J115" s="66"/>
      <c r="K115" s="3"/>
      <c r="L115" s="66"/>
    </row>
    <row r="116" spans="1:12" ht="14.25" x14ac:dyDescent="0.2">
      <c r="A116" s="3"/>
      <c r="B116" s="3"/>
      <c r="C116" s="3"/>
      <c r="D116" s="40"/>
      <c r="E116" s="3"/>
      <c r="F116" s="66"/>
      <c r="G116" s="3"/>
      <c r="H116" s="66"/>
      <c r="I116" s="3"/>
      <c r="J116" s="66"/>
      <c r="K116" s="3"/>
      <c r="L116" s="66"/>
    </row>
    <row r="119" spans="1:12" ht="5.25" customHeight="1" x14ac:dyDescent="0.2"/>
    <row r="120" spans="1:12" ht="21.75" customHeight="1" x14ac:dyDescent="0.2">
      <c r="A120" s="114" t="str">
        <f>+A62</f>
        <v>The accompanying notes form part of this interim financial information.</v>
      </c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</row>
  </sheetData>
  <mergeCells count="10">
    <mergeCell ref="A120:L120"/>
    <mergeCell ref="J68:L68"/>
    <mergeCell ref="J69:L69"/>
    <mergeCell ref="F6:H6"/>
    <mergeCell ref="J6:L6"/>
    <mergeCell ref="F7:H7"/>
    <mergeCell ref="J7:L7"/>
    <mergeCell ref="A62:L62"/>
    <mergeCell ref="F68:H68"/>
    <mergeCell ref="F69:H69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(9M)</vt:lpstr>
      <vt:lpstr>ENG 7 (Conso)</vt:lpstr>
      <vt:lpstr>ENG 8 (Com)</vt:lpstr>
      <vt:lpstr>ENG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 (TH)</cp:lastModifiedBy>
  <cp:lastPrinted>2024-11-12T06:49:26Z</cp:lastPrinted>
  <dcterms:created xsi:type="dcterms:W3CDTF">2015-11-18T11:08:58Z</dcterms:created>
  <dcterms:modified xsi:type="dcterms:W3CDTF">2024-11-12T07:00:11Z</dcterms:modified>
</cp:coreProperties>
</file>