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T\Q3.2024\"/>
    </mc:Choice>
  </mc:AlternateContent>
  <xr:revisionPtr revIDLastSave="0" documentId="13_ncr:1_{1739CFBA-DEA6-442D-A646-5D1AEF08F4D0}" xr6:coauthVersionLast="47" xr6:coauthVersionMax="47" xr10:uidLastSave="{00000000-0000-0000-0000-000000000000}"/>
  <bookViews>
    <workbookView xWindow="-108" yWindow="-108" windowWidth="23256" windowHeight="12576" xr2:uid="{C27E4FD6-C8D0-4748-9F5E-2B845B93E098}"/>
  </bookViews>
  <sheets>
    <sheet name="2-4" sheetId="11" r:id="rId1"/>
    <sheet name="5 (3m)" sheetId="12" r:id="rId2"/>
    <sheet name="6 (9M)" sheetId="14" r:id="rId3"/>
    <sheet name="7 " sheetId="13" r:id="rId4"/>
    <sheet name="8" sheetId="9" r:id="rId5"/>
    <sheet name="9-10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5" l="1"/>
  <c r="J57" i="15"/>
  <c r="F57" i="15"/>
  <c r="J65" i="15"/>
  <c r="J34" i="15"/>
  <c r="J29" i="15"/>
  <c r="F65" i="15"/>
  <c r="F27" i="15"/>
  <c r="F14" i="15"/>
  <c r="F25" i="15" s="1"/>
  <c r="J25" i="15" l="1"/>
  <c r="J37" i="15" l="1"/>
  <c r="F37" i="15"/>
  <c r="F41" i="15" s="1"/>
  <c r="L70" i="15"/>
  <c r="J70" i="15"/>
  <c r="H70" i="15"/>
  <c r="F70" i="15"/>
  <c r="L62" i="15"/>
  <c r="J62" i="15"/>
  <c r="H62" i="15"/>
  <c r="F62" i="15"/>
  <c r="A48" i="15"/>
  <c r="L25" i="15"/>
  <c r="L37" i="15" s="1"/>
  <c r="L41" i="15" s="1"/>
  <c r="L72" i="15" s="1"/>
  <c r="L75" i="15" s="1"/>
  <c r="H25" i="15"/>
  <c r="H37" i="15" s="1"/>
  <c r="H41" i="15" s="1"/>
  <c r="F72" i="15" l="1"/>
  <c r="F75" i="15" s="1"/>
  <c r="H72" i="15"/>
  <c r="H75" i="15" s="1"/>
  <c r="J41" i="15"/>
  <c r="J72" i="15" s="1"/>
  <c r="J75" i="15" s="1"/>
  <c r="Q24" i="13" l="1"/>
  <c r="F22" i="12"/>
  <c r="F14" i="12"/>
  <c r="J122" i="11"/>
  <c r="F122" i="11"/>
  <c r="L66" i="11"/>
  <c r="J66" i="11"/>
  <c r="H66" i="11"/>
  <c r="F66" i="11"/>
  <c r="L38" i="11"/>
  <c r="J38" i="11"/>
  <c r="H38" i="11"/>
  <c r="F38" i="11"/>
  <c r="J24" i="11"/>
  <c r="F24" i="11"/>
  <c r="F40" i="11" l="1"/>
  <c r="J40" i="11"/>
  <c r="L38" i="14"/>
  <c r="J38" i="14"/>
  <c r="H38" i="14"/>
  <c r="F38" i="14"/>
  <c r="L22" i="14"/>
  <c r="J22" i="14"/>
  <c r="H22" i="14"/>
  <c r="F22" i="14"/>
  <c r="L14" i="14"/>
  <c r="J14" i="14"/>
  <c r="J24" i="14" s="1"/>
  <c r="J27" i="14" s="1"/>
  <c r="J40" i="14" s="1"/>
  <c r="H14" i="14"/>
  <c r="H24" i="14" s="1"/>
  <c r="H27" i="14" s="1"/>
  <c r="F14" i="14"/>
  <c r="H40" i="14" l="1"/>
  <c r="L24" i="14"/>
  <c r="L27" i="14" s="1"/>
  <c r="L40" i="14" s="1"/>
  <c r="F24" i="14"/>
  <c r="F27" i="14" s="1"/>
  <c r="F40" i="14" s="1"/>
  <c r="H24" i="11" l="1"/>
  <c r="H40" i="11" s="1"/>
  <c r="O31" i="13" l="1"/>
  <c r="M31" i="13"/>
  <c r="K31" i="13"/>
  <c r="I31" i="13"/>
  <c r="G31" i="13"/>
  <c r="Q29" i="13"/>
  <c r="Q28" i="13"/>
  <c r="Q27" i="13"/>
  <c r="O22" i="13"/>
  <c r="M22" i="13"/>
  <c r="K22" i="13"/>
  <c r="I22" i="13"/>
  <c r="G22" i="13"/>
  <c r="Q20" i="13"/>
  <c r="Q22" i="13" s="1"/>
  <c r="Q19" i="13"/>
  <c r="Q18" i="13"/>
  <c r="Q15" i="13"/>
  <c r="F75" i="11"/>
  <c r="L38" i="12"/>
  <c r="J38" i="12"/>
  <c r="H38" i="12"/>
  <c r="F38" i="12"/>
  <c r="L22" i="12"/>
  <c r="J22" i="12"/>
  <c r="H22" i="12"/>
  <c r="H24" i="12" s="1"/>
  <c r="H27" i="12" s="1"/>
  <c r="H40" i="12" s="1"/>
  <c r="L14" i="12"/>
  <c r="J14" i="12"/>
  <c r="H14" i="12"/>
  <c r="L122" i="11"/>
  <c r="H122" i="11"/>
  <c r="A93" i="11"/>
  <c r="A90" i="11"/>
  <c r="L75" i="11"/>
  <c r="J75" i="11"/>
  <c r="H75" i="11"/>
  <c r="A48" i="11"/>
  <c r="L14" i="11"/>
  <c r="L24" i="11" s="1"/>
  <c r="L40" i="11" s="1"/>
  <c r="J24" i="12" l="1"/>
  <c r="J27" i="12" s="1"/>
  <c r="J40" i="12" s="1"/>
  <c r="Q31" i="13"/>
  <c r="L24" i="12"/>
  <c r="L27" i="12" s="1"/>
  <c r="L40" i="12" s="1"/>
  <c r="F77" i="11"/>
  <c r="F124" i="11" s="1"/>
  <c r="L77" i="11"/>
  <c r="L124" i="11" s="1"/>
  <c r="H77" i="11"/>
  <c r="H124" i="11" s="1"/>
  <c r="F24" i="12"/>
  <c r="J77" i="11"/>
  <c r="J124" i="11" s="1"/>
  <c r="F27" i="12" l="1"/>
  <c r="F40" i="12" s="1"/>
  <c r="Q23" i="9"/>
  <c r="O27" i="9" l="1"/>
  <c r="M27" i="9"/>
  <c r="K27" i="9"/>
  <c r="I27" i="9"/>
  <c r="Q25" i="9"/>
  <c r="Q24" i="9"/>
  <c r="Q20" i="9"/>
  <c r="Q27" i="9" l="1"/>
  <c r="O18" i="9"/>
  <c r="M18" i="9"/>
  <c r="K18" i="9"/>
  <c r="I18" i="9"/>
  <c r="Q16" i="9"/>
  <c r="Q15" i="9"/>
  <c r="Q14" i="9"/>
  <c r="Q11" i="9"/>
  <c r="Q18" i="9" l="1"/>
</calcChain>
</file>

<file path=xl/sharedStrings.xml><?xml version="1.0" encoding="utf-8"?>
<sst xmlns="http://schemas.openxmlformats.org/spreadsheetml/2006/main" count="377" uniqueCount="191">
  <si>
    <t xml:space="preserve">บริษัท เทอร์ราไบท์ พลัส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</si>
  <si>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</si>
  <si>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</si>
  <si>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</si>
  <si>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</si>
  <si>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</si>
  <si>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</si>
  <si>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</si>
  <si>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</si>
  <si>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</si>
  <si>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</si>
  <si>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</si>
  <si>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</si>
  <si>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</si>
  <si>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ลูกหนี้ตามสัญญาเช่าเงินทุน</t>
  </si>
  <si>
    <t>ที่ถึงกำหนดรับชำระภายในหนึ่งปี สุทธิ</t>
  </si>
  <si>
    <t>สินค้าคงเหลือ สุทธิ</t>
  </si>
  <si>
    <t>ต้นทุนบริการจ่ายล่วงหน้า</t>
  </si>
  <si>
    <t xml:space="preserve">สินทรัพย์ทางการเงินหมุนเวียนอื่น
   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</si>
  <si>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</si>
  <si>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</si>
  <si>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สุทธิ</t>
  </si>
  <si>
    <t>เงินฝากสถาบันการเงินที่ใช้เป็นหลักประกัน</t>
  </si>
  <si>
    <t xml:space="preserve">เงินลงทุนในบริษัทย่อย </t>
  </si>
  <si>
    <t>-</t>
  </si>
  <si>
    <t>สินทรัพย์ถาวร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</si>
  <si>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</si>
  <si>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</si>
  <si>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</si>
  <si>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</si>
  <si>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</si>
  <si>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</si>
  <si>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</si>
  <si>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</si>
  <si>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</si>
  <si>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</si>
  <si>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</si>
  <si>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</si>
  <si>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</si>
  <si>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</si>
  <si>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</si>
  <si>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</si>
  <si>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</si>
  <si>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</si>
  <si>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</si>
  <si>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</si>
  <si>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</si>
  <si>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</si>
  <si>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</si>
  <si>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</si>
  <si>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</si>
  <si>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</si>
  <si>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จัดสรรแล้ว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</si>
  <si>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</si>
  <si>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</si>
  <si>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</si>
  <si>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</si>
  <si>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</si>
  <si>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</si>
  <si>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</si>
  <si>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</si>
  <si>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</si>
  <si>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</si>
  <si>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</si>
  <si>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</si>
  <si>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</si>
  <si>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</si>
  <si>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</si>
  <si>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ภาษีเงินได้</t>
  </si>
  <si>
    <t>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</si>
  <si>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</si>
  <si>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</si>
  <si>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</si>
  <si>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</si>
  <si>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กำไรต่อหุ้น</t>
  </si>
  <si>
    <t>กำไรต่อหุ้นขั้นพื้นฐาน</t>
  </si>
  <si>
    <t xml:space="preserve">ข้อมูลทางการเงินรวม </t>
  </si>
  <si>
    <t>ส่วนของผู้เป็นเจ้าของของบริษัทใหญ่</t>
  </si>
  <si>
    <t>องค์ประกอบอื่น</t>
  </si>
  <si>
    <t>ส่วนต่ำจาก</t>
  </si>
  <si>
    <t>การรวมธุรกิจ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</si>
  <si>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</si>
  <si>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</si>
  <si>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</si>
  <si>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</si>
  <si>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ภายใต้การ</t>
  </si>
  <si>
    <t>รวม</t>
  </si>
  <si>
    <t>ชำระแล้ว</t>
  </si>
  <si>
    <t>มูลค่าหุ้น</t>
  </si>
  <si>
    <t>ตามกฎหมาย</t>
  </si>
  <si>
    <t>จัดสรร</t>
  </si>
  <si>
    <t>ควบคุมเดียวกัน</t>
  </si>
  <si>
    <t>เงินปันผลจ่าย</t>
  </si>
  <si>
    <t xml:space="preserve">ข้อมูลทางการเงินเฉพาะกิจการ 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</si>
  <si>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</si>
  <si>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</si>
  <si>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</si>
  <si>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</si>
  <si>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</si>
  <si>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</si>
  <si>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</si>
  <si>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</si>
  <si>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</si>
  <si>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</si>
  <si>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</si>
  <si>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ค่าใช้จ่ายผลประโยชน์พนักงาน</t>
  </si>
  <si>
    <t>- กำไรจากการปรับมูลค่ายุติธรรมของสินทรัพย์ทางการเงิน</t>
  </si>
  <si>
    <t>- กำไรจากการจำหน่ายสินทรัพย์ถาวร</t>
  </si>
  <si>
    <t>- ค่าเผื่อการปรับลดมูลค่าของสินค้าคงเหลือ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</si>
  <si>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</si>
  <si>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</si>
  <si>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</si>
  <si>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ลูกหนี้ตามสัญญาเช่าเงินทุน</t>
  </si>
  <si>
    <t>- สินค้าคงเหลือ</t>
  </si>
  <si>
    <t>- ต้นทุนบริการจ่ายล่วงหน้า</t>
  </si>
  <si>
    <t>- สินทรัพย์หมุนเวียนอื่น</t>
  </si>
  <si>
    <t>- สินทรัพย์ไม่หมุนเวียนอื่น</t>
  </si>
  <si>
    <t>- หนี้สินที่เกิดจากสัญญา</t>
  </si>
  <si>
    <t>- จ่ายภาษีเงินได้</t>
  </si>
  <si>
    <t>- เงินสดรับจากการขอคืนภาษีเงินได้</t>
  </si>
  <si>
    <t>งบกระแสเงินสด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</si>
  <si>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</si>
  <si>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</si>
  <si>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</si>
  <si>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</si>
  <si>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</si>
  <si>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</si>
  <si>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</si>
  <si>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เงินสดจ่ายค่าดอกเบี้ย</t>
  </si>
  <si>
    <t>เงินสดจ่ายเงินปันผล</t>
  </si>
  <si>
    <t>ข้อมูลเพิ่มเติมเกี่ยวกับกระแสเงินสด</t>
  </si>
  <si>
    <t>ลูกหนี้การค้าและลูกหนี้หมุนเวียนอื่น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</si>
  <si>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</si>
  <si>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</si>
  <si>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สินทรัพย์สิทธิการใช้ สุทธิ</t>
  </si>
  <si>
    <t>ขาดทุนจากการวัดมูลค่าใหม่</t>
  </si>
  <si>
    <t>สินทรัพย์หมุนเวียนที่เกิดจากสัญญา สุทธิ</t>
  </si>
  <si>
    <t>หนี้สินหมุนเวียนที่เกิดจากสัญญา</t>
  </si>
  <si>
    <t>หนี้สินไม่หมุนเวียนที่เกิดจากสัญญา</t>
  </si>
  <si>
    <t>ต้นทุนจากการขาย</t>
  </si>
  <si>
    <t>ต้นทุนจากการให้บริการ</t>
  </si>
  <si>
    <t>กำไรเบ็ดเสร็จอื่น</t>
  </si>
  <si>
    <t>- ขาดทุนจากการยกเลิกสัญญาเช่าเงินทุน</t>
  </si>
  <si>
    <t>เงินสดรับจากดอกเบี้ย</t>
  </si>
  <si>
    <t>งบการเปลี่ยนแปลงส่วนของเจ้าของ</t>
  </si>
  <si>
    <t>กำไรสำหรับรอบระยะเวลา</t>
  </si>
  <si>
    <t>กำไรเบ็ดเสร็จรวมสำหรับรอบระยะเวลา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</si>
  <si>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</si>
  <si>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</si>
  <si>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</si>
  <si>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ยอดคงเหลือต้นรอบระยะเวลา ณ วันที่ 1 มกราคม พ.ศ. 2567</t>
  </si>
  <si>
    <t xml:space="preserve">การเปลี่ยนแปลงในส่วนของเจ้าของสำหรับรอบระยะเวลา </t>
  </si>
  <si>
    <t>กำไรก่อนภาษีเงินได้สำหรับรอบระยะเวลา</t>
  </si>
  <si>
    <t>ยอดคงเหลือต้นรอบระยะเวลา</t>
  </si>
  <si>
    <t>ยอดคงเหลือสิ้นรอบระยะเวลา</t>
  </si>
  <si>
    <t>สินทรัพย์หมุนเวียนอื่น</t>
  </si>
  <si>
    <t>- สินทรัพย์ที่เกิดจากสัญญา</t>
  </si>
  <si>
    <t>8, 9, 10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</si>
  <si>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</si>
  <si>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</si>
  <si>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การออกหุ้นสามัญใหม่</t>
  </si>
  <si>
    <t>- (กลับรายการ) ค่าเผื่อผลขาดทุนที่คาดว่าจะเกิดขึ้น</t>
  </si>
  <si>
    <t>13, 14</t>
  </si>
  <si>
    <t>เงินสดรับจากการออกหุ้นสามัญ</t>
  </si>
  <si>
    <t xml:space="preserve">   การเปลี่ยนแปลงในเจ้าหนี้ค่าซื้อสินทรัพย์</t>
  </si>
  <si>
    <t xml:space="preserve">   การประเมินหนี้สินตามสัญญาเช่าใหม่</t>
  </si>
  <si>
    <t xml:space="preserve">   การเพิ่มขึ้นของสินทรัพย์สิทธิการใช้ภายใต้สัญญาเช่า</t>
  </si>
  <si>
    <t xml:space="preserve">หุ้นสามัญจำนวน 240,000,000 หุ้น </t>
  </si>
  <si>
    <t xml:space="preserve">   มูลค่าที่ตราไว้หุ้นละ 0.50 บาท</t>
  </si>
  <si>
    <t xml:space="preserve">   มูลค่าที่ได้รับชำระแล้วหุ้นละ 0.50 บาท</t>
  </si>
  <si>
    <t xml:space="preserve">   (พ.ศ. 2566 หุ้นสามัญจำนวน 150,000,000 หุ้น</t>
  </si>
  <si>
    <t>สำรองตามกฎหมาย</t>
  </si>
  <si>
    <t>กำไรจากการวัดมูลค่าใหม่</t>
  </si>
  <si>
    <t>12.1</t>
  </si>
  <si>
    <t xml:space="preserve">   การเปลี่ยนแปลงในสินทรัพย์ถาวรจากการยกเลิกสัญญาเช่า</t>
  </si>
  <si>
    <t>ณ วันที่ 30 กันยายน พ.ศ. 2567</t>
  </si>
  <si>
    <t>30 กันยายน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</si>
  <si>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</si>
  <si>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</si>
  <si>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ยอดคงเหลือสิ้นรอบระยะเวลา ณ วันที่ 30 กันยายน พ.ศ. 2566</t>
  </si>
  <si>
    <t>ยอดคงเหลือสิ้นรอบระยะเวลา ณ วันที่ 30 กันยายน พ.ศ. 2567</t>
  </si>
  <si>
    <t xml:space="preserve">      มูลค่าที่ได้รับชำระแล้วหุ้นละ 0.50 บาท)</t>
  </si>
  <si>
    <t>เงินสดและรายการเทียบเท่าเงินสดเพิ่มขึ้น สุทธิ</t>
  </si>
  <si>
    <t>เงินสดได้มาจากการดำเนินงาน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</si>
  <si>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</si>
  <si>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</si>
  <si>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</si>
  <si>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ของส่วนของเจ้าของ</t>
  </si>
  <si>
    <t xml:space="preserve">  ของภาระผูกพันผลประโยชน์พนักงาน</t>
  </si>
  <si>
    <t>- สุทธิจากภาษี</t>
  </si>
  <si>
    <t>กำไรเบ็ดเสร็จอื่นสำหรับรอบระยะเวลา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</si>
</sst>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"/>
    <numFmt numFmtId="165" formatCode="#,##0;\(#,##0\);\-"/>
    <numFmt numFmtId="166" formatCode="_(* #,##0_);_(* \(#,##0\);_(* &quot;-&quot;_);_(@_)"/>
    <numFmt numFmtId="167" formatCode="_(* #,##0.00_);_(* \(#,##0.00\);_(* &quot;-&quot;??_);_(@_)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_-* #,##0.00_-;\-* #,##0.00_-;_-* &quot;-&quot;??_-;_-@"/>
  </numFmts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Cordia New"/>
      <family val="2"/>
    </font>
    <font>
      <sz val="10"/>
      <name val="Arial"/>
      <family val="2"/>
    </font>
    <font>
      <sz val="14"/>
      <color rgb="FF000000"/>
      <name val="Browallia New"/>
      <family val="2"/>
    </font>
    <font>
      <b/>
      <sz val="14"/>
      <color theme="1"/>
      <name val="BrowalliaUPC"/>
      <family val="2"/>
    </font>
    <font>
      <sz val="14"/>
      <color theme="1"/>
      <name val="BrowalliaUPC"/>
      <family val="2"/>
    </font>
    <font>
      <i/>
      <sz val="14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7" fillId="0" borderId="0"/>
    <xf numFmtId="0" fontId="12" fillId="0" borderId="0"/>
    <xf numFmtId="0" fontId="13" fillId="0" borderId="0"/>
    <xf numFmtId="170" fontId="14" fillId="0" borderId="0" applyAlignment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250">
    <xf numFmtId="0" fontId="0" fillId="0" borderId="0" xfId="0"/>
    <xf numFmtId="165" fontId="9" fillId="2" borderId="0" xfId="0" applyNumberFormat="1" applyFont="1" applyFill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 wrapText="1"/>
    </xf>
    <xf numFmtId="164" fontId="9" fillId="2" borderId="0" xfId="0" applyNumberFormat="1" applyFont="1" applyFill="1" applyAlignment="1">
      <alignment horizontal="right" vertical="center"/>
    </xf>
    <xf numFmtId="164" fontId="10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right" vertical="center"/>
    </xf>
    <xf numFmtId="0" fontId="11" fillId="0" borderId="0" xfId="0" applyFont="1"/>
    <xf numFmtId="164" fontId="10" fillId="0" borderId="1" xfId="0" applyNumberFormat="1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1" fillId="2" borderId="0" xfId="0" applyNumberFormat="1" applyFont="1" applyFill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3" borderId="3" xfId="2" applyNumberFormat="1" applyFont="1" applyFill="1" applyBorder="1" applyAlignment="1">
      <alignment horizontal="right" vertical="center"/>
    </xf>
    <xf numFmtId="166" fontId="11" fillId="0" borderId="0" xfId="2" applyNumberFormat="1" applyFont="1" applyAlignment="1">
      <alignment horizontal="right" vertical="center"/>
    </xf>
    <xf numFmtId="169" fontId="9" fillId="3" borderId="4" xfId="3" applyNumberFormat="1" applyFont="1" applyFill="1" applyBorder="1" applyAlignment="1">
      <alignment horizontal="right" vertical="center"/>
    </xf>
    <xf numFmtId="166" fontId="11" fillId="0" borderId="0" xfId="3" applyNumberFormat="1" applyFont="1" applyAlignment="1">
      <alignment horizontal="left" vertical="center"/>
    </xf>
    <xf numFmtId="167" fontId="11" fillId="0" borderId="0" xfId="3" applyNumberFormat="1" applyFont="1" applyAlignment="1">
      <alignment horizontal="left" vertical="center"/>
    </xf>
    <xf numFmtId="167" fontId="11" fillId="0" borderId="0" xfId="3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2" borderId="3" xfId="0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164" fontId="11" fillId="2" borderId="0" xfId="0" applyNumberFormat="1" applyFont="1" applyFill="1" applyAlignment="1">
      <alignment vertical="center"/>
    </xf>
    <xf numFmtId="172" fontId="11" fillId="0" borderId="0" xfId="0" applyNumberFormat="1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5" fontId="11" fillId="3" borderId="0" xfId="6" applyNumberFormat="1" applyFont="1" applyFill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5" fontId="11" fillId="0" borderId="3" xfId="2" applyNumberFormat="1" applyFont="1" applyBorder="1" applyAlignment="1">
      <alignment horizontal="right" vertical="center"/>
    </xf>
    <xf numFmtId="169" fontId="9" fillId="0" borderId="4" xfId="3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0" fontId="11" fillId="0" borderId="0" xfId="8" applyFont="1" applyAlignment="1">
      <alignment vertical="center"/>
    </xf>
    <xf numFmtId="165" fontId="11" fillId="0" borderId="2" xfId="0" applyNumberFormat="1" applyFont="1" applyBorder="1" applyAlignment="1">
      <alignment horizontal="right" vertical="center"/>
    </xf>
    <xf numFmtId="165" fontId="11" fillId="2" borderId="0" xfId="9" applyNumberFormat="1" applyFont="1" applyFill="1" applyAlignment="1">
      <alignment horizontal="right" vertical="center"/>
    </xf>
    <xf numFmtId="165" fontId="11" fillId="2" borderId="1" xfId="9" applyNumberFormat="1" applyFont="1" applyFill="1" applyBorder="1" applyAlignment="1">
      <alignment horizontal="right" vertical="center"/>
    </xf>
    <xf numFmtId="165" fontId="11" fillId="2" borderId="0" xfId="10" applyNumberFormat="1" applyFont="1" applyFill="1" applyAlignment="1">
      <alignment horizontal="right" vertical="center"/>
    </xf>
    <xf numFmtId="165" fontId="11" fillId="2" borderId="1" xfId="10" applyNumberFormat="1" applyFont="1" applyFill="1" applyBorder="1" applyAlignment="1">
      <alignment horizontal="right" vertical="center"/>
    </xf>
    <xf numFmtId="165" fontId="11" fillId="2" borderId="0" xfId="12" applyNumberFormat="1" applyFont="1" applyFill="1" applyAlignment="1">
      <alignment horizontal="right" vertical="center"/>
    </xf>
    <xf numFmtId="169" fontId="9" fillId="3" borderId="4" xfId="13" applyNumberFormat="1" applyFont="1" applyFill="1" applyBorder="1" applyAlignment="1">
      <alignment horizontal="right" vertical="center"/>
    </xf>
    <xf numFmtId="164" fontId="8" fillId="0" borderId="0" xfId="16" applyNumberFormat="1" applyFont="1" applyAlignment="1">
      <alignment horizontal="left" vertical="center"/>
    </xf>
    <xf numFmtId="164" fontId="9" fillId="0" borderId="0" xfId="16" applyNumberFormat="1" applyFont="1" applyAlignment="1">
      <alignment horizontal="center" vertical="center"/>
    </xf>
    <xf numFmtId="164" fontId="9" fillId="0" borderId="0" xfId="16" applyNumberFormat="1" applyFont="1" applyAlignment="1">
      <alignment horizontal="left" vertical="center"/>
    </xf>
    <xf numFmtId="165" fontId="9" fillId="0" borderId="0" xfId="16" applyNumberFormat="1" applyFont="1" applyAlignment="1">
      <alignment horizontal="right" vertical="center"/>
    </xf>
    <xf numFmtId="164" fontId="9" fillId="0" borderId="0" xfId="16" applyNumberFormat="1" applyFont="1" applyAlignment="1">
      <alignment horizontal="right" vertical="center"/>
    </xf>
    <xf numFmtId="164" fontId="8" fillId="0" borderId="0" xfId="16" applyNumberFormat="1" applyFont="1" applyAlignment="1">
      <alignment horizontal="right" vertical="center"/>
    </xf>
    <xf numFmtId="0" fontId="9" fillId="0" borderId="0" xfId="16" applyFont="1"/>
    <xf numFmtId="164" fontId="8" fillId="0" borderId="1" xfId="16" applyNumberFormat="1" applyFont="1" applyBorder="1" applyAlignment="1">
      <alignment horizontal="left" vertical="center"/>
    </xf>
    <xf numFmtId="164" fontId="9" fillId="0" borderId="1" xfId="16" applyNumberFormat="1" applyFont="1" applyBorder="1" applyAlignment="1">
      <alignment horizontal="center" vertical="center"/>
    </xf>
    <xf numFmtId="164" fontId="9" fillId="0" borderId="1" xfId="16" applyNumberFormat="1" applyFont="1" applyBorder="1" applyAlignment="1">
      <alignment horizontal="left" vertical="center"/>
    </xf>
    <xf numFmtId="165" fontId="9" fillId="0" borderId="1" xfId="16" applyNumberFormat="1" applyFont="1" applyBorder="1" applyAlignment="1">
      <alignment horizontal="right" vertical="center"/>
    </xf>
    <xf numFmtId="164" fontId="9" fillId="0" borderId="1" xfId="16" applyNumberFormat="1" applyFont="1" applyBorder="1" applyAlignment="1">
      <alignment horizontal="right" vertical="center"/>
    </xf>
    <xf numFmtId="164" fontId="9" fillId="0" borderId="0" xfId="16" applyNumberFormat="1" applyFont="1" applyAlignment="1">
      <alignment vertical="center"/>
    </xf>
    <xf numFmtId="164" fontId="8" fillId="0" borderId="0" xfId="16" applyNumberFormat="1" applyFont="1" applyAlignment="1">
      <alignment vertical="center"/>
    </xf>
    <xf numFmtId="164" fontId="8" fillId="0" borderId="1" xfId="16" applyNumberFormat="1" applyFont="1" applyBorder="1" applyAlignment="1">
      <alignment horizontal="right" vertical="center"/>
    </xf>
    <xf numFmtId="165" fontId="8" fillId="0" borderId="1" xfId="16" applyNumberFormat="1" applyFont="1" applyBorder="1" applyAlignment="1">
      <alignment horizontal="right" vertical="center"/>
    </xf>
    <xf numFmtId="165" fontId="8" fillId="0" borderId="0" xfId="16" applyNumberFormat="1" applyFont="1" applyAlignment="1">
      <alignment horizontal="right" vertical="center"/>
    </xf>
    <xf numFmtId="165" fontId="10" fillId="0" borderId="0" xfId="16" applyNumberFormat="1" applyFont="1" applyAlignment="1">
      <alignment horizontal="right" vertical="center"/>
    </xf>
    <xf numFmtId="164" fontId="8" fillId="0" borderId="1" xfId="16" applyNumberFormat="1" applyFont="1" applyBorder="1" applyAlignment="1">
      <alignment horizontal="center" vertical="center"/>
    </xf>
    <xf numFmtId="165" fontId="9" fillId="2" borderId="0" xfId="16" applyNumberFormat="1" applyFont="1" applyFill="1" applyAlignment="1">
      <alignment horizontal="right" vertical="center"/>
    </xf>
    <xf numFmtId="165" fontId="9" fillId="0" borderId="0" xfId="16" applyNumberFormat="1" applyFont="1" applyAlignment="1">
      <alignment horizontal="right" vertical="center" wrapText="1"/>
    </xf>
    <xf numFmtId="165" fontId="9" fillId="2" borderId="1" xfId="16" applyNumberFormat="1" applyFont="1" applyFill="1" applyBorder="1" applyAlignment="1">
      <alignment horizontal="right" vertical="center"/>
    </xf>
    <xf numFmtId="165" fontId="9" fillId="2" borderId="2" xfId="16" applyNumberFormat="1" applyFont="1" applyFill="1" applyBorder="1" applyAlignment="1">
      <alignment horizontal="right" vertical="center"/>
    </xf>
    <xf numFmtId="165" fontId="9" fillId="0" borderId="2" xfId="16" applyNumberFormat="1" applyFont="1" applyBorder="1" applyAlignment="1">
      <alignment horizontal="right" vertical="center"/>
    </xf>
    <xf numFmtId="166" fontId="9" fillId="0" borderId="0" xfId="16" applyNumberFormat="1" applyFont="1" applyAlignment="1">
      <alignment horizontal="right" vertical="center"/>
    </xf>
    <xf numFmtId="164" fontId="9" fillId="0" borderId="3" xfId="16" applyNumberFormat="1" applyFont="1" applyBorder="1" applyAlignment="1">
      <alignment horizontal="left" vertical="center"/>
    </xf>
    <xf numFmtId="164" fontId="9" fillId="0" borderId="1" xfId="16" applyNumberFormat="1" applyFont="1" applyBorder="1" applyAlignment="1">
      <alignment vertical="center" shrinkToFit="1"/>
    </xf>
    <xf numFmtId="166" fontId="9" fillId="0" borderId="1" xfId="16" applyNumberFormat="1" applyFont="1" applyBorder="1" applyAlignment="1">
      <alignment horizontal="right" vertical="center"/>
    </xf>
    <xf numFmtId="165" fontId="9" fillId="0" borderId="3" xfId="16" applyNumberFormat="1" applyFont="1" applyBorder="1" applyAlignment="1">
      <alignment horizontal="right" vertical="center"/>
    </xf>
    <xf numFmtId="164" fontId="8" fillId="0" borderId="3" xfId="16" applyNumberFormat="1" applyFont="1" applyBorder="1" applyAlignment="1">
      <alignment horizontal="right" vertical="center"/>
    </xf>
    <xf numFmtId="165" fontId="8" fillId="0" borderId="3" xfId="16" applyNumberFormat="1" applyFont="1" applyBorder="1" applyAlignment="1">
      <alignment horizontal="right" vertical="center"/>
    </xf>
    <xf numFmtId="167" fontId="9" fillId="0" borderId="0" xfId="16" applyNumberFormat="1" applyFont="1" applyAlignment="1">
      <alignment horizontal="right" vertical="center" wrapText="1"/>
    </xf>
    <xf numFmtId="165" fontId="9" fillId="2" borderId="3" xfId="16" applyNumberFormat="1" applyFont="1" applyFill="1" applyBorder="1" applyAlignment="1">
      <alignment horizontal="right" vertical="center"/>
    </xf>
    <xf numFmtId="164" fontId="9" fillId="0" borderId="3" xfId="16" applyNumberFormat="1" applyFont="1" applyBorder="1" applyAlignment="1">
      <alignment horizontal="center" vertical="center"/>
    </xf>
    <xf numFmtId="166" fontId="9" fillId="0" borderId="3" xfId="16" applyNumberFormat="1" applyFont="1" applyBorder="1" applyAlignment="1">
      <alignment horizontal="right" vertical="center"/>
    </xf>
    <xf numFmtId="164" fontId="9" fillId="2" borderId="0" xfId="16" applyNumberFormat="1" applyFont="1" applyFill="1" applyAlignment="1">
      <alignment horizontal="right" vertical="center"/>
    </xf>
    <xf numFmtId="164" fontId="9" fillId="0" borderId="0" xfId="16" quotePrefix="1" applyNumberFormat="1" applyFont="1" applyAlignment="1">
      <alignment horizontal="left" vertical="center"/>
    </xf>
    <xf numFmtId="164" fontId="11" fillId="0" borderId="0" xfId="17" quotePrefix="1" applyNumberFormat="1" applyFont="1" applyAlignment="1">
      <alignment horizontal="left" vertical="center"/>
    </xf>
    <xf numFmtId="164" fontId="10" fillId="0" borderId="0" xfId="16" applyNumberFormat="1" applyFont="1" applyAlignment="1">
      <alignment horizontal="left" vertical="center"/>
    </xf>
    <xf numFmtId="164" fontId="11" fillId="0" borderId="0" xfId="16" applyNumberFormat="1" applyFont="1" applyAlignment="1">
      <alignment horizontal="center" vertical="center"/>
    </xf>
    <xf numFmtId="164" fontId="11" fillId="0" borderId="0" xfId="16" applyNumberFormat="1" applyFont="1" applyAlignment="1">
      <alignment horizontal="left" vertical="center"/>
    </xf>
    <xf numFmtId="165" fontId="11" fillId="0" borderId="0" xfId="16" applyNumberFormat="1" applyFont="1" applyAlignment="1">
      <alignment horizontal="right" vertical="center"/>
    </xf>
    <xf numFmtId="166" fontId="11" fillId="0" borderId="0" xfId="16" applyNumberFormat="1" applyFont="1" applyAlignment="1">
      <alignment horizontal="left" vertical="center"/>
    </xf>
    <xf numFmtId="166" fontId="11" fillId="0" borderId="0" xfId="16" applyNumberFormat="1" applyFont="1" applyAlignment="1">
      <alignment horizontal="center" vertical="center"/>
    </xf>
    <xf numFmtId="0" fontId="11" fillId="0" borderId="0" xfId="16" applyFont="1"/>
    <xf numFmtId="164" fontId="10" fillId="0" borderId="1" xfId="16" applyNumberFormat="1" applyFont="1" applyBorder="1" applyAlignment="1">
      <alignment horizontal="left" vertical="center"/>
    </xf>
    <xf numFmtId="164" fontId="11" fillId="0" borderId="1" xfId="16" applyNumberFormat="1" applyFont="1" applyBorder="1" applyAlignment="1">
      <alignment horizontal="center" vertical="center"/>
    </xf>
    <xf numFmtId="164" fontId="11" fillId="0" borderId="1" xfId="16" applyNumberFormat="1" applyFont="1" applyBorder="1" applyAlignment="1">
      <alignment horizontal="left" vertical="center"/>
    </xf>
    <xf numFmtId="165" fontId="11" fillId="0" borderId="1" xfId="16" applyNumberFormat="1" applyFont="1" applyBorder="1" applyAlignment="1">
      <alignment horizontal="right" vertical="center"/>
    </xf>
    <xf numFmtId="166" fontId="11" fillId="0" borderId="1" xfId="16" applyNumberFormat="1" applyFont="1" applyBorder="1" applyAlignment="1">
      <alignment horizontal="left" vertical="center"/>
    </xf>
    <xf numFmtId="166" fontId="11" fillId="0" borderId="1" xfId="16" applyNumberFormat="1" applyFont="1" applyBorder="1" applyAlignment="1">
      <alignment horizontal="center" vertical="center"/>
    </xf>
    <xf numFmtId="164" fontId="11" fillId="0" borderId="0" xfId="16" applyNumberFormat="1" applyFont="1" applyAlignment="1">
      <alignment vertical="center"/>
    </xf>
    <xf numFmtId="164" fontId="10" fillId="0" borderId="0" xfId="16" applyNumberFormat="1" applyFont="1" applyAlignment="1">
      <alignment vertical="center"/>
    </xf>
    <xf numFmtId="165" fontId="10" fillId="0" borderId="1" xfId="16" applyNumberFormat="1" applyFont="1" applyBorder="1" applyAlignment="1">
      <alignment vertical="center"/>
    </xf>
    <xf numFmtId="165" fontId="10" fillId="0" borderId="1" xfId="16" applyNumberFormat="1" applyFont="1" applyBorder="1" applyAlignment="1">
      <alignment horizontal="right" vertical="center"/>
    </xf>
    <xf numFmtId="166" fontId="10" fillId="0" borderId="0" xfId="16" applyNumberFormat="1" applyFont="1" applyAlignment="1">
      <alignment horizontal="right" vertical="center"/>
    </xf>
    <xf numFmtId="164" fontId="10" fillId="0" borderId="0" xfId="16" applyNumberFormat="1" applyFont="1" applyAlignment="1">
      <alignment horizontal="center" vertical="center"/>
    </xf>
    <xf numFmtId="165" fontId="11" fillId="2" borderId="0" xfId="16" applyNumberFormat="1" applyFont="1" applyFill="1" applyAlignment="1">
      <alignment horizontal="right" vertical="center"/>
    </xf>
    <xf numFmtId="166" fontId="11" fillId="0" borderId="0" xfId="16" applyNumberFormat="1" applyFont="1" applyAlignment="1">
      <alignment horizontal="right" vertical="center"/>
    </xf>
    <xf numFmtId="168" fontId="11" fillId="0" borderId="0" xfId="16" applyNumberFormat="1" applyFont="1" applyAlignment="1">
      <alignment horizontal="center" vertical="center"/>
    </xf>
    <xf numFmtId="165" fontId="11" fillId="2" borderId="1" xfId="16" applyNumberFormat="1" applyFont="1" applyFill="1" applyBorder="1" applyAlignment="1">
      <alignment horizontal="right" vertical="center"/>
    </xf>
    <xf numFmtId="164" fontId="10" fillId="0" borderId="0" xfId="19" applyNumberFormat="1" applyFont="1" applyAlignment="1">
      <alignment horizontal="left" vertical="center"/>
    </xf>
    <xf numFmtId="164" fontId="11" fillId="0" borderId="0" xfId="19" applyNumberFormat="1" applyFont="1" applyAlignment="1">
      <alignment horizontal="left" vertical="center"/>
    </xf>
    <xf numFmtId="164" fontId="11" fillId="0" borderId="0" xfId="19" applyNumberFormat="1" applyFont="1" applyAlignment="1">
      <alignment horizontal="center" vertical="center"/>
    </xf>
    <xf numFmtId="165" fontId="11" fillId="3" borderId="0" xfId="19" applyNumberFormat="1" applyFont="1" applyFill="1" applyAlignment="1">
      <alignment horizontal="right" vertical="center"/>
    </xf>
    <xf numFmtId="165" fontId="11" fillId="0" borderId="0" xfId="19" applyNumberFormat="1" applyFont="1" applyAlignment="1">
      <alignment horizontal="right" vertical="center"/>
    </xf>
    <xf numFmtId="10" fontId="11" fillId="0" borderId="0" xfId="20" applyNumberFormat="1" applyFont="1" applyAlignment="1">
      <alignment horizontal="right" vertical="center"/>
    </xf>
    <xf numFmtId="10" fontId="11" fillId="3" borderId="0" xfId="20" applyNumberFormat="1" applyFont="1" applyFill="1" applyAlignment="1">
      <alignment horizontal="right" vertical="center"/>
    </xf>
    <xf numFmtId="10" fontId="11" fillId="0" borderId="0" xfId="20" applyNumberFormat="1" applyFont="1" applyFill="1" applyAlignment="1">
      <alignment horizontal="right" vertical="center"/>
    </xf>
    <xf numFmtId="164" fontId="9" fillId="0" borderId="0" xfId="19" applyNumberFormat="1" applyFont="1" applyAlignment="1">
      <alignment horizontal="left" vertical="center"/>
    </xf>
    <xf numFmtId="165" fontId="11" fillId="3" borderId="4" xfId="19" applyNumberFormat="1" applyFont="1" applyFill="1" applyBorder="1" applyAlignment="1">
      <alignment horizontal="right" vertical="center"/>
    </xf>
    <xf numFmtId="165" fontId="11" fillId="0" borderId="4" xfId="19" applyNumberFormat="1" applyFont="1" applyBorder="1" applyAlignment="1">
      <alignment horizontal="right" vertical="center"/>
    </xf>
    <xf numFmtId="164" fontId="11" fillId="0" borderId="3" xfId="16" applyNumberFormat="1" applyFont="1" applyBorder="1" applyAlignment="1">
      <alignment horizontal="left" vertical="center"/>
    </xf>
    <xf numFmtId="164" fontId="11" fillId="0" borderId="1" xfId="16" applyNumberFormat="1" applyFont="1" applyBorder="1" applyAlignment="1">
      <alignment vertical="center" shrinkToFit="1"/>
    </xf>
    <xf numFmtId="0" fontId="10" fillId="0" borderId="0" xfId="16" applyFont="1" applyAlignment="1">
      <alignment vertical="center"/>
    </xf>
    <xf numFmtId="0" fontId="11" fillId="0" borderId="0" xfId="16" applyFont="1" applyAlignment="1">
      <alignment horizontal="right" vertical="center"/>
    </xf>
    <xf numFmtId="164" fontId="10" fillId="0" borderId="0" xfId="16" applyNumberFormat="1" applyFont="1" applyAlignment="1">
      <alignment horizontal="right" vertical="center"/>
    </xf>
    <xf numFmtId="0" fontId="10" fillId="0" borderId="1" xfId="16" applyFont="1" applyBorder="1" applyAlignment="1">
      <alignment vertical="center"/>
    </xf>
    <xf numFmtId="0" fontId="11" fillId="0" borderId="1" xfId="16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0" fontId="10" fillId="0" borderId="0" xfId="16" applyFont="1" applyAlignment="1">
      <alignment horizontal="right" vertical="center"/>
    </xf>
    <xf numFmtId="0" fontId="10" fillId="0" borderId="0" xfId="16" applyFont="1" applyAlignment="1">
      <alignment horizontal="center" vertical="center"/>
    </xf>
    <xf numFmtId="0" fontId="10" fillId="0" borderId="1" xfId="16" applyFont="1" applyBorder="1" applyAlignment="1">
      <alignment horizontal="right" vertical="center"/>
    </xf>
    <xf numFmtId="165" fontId="10" fillId="0" borderId="6" xfId="16" applyNumberFormat="1" applyFont="1" applyBorder="1" applyAlignment="1">
      <alignment vertical="center"/>
    </xf>
    <xf numFmtId="167" fontId="10" fillId="0" borderId="0" xfId="16" applyNumberFormat="1" applyFont="1" applyAlignment="1">
      <alignment horizontal="right" vertical="center"/>
    </xf>
    <xf numFmtId="0" fontId="10" fillId="0" borderId="6" xfId="16" applyFont="1" applyBorder="1" applyAlignment="1">
      <alignment horizontal="right" vertical="center"/>
    </xf>
    <xf numFmtId="165" fontId="10" fillId="0" borderId="0" xfId="16" applyNumberFormat="1" applyFont="1" applyAlignment="1">
      <alignment horizontal="center" vertical="center"/>
    </xf>
    <xf numFmtId="165" fontId="10" fillId="0" borderId="1" xfId="16" applyNumberFormat="1" applyFont="1" applyBorder="1" applyAlignment="1">
      <alignment horizontal="center" vertical="center"/>
    </xf>
    <xf numFmtId="165" fontId="10" fillId="0" borderId="1" xfId="16" applyNumberFormat="1" applyFont="1" applyBorder="1" applyAlignment="1">
      <alignment horizontal="right" vertical="center" wrapText="1"/>
    </xf>
    <xf numFmtId="167" fontId="10" fillId="0" borderId="0" xfId="16" applyNumberFormat="1" applyFont="1" applyAlignment="1">
      <alignment horizontal="right" vertical="center" wrapText="1"/>
    </xf>
    <xf numFmtId="165" fontId="10" fillId="0" borderId="0" xfId="16" applyNumberFormat="1" applyFont="1" applyAlignment="1">
      <alignment horizontal="right" vertical="center" wrapText="1"/>
    </xf>
    <xf numFmtId="165" fontId="11" fillId="0" borderId="0" xfId="16" applyNumberFormat="1" applyFont="1" applyAlignment="1">
      <alignment vertical="center"/>
    </xf>
    <xf numFmtId="165" fontId="11" fillId="0" borderId="0" xfId="16" applyNumberFormat="1" applyFont="1" applyAlignment="1">
      <alignment horizontal="center" vertical="center"/>
    </xf>
    <xf numFmtId="0" fontId="11" fillId="0" borderId="0" xfId="21" applyFont="1" applyAlignment="1">
      <alignment vertical="center"/>
    </xf>
    <xf numFmtId="171" fontId="11" fillId="0" borderId="0" xfId="16" applyNumberFormat="1" applyFont="1" applyAlignment="1">
      <alignment horizontal="center" vertical="center"/>
    </xf>
    <xf numFmtId="165" fontId="11" fillId="0" borderId="3" xfId="16" applyNumberFormat="1" applyFont="1" applyBorder="1" applyAlignment="1">
      <alignment vertical="center"/>
    </xf>
    <xf numFmtId="164" fontId="15" fillId="0" borderId="0" xfId="16" applyNumberFormat="1" applyFont="1" applyAlignment="1">
      <alignment horizontal="left" vertical="center"/>
    </xf>
    <xf numFmtId="165" fontId="11" fillId="0" borderId="2" xfId="16" applyNumberFormat="1" applyFont="1" applyBorder="1" applyAlignment="1">
      <alignment horizontal="right" vertical="center"/>
    </xf>
    <xf numFmtId="165" fontId="11" fillId="2" borderId="0" xfId="16" applyNumberFormat="1" applyFont="1" applyFill="1" applyAlignment="1">
      <alignment vertical="center"/>
    </xf>
    <xf numFmtId="165" fontId="11" fillId="2" borderId="3" xfId="16" applyNumberFormat="1" applyFont="1" applyFill="1" applyBorder="1" applyAlignment="1">
      <alignment vertical="center"/>
    </xf>
    <xf numFmtId="165" fontId="11" fillId="2" borderId="2" xfId="16" applyNumberFormat="1" applyFont="1" applyFill="1" applyBorder="1" applyAlignment="1">
      <alignment horizontal="right" vertical="center"/>
    </xf>
    <xf numFmtId="164" fontId="11" fillId="0" borderId="0" xfId="14" applyNumberFormat="1" applyFont="1" applyAlignment="1">
      <alignment horizontal="left" vertical="center"/>
    </xf>
    <xf numFmtId="164" fontId="10" fillId="0" borderId="0" xfId="22" applyNumberFormat="1" applyFont="1" applyAlignment="1">
      <alignment horizontal="left" vertical="center"/>
    </xf>
    <xf numFmtId="164" fontId="11" fillId="0" borderId="0" xfId="22" applyNumberFormat="1" applyFont="1" applyAlignment="1">
      <alignment horizontal="center" vertical="center"/>
    </xf>
    <xf numFmtId="164" fontId="11" fillId="0" borderId="0" xfId="22" applyNumberFormat="1" applyFont="1" applyAlignment="1">
      <alignment horizontal="left" vertical="center"/>
    </xf>
    <xf numFmtId="165" fontId="11" fillId="0" borderId="0" xfId="22" applyNumberFormat="1" applyFont="1" applyAlignment="1">
      <alignment horizontal="right" vertical="center"/>
    </xf>
    <xf numFmtId="166" fontId="11" fillId="0" borderId="0" xfId="22" applyNumberFormat="1" applyFont="1" applyAlignment="1">
      <alignment horizontal="left" vertical="center"/>
    </xf>
    <xf numFmtId="166" fontId="11" fillId="0" borderId="0" xfId="22" applyNumberFormat="1" applyFont="1" applyAlignment="1">
      <alignment horizontal="center" vertical="center"/>
    </xf>
    <xf numFmtId="165" fontId="10" fillId="0" borderId="0" xfId="22" applyNumberFormat="1" applyFont="1" applyAlignment="1">
      <alignment horizontal="right" vertical="center"/>
    </xf>
    <xf numFmtId="0" fontId="11" fillId="0" borderId="0" xfId="22" applyFont="1"/>
    <xf numFmtId="164" fontId="10" fillId="0" borderId="1" xfId="22" applyNumberFormat="1" applyFont="1" applyBorder="1" applyAlignment="1">
      <alignment horizontal="left" vertical="center"/>
    </xf>
    <xf numFmtId="164" fontId="11" fillId="0" borderId="1" xfId="22" applyNumberFormat="1" applyFont="1" applyBorder="1" applyAlignment="1">
      <alignment horizontal="center" vertical="center"/>
    </xf>
    <xf numFmtId="164" fontId="11" fillId="0" borderId="1" xfId="22" applyNumberFormat="1" applyFont="1" applyBorder="1" applyAlignment="1">
      <alignment horizontal="left" vertical="center"/>
    </xf>
    <xf numFmtId="165" fontId="11" fillId="0" borderId="1" xfId="22" applyNumberFormat="1" applyFont="1" applyBorder="1" applyAlignment="1">
      <alignment horizontal="right" vertical="center"/>
    </xf>
    <xf numFmtId="166" fontId="11" fillId="0" borderId="1" xfId="22" applyNumberFormat="1" applyFont="1" applyBorder="1" applyAlignment="1">
      <alignment horizontal="left" vertical="center"/>
    </xf>
    <xf numFmtId="166" fontId="11" fillId="0" borderId="1" xfId="22" applyNumberFormat="1" applyFont="1" applyBorder="1" applyAlignment="1">
      <alignment horizontal="center" vertical="center"/>
    </xf>
    <xf numFmtId="164" fontId="11" fillId="0" borderId="0" xfId="22" applyNumberFormat="1" applyFont="1" applyAlignment="1">
      <alignment vertical="center"/>
    </xf>
    <xf numFmtId="164" fontId="10" fillId="0" borderId="0" xfId="22" applyNumberFormat="1" applyFont="1" applyAlignment="1">
      <alignment vertical="center"/>
    </xf>
    <xf numFmtId="165" fontId="10" fillId="0" borderId="1" xfId="22" applyNumberFormat="1" applyFont="1" applyBorder="1" applyAlignment="1">
      <alignment horizontal="right" vertical="center"/>
    </xf>
    <xf numFmtId="166" fontId="10" fillId="0" borderId="0" xfId="22" applyNumberFormat="1" applyFont="1" applyAlignment="1">
      <alignment horizontal="right" vertical="center"/>
    </xf>
    <xf numFmtId="164" fontId="10" fillId="0" borderId="0" xfId="22" applyNumberFormat="1" applyFont="1" applyAlignment="1">
      <alignment horizontal="center" vertical="center"/>
    </xf>
    <xf numFmtId="164" fontId="10" fillId="0" borderId="1" xfId="22" applyNumberFormat="1" applyFont="1" applyBorder="1" applyAlignment="1">
      <alignment horizontal="center" vertical="center"/>
    </xf>
    <xf numFmtId="165" fontId="11" fillId="2" borderId="0" xfId="22" applyNumberFormat="1" applyFont="1" applyFill="1" applyAlignment="1">
      <alignment horizontal="right" vertical="center"/>
    </xf>
    <xf numFmtId="166" fontId="11" fillId="0" borderId="0" xfId="22" applyNumberFormat="1" applyFont="1" applyAlignment="1">
      <alignment horizontal="right" vertical="center"/>
    </xf>
    <xf numFmtId="168" fontId="11" fillId="0" borderId="0" xfId="22" applyNumberFormat="1" applyFont="1" applyAlignment="1">
      <alignment horizontal="center" vertical="center"/>
    </xf>
    <xf numFmtId="165" fontId="11" fillId="2" borderId="1" xfId="22" applyNumberFormat="1" applyFont="1" applyFill="1" applyBorder="1" applyAlignment="1">
      <alignment horizontal="right" vertical="center"/>
    </xf>
    <xf numFmtId="164" fontId="10" fillId="0" borderId="0" xfId="23" applyNumberFormat="1" applyFont="1" applyAlignment="1">
      <alignment horizontal="left" vertical="center"/>
    </xf>
    <xf numFmtId="164" fontId="11" fillId="0" borderId="0" xfId="23" applyNumberFormat="1" applyFont="1" applyAlignment="1">
      <alignment horizontal="left" vertical="center"/>
    </xf>
    <xf numFmtId="164" fontId="11" fillId="0" borderId="0" xfId="23" applyNumberFormat="1" applyFont="1" applyAlignment="1">
      <alignment horizontal="center" vertical="center"/>
    </xf>
    <xf numFmtId="165" fontId="11" fillId="3" borderId="0" xfId="23" applyNumberFormat="1" applyFont="1" applyFill="1" applyAlignment="1">
      <alignment horizontal="right" vertical="center"/>
    </xf>
    <xf numFmtId="165" fontId="11" fillId="0" borderId="0" xfId="23" applyNumberFormat="1" applyFont="1" applyAlignment="1">
      <alignment horizontal="right" vertical="center"/>
    </xf>
    <xf numFmtId="10" fontId="11" fillId="0" borderId="0" xfId="24" applyNumberFormat="1" applyFont="1" applyAlignment="1">
      <alignment horizontal="right" vertical="center"/>
    </xf>
    <xf numFmtId="10" fontId="11" fillId="3" borderId="0" xfId="24" applyNumberFormat="1" applyFont="1" applyFill="1" applyAlignment="1">
      <alignment horizontal="right" vertical="center"/>
    </xf>
    <xf numFmtId="10" fontId="11" fillId="0" borderId="0" xfId="24" applyNumberFormat="1" applyFont="1" applyFill="1" applyAlignment="1">
      <alignment horizontal="right" vertical="center"/>
    </xf>
    <xf numFmtId="164" fontId="9" fillId="0" borderId="0" xfId="23" applyNumberFormat="1" applyFont="1" applyAlignment="1">
      <alignment horizontal="left" vertical="center"/>
    </xf>
    <xf numFmtId="165" fontId="11" fillId="3" borderId="4" xfId="23" applyNumberFormat="1" applyFont="1" applyFill="1" applyBorder="1" applyAlignment="1">
      <alignment horizontal="right" vertical="center"/>
    </xf>
    <xf numFmtId="165" fontId="11" fillId="0" borderId="4" xfId="23" applyNumberFormat="1" applyFont="1" applyBorder="1" applyAlignment="1">
      <alignment horizontal="right" vertical="center"/>
    </xf>
    <xf numFmtId="164" fontId="11" fillId="0" borderId="3" xfId="22" applyNumberFormat="1" applyFont="1" applyBorder="1" applyAlignment="1">
      <alignment horizontal="left" vertical="center"/>
    </xf>
    <xf numFmtId="164" fontId="11" fillId="0" borderId="1" xfId="22" applyNumberFormat="1" applyFont="1" applyBorder="1" applyAlignment="1">
      <alignment vertical="center" shrinkToFit="1"/>
    </xf>
    <xf numFmtId="3" fontId="9" fillId="3" borderId="0" xfId="0" applyNumberFormat="1" applyFont="1" applyFill="1"/>
    <xf numFmtId="165" fontId="9" fillId="3" borderId="2" xfId="16" applyNumberFormat="1" applyFont="1" applyFill="1" applyBorder="1" applyAlignment="1">
      <alignment horizontal="right" vertical="center"/>
    </xf>
    <xf numFmtId="164" fontId="11" fillId="2" borderId="3" xfId="0" applyNumberFormat="1" applyFont="1" applyFill="1" applyBorder="1" applyAlignment="1">
      <alignment vertical="center"/>
    </xf>
    <xf numFmtId="164" fontId="10" fillId="0" borderId="0" xfId="25" applyNumberFormat="1" applyFont="1" applyAlignment="1">
      <alignment horizontal="left" vertical="center"/>
    </xf>
    <xf numFmtId="164" fontId="11" fillId="0" borderId="0" xfId="25" applyNumberFormat="1" applyFont="1" applyAlignment="1">
      <alignment horizontal="center" vertical="center"/>
    </xf>
    <xf numFmtId="164" fontId="11" fillId="0" borderId="0" xfId="25" applyNumberFormat="1" applyFont="1" applyAlignment="1">
      <alignment horizontal="left" vertical="center"/>
    </xf>
    <xf numFmtId="165" fontId="11" fillId="0" borderId="0" xfId="25" applyNumberFormat="1" applyFont="1" applyAlignment="1">
      <alignment horizontal="right" vertical="center"/>
    </xf>
    <xf numFmtId="166" fontId="11" fillId="0" borderId="0" xfId="25" applyNumberFormat="1" applyFont="1" applyAlignment="1">
      <alignment horizontal="left" vertical="center"/>
    </xf>
    <xf numFmtId="166" fontId="11" fillId="0" borderId="0" xfId="25" applyNumberFormat="1" applyFont="1" applyAlignment="1">
      <alignment horizontal="center" vertical="center"/>
    </xf>
    <xf numFmtId="165" fontId="10" fillId="0" borderId="0" xfId="25" applyNumberFormat="1" applyFont="1" applyAlignment="1">
      <alignment horizontal="right" vertical="center"/>
    </xf>
    <xf numFmtId="0" fontId="11" fillId="0" borderId="0" xfId="25" applyFont="1"/>
    <xf numFmtId="164" fontId="15" fillId="0" borderId="1" xfId="25" applyNumberFormat="1" applyFont="1" applyBorder="1" applyAlignment="1">
      <alignment horizontal="left" vertical="center"/>
    </xf>
    <xf numFmtId="164" fontId="10" fillId="0" borderId="1" xfId="25" applyNumberFormat="1" applyFont="1" applyBorder="1" applyAlignment="1">
      <alignment horizontal="left" vertical="center"/>
    </xf>
    <xf numFmtId="164" fontId="11" fillId="0" borderId="1" xfId="25" applyNumberFormat="1" applyFont="1" applyBorder="1" applyAlignment="1">
      <alignment horizontal="center" vertical="center"/>
    </xf>
    <xf numFmtId="164" fontId="11" fillId="0" borderId="1" xfId="25" applyNumberFormat="1" applyFont="1" applyBorder="1" applyAlignment="1">
      <alignment horizontal="left" vertical="center"/>
    </xf>
    <xf numFmtId="165" fontId="11" fillId="0" borderId="1" xfId="25" applyNumberFormat="1" applyFont="1" applyBorder="1" applyAlignment="1">
      <alignment horizontal="right" vertical="center"/>
    </xf>
    <xf numFmtId="166" fontId="11" fillId="0" borderId="1" xfId="25" applyNumberFormat="1" applyFont="1" applyBorder="1" applyAlignment="1">
      <alignment horizontal="left" vertical="center"/>
    </xf>
    <xf numFmtId="166" fontId="11" fillId="0" borderId="1" xfId="25" applyNumberFormat="1" applyFont="1" applyBorder="1" applyAlignment="1">
      <alignment horizontal="center" vertical="center"/>
    </xf>
    <xf numFmtId="164" fontId="11" fillId="0" borderId="0" xfId="25" applyNumberFormat="1" applyFont="1" applyAlignment="1">
      <alignment vertical="center"/>
    </xf>
    <xf numFmtId="164" fontId="10" fillId="0" borderId="0" xfId="25" applyNumberFormat="1" applyFont="1" applyAlignment="1">
      <alignment horizontal="center" vertical="center"/>
    </xf>
    <xf numFmtId="165" fontId="10" fillId="0" borderId="1" xfId="25" applyNumberFormat="1" applyFont="1" applyBorder="1" applyAlignment="1">
      <alignment horizontal="right" vertical="center"/>
    </xf>
    <xf numFmtId="166" fontId="10" fillId="0" borderId="0" xfId="25" applyNumberFormat="1" applyFont="1" applyAlignment="1">
      <alignment horizontal="right" vertical="center"/>
    </xf>
    <xf numFmtId="165" fontId="10" fillId="0" borderId="1" xfId="25" applyNumberFormat="1" applyFont="1" applyBorder="1" applyAlignment="1">
      <alignment horizontal="center" vertical="center"/>
    </xf>
    <xf numFmtId="165" fontId="10" fillId="0" borderId="0" xfId="25" applyNumberFormat="1" applyFont="1" applyAlignment="1">
      <alignment horizontal="center" vertical="center"/>
    </xf>
    <xf numFmtId="165" fontId="10" fillId="2" borderId="0" xfId="25" applyNumberFormat="1" applyFont="1" applyFill="1" applyAlignment="1">
      <alignment horizontal="right" vertical="center"/>
    </xf>
    <xf numFmtId="165" fontId="11" fillId="2" borderId="0" xfId="25" applyNumberFormat="1" applyFont="1" applyFill="1" applyAlignment="1">
      <alignment horizontal="right" vertical="center"/>
    </xf>
    <xf numFmtId="166" fontId="11" fillId="0" borderId="0" xfId="25" applyNumberFormat="1" applyFont="1" applyAlignment="1">
      <alignment horizontal="right" vertical="center"/>
    </xf>
    <xf numFmtId="164" fontId="11" fillId="0" borderId="0" xfId="25" quotePrefix="1" applyNumberFormat="1" applyFont="1" applyAlignment="1">
      <alignment horizontal="left" vertical="center"/>
    </xf>
    <xf numFmtId="164" fontId="11" fillId="0" borderId="0" xfId="25" quotePrefix="1" applyNumberFormat="1" applyFont="1" applyAlignment="1">
      <alignment horizontal="center" vertical="center"/>
    </xf>
    <xf numFmtId="164" fontId="16" fillId="0" borderId="0" xfId="25" quotePrefix="1" applyNumberFormat="1" applyFont="1" applyAlignment="1">
      <alignment horizontal="left" vertical="center"/>
    </xf>
    <xf numFmtId="164" fontId="16" fillId="0" borderId="0" xfId="25" applyNumberFormat="1" applyFont="1" applyAlignment="1">
      <alignment horizontal="left" vertical="center"/>
    </xf>
    <xf numFmtId="165" fontId="11" fillId="2" borderId="3" xfId="25" applyNumberFormat="1" applyFont="1" applyFill="1" applyBorder="1" applyAlignment="1">
      <alignment horizontal="right" vertical="center"/>
    </xf>
    <xf numFmtId="165" fontId="11" fillId="0" borderId="3" xfId="25" applyNumberFormat="1" applyFont="1" applyBorder="1" applyAlignment="1">
      <alignment horizontal="right" vertical="center"/>
    </xf>
    <xf numFmtId="164" fontId="11" fillId="2" borderId="0" xfId="25" applyNumberFormat="1" applyFont="1" applyFill="1" applyAlignment="1">
      <alignment vertical="center"/>
    </xf>
    <xf numFmtId="165" fontId="11" fillId="2" borderId="1" xfId="25" applyNumberFormat="1" applyFont="1" applyFill="1" applyBorder="1" applyAlignment="1">
      <alignment horizontal="right" vertical="center"/>
    </xf>
    <xf numFmtId="164" fontId="16" fillId="0" borderId="0" xfId="25" applyNumberFormat="1" applyFont="1" applyAlignment="1">
      <alignment vertical="center"/>
    </xf>
    <xf numFmtId="168" fontId="11" fillId="0" borderId="0" xfId="25" applyNumberFormat="1" applyFont="1" applyAlignment="1">
      <alignment horizontal="center" vertical="center"/>
    </xf>
    <xf numFmtId="165" fontId="11" fillId="3" borderId="0" xfId="25" applyNumberFormat="1" applyFont="1" applyFill="1" applyAlignment="1">
      <alignment horizontal="right" vertical="center"/>
    </xf>
    <xf numFmtId="165" fontId="11" fillId="2" borderId="2" xfId="25" applyNumberFormat="1" applyFont="1" applyFill="1" applyBorder="1" applyAlignment="1">
      <alignment horizontal="right" vertical="center"/>
    </xf>
    <xf numFmtId="165" fontId="11" fillId="0" borderId="2" xfId="25" applyNumberFormat="1" applyFont="1" applyBorder="1" applyAlignment="1">
      <alignment horizontal="right" vertical="center"/>
    </xf>
    <xf numFmtId="164" fontId="16" fillId="0" borderId="0" xfId="25" quotePrefix="1" applyNumberFormat="1" applyFont="1" applyAlignment="1">
      <alignment vertical="center"/>
    </xf>
    <xf numFmtId="165" fontId="11" fillId="2" borderId="0" xfId="14" applyNumberFormat="1" applyFont="1" applyFill="1" applyAlignment="1">
      <alignment horizontal="right" vertical="center"/>
    </xf>
    <xf numFmtId="165" fontId="11" fillId="2" borderId="3" xfId="14" applyNumberFormat="1" applyFont="1" applyFill="1" applyBorder="1" applyAlignment="1">
      <alignment horizontal="right" vertical="center"/>
    </xf>
    <xf numFmtId="165" fontId="11" fillId="2" borderId="0" xfId="15" applyNumberFormat="1" applyFont="1" applyFill="1" applyAlignment="1">
      <alignment horizontal="right" vertical="center"/>
    </xf>
    <xf numFmtId="164" fontId="17" fillId="0" borderId="0" xfId="19" applyNumberFormat="1" applyFont="1" applyAlignment="1">
      <alignment horizontal="left" vertical="center"/>
    </xf>
    <xf numFmtId="164" fontId="17" fillId="0" borderId="0" xfId="22" applyNumberFormat="1" applyFont="1" applyAlignment="1">
      <alignment horizontal="left" vertical="center"/>
    </xf>
    <xf numFmtId="165" fontId="11" fillId="0" borderId="0" xfId="15" applyNumberFormat="1" applyFont="1" applyAlignment="1">
      <alignment horizontal="right" vertical="center"/>
    </xf>
    <xf numFmtId="164" fontId="10" fillId="0" borderId="0" xfId="23" quotePrefix="1" applyNumberFormat="1" applyFont="1" applyAlignment="1">
      <alignment horizontal="left" vertical="center"/>
    </xf>
    <xf numFmtId="164" fontId="10" fillId="0" borderId="0" xfId="19" quotePrefix="1" applyNumberFormat="1" applyFont="1" applyAlignment="1">
      <alignment horizontal="left" vertical="center"/>
    </xf>
    <xf numFmtId="0" fontId="11" fillId="3" borderId="0" xfId="16" applyFont="1" applyFill="1"/>
    <xf numFmtId="0" fontId="11" fillId="2" borderId="0" xfId="16" applyFont="1" applyFill="1"/>
    <xf numFmtId="165" fontId="10" fillId="0" borderId="1" xfId="22" applyNumberFormat="1" applyFont="1" applyBorder="1" applyAlignment="1">
      <alignment horizontal="right" vertical="center"/>
    </xf>
    <xf numFmtId="165" fontId="10" fillId="0" borderId="5" xfId="16" applyNumberFormat="1" applyFont="1" applyBorder="1" applyAlignment="1">
      <alignment horizontal="center" vertical="center"/>
    </xf>
    <xf numFmtId="165" fontId="10" fillId="0" borderId="1" xfId="16" applyNumberFormat="1" applyFont="1" applyBorder="1" applyAlignment="1">
      <alignment horizontal="center" vertical="center"/>
    </xf>
    <xf numFmtId="164" fontId="11" fillId="0" borderId="1" xfId="16" applyNumberFormat="1" applyFont="1" applyBorder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164" fontId="11" fillId="0" borderId="1" xfId="25" applyNumberFormat="1" applyFont="1" applyBorder="1" applyAlignment="1">
      <alignment horizontal="left" vertical="center" shrinkToFit="1"/>
    </xf>
    <xf numFmtId="165" fontId="10" fillId="0" borderId="0" xfId="25" applyNumberFormat="1" applyFont="1" applyAlignment="1">
      <alignment horizontal="right" vertical="center"/>
    </xf>
    <xf numFmtId="165" fontId="10" fillId="0" borderId="1" xfId="25" applyNumberFormat="1" applyFont="1" applyBorder="1" applyAlignment="1">
      <alignment horizontal="right" vertical="center"/>
    </xf>
  </cellXfs>
  <cellStyles count="26">
    <cellStyle name="Normal" xfId="0" builtinId="0"/>
    <cellStyle name="Normal 2" xfId="16" xr:uid="{6484ED4F-4A54-494A-AD69-07F81A42065B}"/>
    <cellStyle name="Normal 2 2" xfId="4" xr:uid="{ECCDB85F-DCDC-4421-AB37-8E63739CD760}"/>
    <cellStyle name="Normal 272" xfId="5" xr:uid="{8AC90DB4-C37F-41B9-8448-626725ACC6B3}"/>
    <cellStyle name="Normal 272 2" xfId="8" xr:uid="{6F46D194-5B2A-4D81-85A7-505B1B027D29}"/>
    <cellStyle name="Normal 272 2 2" xfId="21" xr:uid="{77A129DB-56F1-4DB2-B523-18B4AE880399}"/>
    <cellStyle name="Normal 285" xfId="14" xr:uid="{787950F3-D26E-4225-A2AE-3BEFE324E9EF}"/>
    <cellStyle name="Normal 290" xfId="9" xr:uid="{89F6ED85-1F1E-46E2-B32C-CB09A3235E54}"/>
    <cellStyle name="Normal 290 2" xfId="17" xr:uid="{ED6B4BD9-9BAF-41E4-B166-123B9476833D}"/>
    <cellStyle name="Normal 291" xfId="12" xr:uid="{CA4A1929-4F67-4D9A-BC6B-D833A50E624E}"/>
    <cellStyle name="Normal 292" xfId="10" xr:uid="{BB7155D7-E6E3-4157-AB01-AB92D75F4634}"/>
    <cellStyle name="Normal 292 2" xfId="18" xr:uid="{188C0A38-2D3E-4ABE-B355-C14E1952C0A0}"/>
    <cellStyle name="Normal 293" xfId="11" xr:uid="{AAC42603-9219-4F88-87AE-600CBE3A96E1}"/>
    <cellStyle name="Normal 3" xfId="22" xr:uid="{3BA897C7-FDCD-4981-AB6E-2162FD950603}"/>
    <cellStyle name="Normal 3 2" xfId="3" xr:uid="{A91E56CE-CFB4-421A-A0C3-9F5387523E8A}"/>
    <cellStyle name="Normal 3 2 10 4" xfId="13" xr:uid="{6B388CCA-AF13-4EF7-8EC6-AEA50BA5085D}"/>
    <cellStyle name="Normal 3 94" xfId="1" xr:uid="{67C6DFED-DCA1-45C8-B5DA-7A7DAD36CEBE}"/>
    <cellStyle name="Normal 3 94 2" xfId="6" xr:uid="{86B620F2-ED8F-4A5A-B3C9-0F0CFBBF924C}"/>
    <cellStyle name="Normal 3 94 2 2" xfId="19" xr:uid="{3C0D65C6-73A2-4969-AE4D-D6A0C81A51B7}"/>
    <cellStyle name="Normal 3 94 2 3" xfId="23" xr:uid="{A2DF37D9-2CF6-4F07-94D5-4FD8BCC7E57C}"/>
    <cellStyle name="Normal 317" xfId="15" xr:uid="{94938C64-8A14-4A47-921E-3B42CAB1FB8C}"/>
    <cellStyle name="Normal 4" xfId="25" xr:uid="{6EF65010-1440-425B-9567-715EBCBC35E7}"/>
    <cellStyle name="Normal_EGCO_June10 TE" xfId="2" xr:uid="{E03049EA-4D90-41A7-95FD-D703F8591115}"/>
    <cellStyle name="Percent 2" xfId="7" xr:uid="{6D5F1B1F-64EE-425E-8278-89A6967AC2C0}"/>
    <cellStyle name="Percent 2 2" xfId="20" xr:uid="{CD68C0B7-B6E9-48A4-B725-0267EFA64868}"/>
    <cellStyle name="Percent 2 3" xfId="24" xr:uid="{0AB08449-4FB7-4E41-B516-29EFCB260B0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52D7F-BD0C-4892-97F2-385944C08C34}">
  <sheetPr>
    <tabColor rgb="FFE2EFD9"/>
  </sheetPr>
  <dimension ref="A1:L135"/>
  <sheetViews>
    <sheetView tabSelected="1" zoomScale="90" zoomScaleNormal="90" zoomScaleSheetLayoutView="80" zoomScalePageLayoutView="85" workbookViewId="0">
      <selection activeCell="D125" sqref="D125"/>
    </sheetView>
  </sheetViews>
  <sheetFormatPr defaultColWidth="14.44140625" defaultRowHeight="21.75" customHeight="1" x14ac:dyDescent="0.5"/>
  <cols>
    <col min="1" max="2" width="1.5546875" style="58" customWidth="1"/>
    <col min="3" max="3" width="31.33203125" style="58" customWidth="1"/>
    <col min="4" max="4" width="8.44140625" style="58" customWidth="1"/>
    <col min="5" max="5" width="0.5546875" style="58" customWidth="1"/>
    <col min="6" max="6" width="14.6640625" style="58" customWidth="1"/>
    <col min="7" max="7" width="0.5546875" style="58" customWidth="1"/>
    <col min="8" max="8" width="12.5546875" style="58" customWidth="1"/>
    <col min="9" max="9" width="0.5546875" style="58" customWidth="1"/>
    <col min="10" max="10" width="14.6640625" style="58" customWidth="1"/>
    <col min="11" max="11" width="0.5546875" style="58" customWidth="1"/>
    <col min="12" max="12" width="12.5546875" style="58" customWidth="1"/>
    <col min="13" max="16384" width="14.44140625" style="58"/>
  </cols>
  <sheetData>
    <row r="1" spans="1:12" ht="21.75" customHeight="1" x14ac:dyDescent="0.5">
      <c r="A1" s="52" t="s">
        <v>0</v>
      </c>
      <c r="B1" s="52"/>
      <c r="C1" s="52"/>
      <c r="D1" s="53"/>
      <c r="E1" s="54"/>
      <c r="F1" s="55"/>
      <c r="G1" s="56"/>
      <c r="H1" s="57"/>
      <c r="I1" s="56"/>
      <c r="J1" s="55"/>
      <c r="K1" s="56"/>
      <c r="L1" s="57"/>
    </row>
    <row r="2" spans="1:12" ht="21.75" customHeight="1" x14ac:dyDescent="0.5">
      <c r="A2" s="52" t="s">
        <v>1</v>
      </c>
      <c r="B2" s="52"/>
      <c r="C2" s="52"/>
      <c r="D2" s="53"/>
      <c r="E2" s="54"/>
      <c r="F2" s="55"/>
      <c r="G2" s="56"/>
      <c r="H2" s="55"/>
      <c r="I2" s="56"/>
      <c r="J2" s="55"/>
      <c r="K2" s="56"/>
      <c r="L2" s="55"/>
    </row>
    <row r="3" spans="1:12" ht="21.75" customHeight="1" x14ac:dyDescent="0.5">
      <c r="A3" s="59" t="s">
        <v>175</v>
      </c>
      <c r="B3" s="59"/>
      <c r="C3" s="59"/>
      <c r="D3" s="60"/>
      <c r="E3" s="61"/>
      <c r="F3" s="62"/>
      <c r="G3" s="63"/>
      <c r="H3" s="62"/>
      <c r="I3" s="63"/>
      <c r="J3" s="62"/>
      <c r="K3" s="63"/>
      <c r="L3" s="62"/>
    </row>
    <row r="4" spans="1:12" ht="21.75" customHeight="1" x14ac:dyDescent="0.5">
      <c r="A4" s="54"/>
      <c r="B4" s="54"/>
      <c r="C4" s="54"/>
      <c r="D4" s="53"/>
      <c r="E4" s="54"/>
      <c r="F4" s="55"/>
      <c r="G4" s="56"/>
      <c r="H4" s="55"/>
      <c r="I4" s="56"/>
      <c r="J4" s="55"/>
      <c r="K4" s="56"/>
      <c r="L4" s="55"/>
    </row>
    <row r="5" spans="1:12" ht="21.75" customHeight="1" x14ac:dyDescent="0.5">
      <c r="A5" s="64"/>
      <c r="B5" s="54"/>
      <c r="C5" s="54"/>
      <c r="D5" s="65"/>
      <c r="E5" s="52"/>
      <c r="F5" s="62"/>
      <c r="G5" s="66"/>
      <c r="H5" s="67" t="s">
        <v>2</v>
      </c>
      <c r="I5" s="57"/>
      <c r="J5" s="62"/>
      <c r="K5" s="66"/>
      <c r="L5" s="67" t="s">
        <v>3</v>
      </c>
    </row>
    <row r="6" spans="1:12" ht="21.75" customHeight="1" x14ac:dyDescent="0.5">
      <c r="A6" s="64"/>
      <c r="B6" s="54"/>
      <c r="C6" s="54"/>
      <c r="D6" s="65"/>
      <c r="E6" s="52"/>
      <c r="F6" s="68" t="s">
        <v>4</v>
      </c>
      <c r="G6" s="57"/>
      <c r="H6" s="68" t="s">
        <v>5</v>
      </c>
      <c r="I6" s="57"/>
      <c r="J6" s="68" t="s">
        <v>4</v>
      </c>
      <c r="K6" s="57"/>
      <c r="L6" s="68" t="s">
        <v>5</v>
      </c>
    </row>
    <row r="7" spans="1:12" ht="21.75" customHeight="1" x14ac:dyDescent="0.5">
      <c r="A7" s="54"/>
      <c r="B7" s="54"/>
      <c r="C7" s="54"/>
      <c r="D7" s="53"/>
      <c r="E7" s="52"/>
      <c r="F7" s="69" t="s">
        <v>176</v>
      </c>
      <c r="G7" s="57"/>
      <c r="H7" s="68" t="s">
        <v>6</v>
      </c>
      <c r="I7" s="57"/>
      <c r="J7" s="69" t="s">
        <v>176</v>
      </c>
      <c r="K7" s="57"/>
      <c r="L7" s="68" t="s">
        <v>6</v>
      </c>
    </row>
    <row r="8" spans="1:12" ht="21.75" customHeight="1" x14ac:dyDescent="0.5">
      <c r="A8" s="54"/>
      <c r="B8" s="54"/>
      <c r="C8" s="54"/>
      <c r="D8" s="53"/>
      <c r="E8" s="52"/>
      <c r="F8" s="68" t="s">
        <v>7</v>
      </c>
      <c r="G8" s="57"/>
      <c r="H8" s="68" t="s">
        <v>8</v>
      </c>
      <c r="I8" s="57"/>
      <c r="J8" s="68" t="s">
        <v>7</v>
      </c>
      <c r="K8" s="57"/>
      <c r="L8" s="68" t="s">
        <v>8</v>
      </c>
    </row>
    <row r="9" spans="1:12" ht="21.75" customHeight="1" x14ac:dyDescent="0.5">
      <c r="A9" s="54"/>
      <c r="B9" s="54"/>
      <c r="C9" s="54"/>
      <c r="D9" s="70" t="s">
        <v>9</v>
      </c>
      <c r="E9" s="52"/>
      <c r="F9" s="67" t="s">
        <v>10</v>
      </c>
      <c r="G9" s="57"/>
      <c r="H9" s="67" t="s">
        <v>10</v>
      </c>
      <c r="I9" s="57"/>
      <c r="J9" s="67" t="s">
        <v>10</v>
      </c>
      <c r="K9" s="57"/>
      <c r="L9" s="67" t="s">
        <v>10</v>
      </c>
    </row>
    <row r="10" spans="1:12" ht="21.75" customHeight="1" x14ac:dyDescent="0.5">
      <c r="A10" s="52" t="s">
        <v>11</v>
      </c>
      <c r="B10" s="54"/>
      <c r="C10" s="54"/>
      <c r="D10" s="53"/>
      <c r="E10" s="54"/>
      <c r="F10" s="71"/>
      <c r="G10" s="56"/>
      <c r="H10" s="55"/>
      <c r="I10" s="56"/>
      <c r="J10" s="71"/>
      <c r="K10" s="56"/>
      <c r="L10" s="55"/>
    </row>
    <row r="11" spans="1:12" ht="6" customHeight="1" x14ac:dyDescent="0.5">
      <c r="A11" s="52"/>
      <c r="B11" s="54"/>
      <c r="C11" s="54"/>
      <c r="D11" s="53"/>
      <c r="E11" s="54"/>
      <c r="F11" s="71"/>
      <c r="G11" s="56"/>
      <c r="H11" s="55"/>
      <c r="I11" s="56"/>
      <c r="J11" s="71"/>
      <c r="K11" s="56"/>
      <c r="L11" s="55"/>
    </row>
    <row r="12" spans="1:12" ht="21.75" customHeight="1" x14ac:dyDescent="0.5">
      <c r="A12" s="52" t="s">
        <v>12</v>
      </c>
      <c r="B12" s="54"/>
      <c r="C12" s="54"/>
      <c r="D12" s="53"/>
      <c r="E12" s="54"/>
      <c r="F12" s="71"/>
      <c r="G12" s="55"/>
      <c r="H12" s="55"/>
      <c r="I12" s="55"/>
      <c r="J12" s="71"/>
      <c r="K12" s="55"/>
      <c r="L12" s="55"/>
    </row>
    <row r="13" spans="1:12" ht="6" customHeight="1" x14ac:dyDescent="0.5">
      <c r="A13" s="52"/>
      <c r="B13" s="54"/>
      <c r="C13" s="54"/>
      <c r="D13" s="53"/>
      <c r="E13" s="54"/>
      <c r="F13" s="71"/>
      <c r="G13" s="55"/>
      <c r="H13" s="55"/>
      <c r="I13" s="55"/>
      <c r="J13" s="71"/>
      <c r="K13" s="55"/>
      <c r="L13" s="55"/>
    </row>
    <row r="14" spans="1:12" ht="21.75" customHeight="1" x14ac:dyDescent="0.5">
      <c r="A14" s="54" t="s">
        <v>13</v>
      </c>
      <c r="B14" s="54"/>
      <c r="C14" s="54"/>
      <c r="D14" s="53">
        <v>7</v>
      </c>
      <c r="E14" s="54"/>
      <c r="F14" s="46">
        <v>205894</v>
      </c>
      <c r="G14" s="55"/>
      <c r="H14" s="55">
        <v>97002</v>
      </c>
      <c r="I14" s="55"/>
      <c r="J14" s="1">
        <v>169927</v>
      </c>
      <c r="K14" s="55"/>
      <c r="L14" s="55">
        <f>64845</f>
        <v>64845</v>
      </c>
    </row>
    <row r="15" spans="1:12" ht="21.75" customHeight="1" x14ac:dyDescent="0.5">
      <c r="A15" s="54" t="s">
        <v>131</v>
      </c>
      <c r="B15" s="54"/>
      <c r="C15" s="54"/>
      <c r="D15" s="53">
        <v>8</v>
      </c>
      <c r="E15" s="54"/>
      <c r="F15" s="46">
        <v>63023</v>
      </c>
      <c r="G15" s="55"/>
      <c r="H15" s="55">
        <v>53353</v>
      </c>
      <c r="I15" s="55"/>
      <c r="J15" s="1">
        <v>47980</v>
      </c>
      <c r="K15" s="55"/>
      <c r="L15" s="55">
        <v>38612</v>
      </c>
    </row>
    <row r="16" spans="1:12" ht="21.75" customHeight="1" x14ac:dyDescent="0.5">
      <c r="A16" s="54" t="s">
        <v>136</v>
      </c>
      <c r="B16" s="54"/>
      <c r="C16" s="54"/>
      <c r="D16" s="53">
        <v>9</v>
      </c>
      <c r="E16" s="54"/>
      <c r="F16" s="46">
        <v>15333</v>
      </c>
      <c r="G16" s="55"/>
      <c r="H16" s="55">
        <v>17300</v>
      </c>
      <c r="I16" s="55"/>
      <c r="J16" s="1">
        <v>10106</v>
      </c>
      <c r="K16" s="55"/>
      <c r="L16" s="55">
        <v>11346</v>
      </c>
    </row>
    <row r="17" spans="1:12" ht="21.75" customHeight="1" x14ac:dyDescent="0.5">
      <c r="A17" s="54" t="s">
        <v>14</v>
      </c>
      <c r="B17" s="54"/>
      <c r="C17" s="54"/>
      <c r="D17" s="53"/>
      <c r="E17" s="64"/>
      <c r="F17" s="46"/>
      <c r="G17" s="55"/>
      <c r="H17" s="64"/>
      <c r="I17" s="55"/>
      <c r="J17" s="1"/>
      <c r="K17" s="55"/>
      <c r="L17" s="72"/>
    </row>
    <row r="18" spans="1:12" ht="21.75" customHeight="1" x14ac:dyDescent="0.5">
      <c r="A18" s="54"/>
      <c r="B18" s="54" t="s">
        <v>15</v>
      </c>
      <c r="C18" s="54"/>
      <c r="D18" s="53">
        <v>10</v>
      </c>
      <c r="E18" s="64"/>
      <c r="F18" s="46">
        <v>7663</v>
      </c>
      <c r="G18" s="55"/>
      <c r="H18" s="55">
        <v>3942</v>
      </c>
      <c r="I18" s="55"/>
      <c r="J18" s="1">
        <v>4299</v>
      </c>
      <c r="K18" s="55"/>
      <c r="L18" s="55">
        <v>248</v>
      </c>
    </row>
    <row r="19" spans="1:12" ht="21.75" customHeight="1" x14ac:dyDescent="0.5">
      <c r="A19" s="54" t="s">
        <v>16</v>
      </c>
      <c r="B19" s="54"/>
      <c r="C19" s="54"/>
      <c r="D19" s="53">
        <v>11</v>
      </c>
      <c r="E19" s="54"/>
      <c r="F19" s="46">
        <v>25382</v>
      </c>
      <c r="G19" s="55"/>
      <c r="H19" s="55">
        <v>28707</v>
      </c>
      <c r="I19" s="55"/>
      <c r="J19" s="191">
        <v>20532</v>
      </c>
      <c r="K19" s="64"/>
      <c r="L19" s="55">
        <v>21932</v>
      </c>
    </row>
    <row r="20" spans="1:12" ht="21.75" customHeight="1" x14ac:dyDescent="0.5">
      <c r="A20" s="54" t="s">
        <v>17</v>
      </c>
      <c r="B20" s="54"/>
      <c r="C20" s="54"/>
      <c r="D20" s="53"/>
      <c r="E20" s="54"/>
      <c r="F20" s="46">
        <v>69183</v>
      </c>
      <c r="G20" s="55"/>
      <c r="H20" s="55">
        <v>53101</v>
      </c>
      <c r="I20" s="55"/>
      <c r="J20" s="1">
        <v>51241</v>
      </c>
      <c r="K20" s="64"/>
      <c r="L20" s="55">
        <v>38480</v>
      </c>
    </row>
    <row r="21" spans="1:12" ht="21.75" customHeight="1" x14ac:dyDescent="0.5">
      <c r="A21" s="54" t="s">
        <v>18</v>
      </c>
      <c r="B21" s="54"/>
      <c r="C21" s="54"/>
      <c r="D21" s="53">
        <v>6</v>
      </c>
      <c r="E21" s="54"/>
      <c r="F21" s="46">
        <v>10406</v>
      </c>
      <c r="G21" s="55"/>
      <c r="H21" s="55">
        <v>10235</v>
      </c>
      <c r="I21" s="55"/>
      <c r="J21" s="1">
        <v>10406</v>
      </c>
      <c r="K21" s="55"/>
      <c r="L21" s="55">
        <v>10235</v>
      </c>
    </row>
    <row r="22" spans="1:12" ht="21.75" customHeight="1" x14ac:dyDescent="0.5">
      <c r="A22" s="54" t="s">
        <v>155</v>
      </c>
      <c r="B22" s="54"/>
      <c r="C22" s="54"/>
      <c r="D22" s="53"/>
      <c r="E22" s="54"/>
      <c r="F22" s="47">
        <v>4529</v>
      </c>
      <c r="G22" s="55"/>
      <c r="H22" s="62">
        <v>4347</v>
      </c>
      <c r="I22" s="55"/>
      <c r="J22" s="2">
        <v>3922</v>
      </c>
      <c r="K22" s="55"/>
      <c r="L22" s="62">
        <v>3567</v>
      </c>
    </row>
    <row r="23" spans="1:12" ht="6" customHeight="1" x14ac:dyDescent="0.5">
      <c r="A23" s="54"/>
      <c r="B23" s="54"/>
      <c r="C23" s="54"/>
      <c r="D23" s="53"/>
      <c r="E23" s="54"/>
      <c r="F23" s="1"/>
      <c r="G23" s="55"/>
      <c r="H23" s="55"/>
      <c r="I23" s="55"/>
      <c r="J23" s="71"/>
      <c r="K23" s="55"/>
      <c r="L23" s="55"/>
    </row>
    <row r="24" spans="1:12" ht="21.75" customHeight="1" x14ac:dyDescent="0.5">
      <c r="A24" s="52" t="s">
        <v>19</v>
      </c>
      <c r="B24" s="54"/>
      <c r="C24" s="54"/>
      <c r="D24" s="53"/>
      <c r="E24" s="54"/>
      <c r="F24" s="2">
        <f>SUM(F13:F22)</f>
        <v>401413</v>
      </c>
      <c r="G24" s="55"/>
      <c r="H24" s="62">
        <f>SUM(H14:H22)</f>
        <v>267987</v>
      </c>
      <c r="I24" s="55"/>
      <c r="J24" s="73">
        <f>SUM(J13:J22)</f>
        <v>318413</v>
      </c>
      <c r="K24" s="55"/>
      <c r="L24" s="62">
        <f>SUM(L14:L22)</f>
        <v>189265</v>
      </c>
    </row>
    <row r="25" spans="1:12" ht="21.75" customHeight="1" x14ac:dyDescent="0.5">
      <c r="B25" s="54"/>
      <c r="C25" s="54"/>
      <c r="D25" s="53"/>
      <c r="E25" s="54"/>
      <c r="F25" s="71"/>
      <c r="G25" s="55"/>
      <c r="H25" s="55"/>
      <c r="I25" s="55"/>
      <c r="J25" s="71"/>
      <c r="K25" s="55"/>
      <c r="L25" s="55"/>
    </row>
    <row r="26" spans="1:12" ht="21.75" customHeight="1" x14ac:dyDescent="0.5">
      <c r="A26" s="52" t="s">
        <v>20</v>
      </c>
      <c r="B26" s="54"/>
      <c r="C26" s="54"/>
      <c r="D26" s="53"/>
      <c r="E26" s="54"/>
      <c r="F26" s="71"/>
      <c r="G26" s="55"/>
      <c r="H26" s="55"/>
      <c r="I26" s="55"/>
      <c r="J26" s="71"/>
      <c r="K26" s="55"/>
      <c r="L26" s="55"/>
    </row>
    <row r="27" spans="1:12" ht="6" customHeight="1" x14ac:dyDescent="0.5">
      <c r="A27" s="54"/>
      <c r="B27" s="54"/>
      <c r="C27" s="54"/>
      <c r="D27" s="53"/>
      <c r="E27" s="54"/>
      <c r="F27" s="71"/>
      <c r="G27" s="55"/>
      <c r="H27" s="55"/>
      <c r="I27" s="55"/>
      <c r="J27" s="71"/>
      <c r="K27" s="55"/>
      <c r="L27" s="55"/>
    </row>
    <row r="28" spans="1:12" ht="21.75" customHeight="1" x14ac:dyDescent="0.5">
      <c r="A28" s="54" t="s">
        <v>22</v>
      </c>
      <c r="B28" s="54"/>
      <c r="C28" s="54"/>
      <c r="E28" s="54"/>
      <c r="F28" s="1">
        <v>1999</v>
      </c>
      <c r="G28" s="55"/>
      <c r="H28" s="55">
        <v>1410</v>
      </c>
      <c r="I28" s="55"/>
      <c r="J28" s="1">
        <v>1199</v>
      </c>
      <c r="K28" s="55"/>
      <c r="L28" s="55">
        <v>610</v>
      </c>
    </row>
    <row r="29" spans="1:12" ht="21.75" customHeight="1" x14ac:dyDescent="0.5">
      <c r="A29" s="54" t="s">
        <v>21</v>
      </c>
      <c r="B29" s="54"/>
      <c r="C29" s="54"/>
      <c r="D29" s="53">
        <v>10</v>
      </c>
      <c r="E29" s="54"/>
      <c r="F29" s="1">
        <v>5337</v>
      </c>
      <c r="G29" s="55"/>
      <c r="H29" s="55">
        <v>2556</v>
      </c>
      <c r="I29" s="55"/>
      <c r="J29" s="50">
        <v>5302</v>
      </c>
      <c r="K29" s="55"/>
      <c r="L29" s="55">
        <v>338</v>
      </c>
    </row>
    <row r="30" spans="1:12" ht="21.75" customHeight="1" x14ac:dyDescent="0.5">
      <c r="A30" s="54" t="s">
        <v>23</v>
      </c>
      <c r="B30" s="54"/>
      <c r="C30" s="54"/>
      <c r="D30" s="53">
        <v>12</v>
      </c>
      <c r="E30" s="54"/>
      <c r="F30" s="1">
        <v>0</v>
      </c>
      <c r="G30" s="55"/>
      <c r="H30" s="55" t="s">
        <v>24</v>
      </c>
      <c r="I30" s="55"/>
      <c r="J30" s="1">
        <v>46595</v>
      </c>
      <c r="K30" s="55"/>
      <c r="L30" s="55">
        <v>46595</v>
      </c>
    </row>
    <row r="31" spans="1:12" ht="21.75" customHeight="1" x14ac:dyDescent="0.5">
      <c r="A31" s="54" t="s">
        <v>25</v>
      </c>
      <c r="B31" s="54"/>
      <c r="C31" s="54"/>
      <c r="D31" s="53">
        <v>13</v>
      </c>
      <c r="E31" s="54"/>
      <c r="F31" s="1">
        <v>42563</v>
      </c>
      <c r="G31" s="55"/>
      <c r="H31" s="55">
        <v>7405</v>
      </c>
      <c r="I31" s="55"/>
      <c r="J31" s="1">
        <v>41332</v>
      </c>
      <c r="K31" s="55"/>
      <c r="L31" s="55">
        <v>6105</v>
      </c>
    </row>
    <row r="32" spans="1:12" ht="21.75" customHeight="1" x14ac:dyDescent="0.5">
      <c r="A32" s="54" t="s">
        <v>134</v>
      </c>
      <c r="B32" s="54"/>
      <c r="C32" s="54"/>
      <c r="D32" s="53">
        <v>14</v>
      </c>
      <c r="E32" s="54"/>
      <c r="F32" s="1">
        <v>12799</v>
      </c>
      <c r="G32" s="55"/>
      <c r="H32" s="55">
        <v>14893</v>
      </c>
      <c r="I32" s="55"/>
      <c r="J32" s="1">
        <v>10421</v>
      </c>
      <c r="K32" s="55"/>
      <c r="L32" s="55">
        <v>12126</v>
      </c>
    </row>
    <row r="33" spans="1:12" ht="21.75" customHeight="1" x14ac:dyDescent="0.5">
      <c r="A33" s="54" t="s">
        <v>26</v>
      </c>
      <c r="B33" s="54"/>
      <c r="C33" s="54"/>
      <c r="D33" s="53"/>
      <c r="E33" s="54"/>
      <c r="F33" s="3">
        <v>14506</v>
      </c>
      <c r="G33" s="55"/>
      <c r="H33" s="55">
        <v>14506</v>
      </c>
      <c r="I33" s="55"/>
      <c r="J33" s="3">
        <v>0</v>
      </c>
      <c r="K33" s="55"/>
      <c r="L33" s="72" t="s">
        <v>24</v>
      </c>
    </row>
    <row r="34" spans="1:12" ht="21.75" customHeight="1" x14ac:dyDescent="0.5">
      <c r="A34" s="54" t="s">
        <v>27</v>
      </c>
      <c r="B34" s="54"/>
      <c r="C34" s="54"/>
      <c r="D34" s="53">
        <v>13</v>
      </c>
      <c r="E34" s="54"/>
      <c r="F34" s="1">
        <v>8921</v>
      </c>
      <c r="G34" s="55"/>
      <c r="H34" s="55">
        <v>7067</v>
      </c>
      <c r="I34" s="55"/>
      <c r="J34" s="1">
        <v>1032</v>
      </c>
      <c r="K34" s="55"/>
      <c r="L34" s="55">
        <v>1275</v>
      </c>
    </row>
    <row r="35" spans="1:12" ht="21.75" customHeight="1" x14ac:dyDescent="0.5">
      <c r="A35" s="54" t="s">
        <v>28</v>
      </c>
      <c r="B35" s="54"/>
      <c r="C35" s="54"/>
      <c r="D35" s="53"/>
      <c r="E35" s="54"/>
      <c r="F35" s="1">
        <v>5574</v>
      </c>
      <c r="G35" s="55"/>
      <c r="H35" s="55">
        <v>4975</v>
      </c>
      <c r="I35" s="55"/>
      <c r="J35" s="1">
        <v>5208</v>
      </c>
      <c r="K35" s="55"/>
      <c r="L35" s="55">
        <v>4650</v>
      </c>
    </row>
    <row r="36" spans="1:12" ht="21.75" customHeight="1" x14ac:dyDescent="0.5">
      <c r="A36" s="54" t="s">
        <v>29</v>
      </c>
      <c r="B36" s="54"/>
      <c r="C36" s="54"/>
      <c r="D36" s="53"/>
      <c r="E36" s="54"/>
      <c r="F36" s="2">
        <v>13326</v>
      </c>
      <c r="G36" s="55"/>
      <c r="H36" s="62">
        <v>9506</v>
      </c>
      <c r="I36" s="55"/>
      <c r="J36" s="2">
        <v>11223</v>
      </c>
      <c r="K36" s="55"/>
      <c r="L36" s="62">
        <v>6796</v>
      </c>
    </row>
    <row r="37" spans="1:12" ht="6" customHeight="1" x14ac:dyDescent="0.5">
      <c r="A37" s="54"/>
      <c r="B37" s="54"/>
      <c r="C37" s="54"/>
      <c r="D37" s="53"/>
      <c r="E37" s="54"/>
      <c r="F37" s="71"/>
      <c r="G37" s="55"/>
      <c r="H37" s="55"/>
      <c r="I37" s="55"/>
      <c r="J37" s="71"/>
      <c r="K37" s="55"/>
      <c r="L37" s="55"/>
    </row>
    <row r="38" spans="1:12" ht="21.75" customHeight="1" x14ac:dyDescent="0.5">
      <c r="A38" s="52" t="s">
        <v>30</v>
      </c>
      <c r="B38" s="64"/>
      <c r="C38" s="54"/>
      <c r="D38" s="53"/>
      <c r="E38" s="54"/>
      <c r="F38" s="73">
        <f>SUM(F28:G37)</f>
        <v>105025</v>
      </c>
      <c r="G38" s="55"/>
      <c r="H38" s="62">
        <f>SUM(H28:H37)</f>
        <v>62318</v>
      </c>
      <c r="I38" s="55"/>
      <c r="J38" s="73">
        <f>SUM(J28:J37)</f>
        <v>122312</v>
      </c>
      <c r="K38" s="55"/>
      <c r="L38" s="62">
        <f>SUM(L28:L37)</f>
        <v>78495</v>
      </c>
    </row>
    <row r="39" spans="1:12" ht="6" customHeight="1" x14ac:dyDescent="0.5">
      <c r="A39" s="54"/>
      <c r="B39" s="54"/>
      <c r="C39" s="54"/>
      <c r="D39" s="53"/>
      <c r="E39" s="54"/>
      <c r="F39" s="71"/>
      <c r="G39" s="55"/>
      <c r="H39" s="55"/>
      <c r="I39" s="55"/>
      <c r="J39" s="71"/>
      <c r="K39" s="55"/>
      <c r="L39" s="55"/>
    </row>
    <row r="40" spans="1:12" ht="21.75" customHeight="1" thickBot="1" x14ac:dyDescent="0.55000000000000004">
      <c r="A40" s="52" t="s">
        <v>31</v>
      </c>
      <c r="B40" s="54"/>
      <c r="C40" s="54"/>
      <c r="D40" s="53"/>
      <c r="E40" s="54"/>
      <c r="F40" s="74">
        <f>F24+F38</f>
        <v>506438</v>
      </c>
      <c r="G40" s="55"/>
      <c r="H40" s="75">
        <f>H24+H38</f>
        <v>330305</v>
      </c>
      <c r="I40" s="55"/>
      <c r="J40" s="74">
        <f>J24+J38</f>
        <v>440725</v>
      </c>
      <c r="K40" s="55"/>
      <c r="L40" s="75">
        <f>L24+L38</f>
        <v>267760</v>
      </c>
    </row>
    <row r="41" spans="1:12" ht="21.75" customHeight="1" thickTop="1" x14ac:dyDescent="0.5">
      <c r="A41" s="52"/>
      <c r="B41" s="54"/>
      <c r="C41" s="54"/>
      <c r="D41" s="53"/>
      <c r="E41" s="54"/>
      <c r="F41" s="55"/>
      <c r="G41" s="76"/>
      <c r="H41" s="55"/>
      <c r="I41" s="76"/>
      <c r="J41" s="55"/>
      <c r="K41" s="76"/>
      <c r="L41" s="55"/>
    </row>
    <row r="42" spans="1:12" ht="26.25" customHeight="1" x14ac:dyDescent="0.5">
      <c r="A42" s="52"/>
      <c r="B42" s="54"/>
      <c r="C42" s="54"/>
      <c r="D42" s="53"/>
      <c r="E42" s="54"/>
      <c r="F42" s="55"/>
      <c r="G42" s="76"/>
      <c r="H42" s="55"/>
      <c r="I42" s="76"/>
      <c r="J42" s="55"/>
      <c r="K42" s="76"/>
      <c r="L42" s="55"/>
    </row>
    <row r="43" spans="1:12" ht="21.75" customHeight="1" x14ac:dyDescent="0.5">
      <c r="A43" s="54" t="s">
        <v>32</v>
      </c>
      <c r="B43" s="54"/>
      <c r="C43" s="54"/>
      <c r="D43" s="53"/>
      <c r="E43" s="54"/>
      <c r="F43" s="55"/>
      <c r="G43" s="76"/>
      <c r="H43" s="55"/>
      <c r="I43" s="76"/>
      <c r="J43" s="55"/>
      <c r="K43" s="76"/>
      <c r="L43" s="55"/>
    </row>
    <row r="44" spans="1:12" ht="16.5" customHeight="1" x14ac:dyDescent="0.5">
      <c r="A44" s="54"/>
      <c r="B44" s="54"/>
      <c r="C44" s="54"/>
      <c r="D44" s="53"/>
      <c r="E44" s="54"/>
      <c r="F44" s="55"/>
      <c r="G44" s="76"/>
      <c r="H44" s="55"/>
      <c r="I44" s="76"/>
      <c r="J44" s="55"/>
      <c r="K44" s="76"/>
      <c r="L44" s="55"/>
    </row>
    <row r="45" spans="1:12" ht="21.9" customHeight="1" x14ac:dyDescent="0.5">
      <c r="A45" s="77" t="s">
        <v>33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</row>
    <row r="46" spans="1:12" ht="21.75" customHeight="1" x14ac:dyDescent="0.5">
      <c r="A46" s="52" t="s">
        <v>0</v>
      </c>
      <c r="B46" s="52"/>
      <c r="C46" s="52"/>
      <c r="D46" s="53"/>
      <c r="E46" s="54"/>
      <c r="F46" s="55"/>
      <c r="G46" s="76"/>
      <c r="H46" s="57"/>
      <c r="I46" s="76"/>
      <c r="J46" s="55"/>
      <c r="K46" s="76"/>
      <c r="L46" s="57"/>
    </row>
    <row r="47" spans="1:12" ht="21.75" customHeight="1" x14ac:dyDescent="0.5">
      <c r="A47" s="52" t="s">
        <v>1</v>
      </c>
      <c r="B47" s="52"/>
      <c r="C47" s="52"/>
      <c r="D47" s="53"/>
      <c r="E47" s="54"/>
      <c r="F47" s="55"/>
      <c r="G47" s="76"/>
      <c r="H47" s="55"/>
      <c r="I47" s="76"/>
      <c r="J47" s="55"/>
      <c r="K47" s="76"/>
      <c r="L47" s="55"/>
    </row>
    <row r="48" spans="1:12" ht="21.75" customHeight="1" x14ac:dyDescent="0.5">
      <c r="A48" s="59" t="str">
        <f>A3</f>
        <v>ณ วันที่ 30 กันยายน พ.ศ. 2567</v>
      </c>
      <c r="B48" s="59"/>
      <c r="C48" s="59"/>
      <c r="D48" s="60"/>
      <c r="E48" s="61"/>
      <c r="F48" s="62"/>
      <c r="G48" s="79"/>
      <c r="H48" s="62"/>
      <c r="I48" s="79"/>
      <c r="J48" s="62"/>
      <c r="K48" s="79"/>
      <c r="L48" s="62"/>
    </row>
    <row r="49" spans="1:12" ht="21.75" customHeight="1" x14ac:dyDescent="0.5">
      <c r="A49" s="52"/>
      <c r="B49" s="52"/>
      <c r="C49" s="52"/>
      <c r="D49" s="53"/>
      <c r="E49" s="54"/>
      <c r="F49" s="55"/>
      <c r="G49" s="76"/>
      <c r="H49" s="55"/>
      <c r="I49" s="76"/>
      <c r="J49" s="55"/>
      <c r="K49" s="76"/>
      <c r="L49" s="55"/>
    </row>
    <row r="50" spans="1:12" ht="21.75" customHeight="1" x14ac:dyDescent="0.5">
      <c r="A50" s="64"/>
      <c r="B50" s="54"/>
      <c r="C50" s="54"/>
      <c r="D50" s="65"/>
      <c r="E50" s="52"/>
      <c r="F50" s="80"/>
      <c r="G50" s="81"/>
      <c r="H50" s="82" t="s">
        <v>2</v>
      </c>
      <c r="I50" s="57"/>
      <c r="J50" s="80"/>
      <c r="K50" s="81"/>
      <c r="L50" s="82" t="s">
        <v>3</v>
      </c>
    </row>
    <row r="51" spans="1:12" ht="21.75" customHeight="1" x14ac:dyDescent="0.5">
      <c r="A51" s="54"/>
      <c r="B51" s="54"/>
      <c r="C51" s="54"/>
      <c r="D51" s="65"/>
      <c r="E51" s="52"/>
      <c r="F51" s="68" t="s">
        <v>4</v>
      </c>
      <c r="G51" s="57"/>
      <c r="H51" s="68" t="s">
        <v>5</v>
      </c>
      <c r="I51" s="57"/>
      <c r="J51" s="68" t="s">
        <v>4</v>
      </c>
      <c r="K51" s="57"/>
      <c r="L51" s="68" t="s">
        <v>5</v>
      </c>
    </row>
    <row r="52" spans="1:12" ht="21.75" customHeight="1" x14ac:dyDescent="0.5">
      <c r="A52" s="54"/>
      <c r="B52" s="54"/>
      <c r="C52" s="54"/>
      <c r="D52" s="53"/>
      <c r="E52" s="52"/>
      <c r="F52" s="69" t="s">
        <v>176</v>
      </c>
      <c r="G52" s="57"/>
      <c r="H52" s="68" t="s">
        <v>6</v>
      </c>
      <c r="I52" s="57"/>
      <c r="J52" s="69" t="s">
        <v>176</v>
      </c>
      <c r="K52" s="57"/>
      <c r="L52" s="68" t="s">
        <v>6</v>
      </c>
    </row>
    <row r="53" spans="1:12" ht="21.75" customHeight="1" x14ac:dyDescent="0.5">
      <c r="A53" s="54"/>
      <c r="B53" s="54"/>
      <c r="C53" s="54"/>
      <c r="D53" s="53"/>
      <c r="E53" s="52"/>
      <c r="F53" s="68" t="s">
        <v>7</v>
      </c>
      <c r="G53" s="57"/>
      <c r="H53" s="68" t="s">
        <v>8</v>
      </c>
      <c r="I53" s="57"/>
      <c r="J53" s="68" t="s">
        <v>7</v>
      </c>
      <c r="K53" s="57"/>
      <c r="L53" s="68" t="s">
        <v>8</v>
      </c>
    </row>
    <row r="54" spans="1:12" ht="21.75" customHeight="1" x14ac:dyDescent="0.5">
      <c r="A54" s="54"/>
      <c r="B54" s="54"/>
      <c r="C54" s="54"/>
      <c r="D54" s="70" t="s">
        <v>9</v>
      </c>
      <c r="E54" s="52"/>
      <c r="F54" s="67" t="s">
        <v>10</v>
      </c>
      <c r="G54" s="57"/>
      <c r="H54" s="67" t="s">
        <v>10</v>
      </c>
      <c r="I54" s="57"/>
      <c r="J54" s="67" t="s">
        <v>10</v>
      </c>
      <c r="K54" s="57"/>
      <c r="L54" s="67" t="s">
        <v>10</v>
      </c>
    </row>
    <row r="55" spans="1:12" ht="21.75" customHeight="1" x14ac:dyDescent="0.5">
      <c r="A55" s="52"/>
      <c r="B55" s="54"/>
      <c r="C55" s="54"/>
      <c r="D55" s="53"/>
      <c r="E55" s="54"/>
      <c r="F55" s="71"/>
      <c r="G55" s="76"/>
      <c r="H55" s="55"/>
      <c r="I55" s="76"/>
      <c r="J55" s="71"/>
      <c r="K55" s="76"/>
      <c r="L55" s="55"/>
    </row>
    <row r="56" spans="1:12" ht="21.75" customHeight="1" x14ac:dyDescent="0.5">
      <c r="A56" s="52" t="s">
        <v>34</v>
      </c>
      <c r="B56" s="54"/>
      <c r="C56" s="54"/>
      <c r="D56" s="53"/>
      <c r="E56" s="54"/>
      <c r="F56" s="71"/>
      <c r="G56" s="76"/>
      <c r="H56" s="55"/>
      <c r="I56" s="76"/>
      <c r="J56" s="71"/>
      <c r="K56" s="76"/>
      <c r="L56" s="55"/>
    </row>
    <row r="57" spans="1:12" ht="6" customHeight="1" x14ac:dyDescent="0.5">
      <c r="A57" s="52"/>
      <c r="B57" s="54"/>
      <c r="C57" s="54"/>
      <c r="D57" s="53"/>
      <c r="E57" s="54"/>
      <c r="F57" s="71"/>
      <c r="G57" s="76"/>
      <c r="H57" s="55"/>
      <c r="I57" s="76"/>
      <c r="J57" s="71"/>
      <c r="K57" s="76"/>
      <c r="L57" s="55"/>
    </row>
    <row r="58" spans="1:12" ht="21.75" customHeight="1" x14ac:dyDescent="0.5">
      <c r="A58" s="52" t="s">
        <v>35</v>
      </c>
      <c r="B58" s="54"/>
      <c r="C58" s="54"/>
      <c r="D58" s="53"/>
      <c r="E58" s="54"/>
      <c r="F58" s="71"/>
      <c r="G58" s="76"/>
      <c r="H58" s="55"/>
      <c r="I58" s="76"/>
      <c r="J58" s="71"/>
      <c r="K58" s="76"/>
      <c r="L58" s="55"/>
    </row>
    <row r="59" spans="1:12" ht="6" customHeight="1" x14ac:dyDescent="0.5">
      <c r="A59" s="52"/>
      <c r="B59" s="54"/>
      <c r="C59" s="54"/>
      <c r="D59" s="53"/>
      <c r="E59" s="54"/>
      <c r="F59" s="71"/>
      <c r="G59" s="76"/>
      <c r="H59" s="55"/>
      <c r="I59" s="76"/>
      <c r="J59" s="71"/>
      <c r="K59" s="76"/>
      <c r="L59" s="55"/>
    </row>
    <row r="60" spans="1:12" ht="21.75" customHeight="1" x14ac:dyDescent="0.5">
      <c r="A60" s="54" t="s">
        <v>132</v>
      </c>
      <c r="B60" s="54"/>
      <c r="C60" s="54"/>
      <c r="D60" s="53">
        <v>15</v>
      </c>
      <c r="E60" s="54"/>
      <c r="F60" s="1">
        <v>80228</v>
      </c>
      <c r="G60" s="55"/>
      <c r="H60" s="55">
        <v>86119</v>
      </c>
      <c r="I60" s="55"/>
      <c r="J60" s="1">
        <v>58846</v>
      </c>
      <c r="K60" s="55"/>
      <c r="L60" s="55">
        <v>60503</v>
      </c>
    </row>
    <row r="61" spans="1:12" ht="21.75" customHeight="1" x14ac:dyDescent="0.5">
      <c r="A61" s="64" t="s">
        <v>137</v>
      </c>
      <c r="B61" s="54"/>
      <c r="C61" s="64"/>
      <c r="D61" s="53">
        <v>16</v>
      </c>
      <c r="E61" s="54"/>
      <c r="F61" s="1">
        <v>97006</v>
      </c>
      <c r="G61" s="55"/>
      <c r="H61" s="55">
        <v>80940</v>
      </c>
      <c r="I61" s="55"/>
      <c r="J61" s="1">
        <v>74351</v>
      </c>
      <c r="K61" s="55"/>
      <c r="L61" s="55">
        <v>62077</v>
      </c>
    </row>
    <row r="62" spans="1:12" ht="21.75" customHeight="1" x14ac:dyDescent="0.5">
      <c r="A62" s="64" t="s">
        <v>36</v>
      </c>
      <c r="B62" s="54"/>
      <c r="C62" s="64"/>
      <c r="D62" s="53"/>
      <c r="E62" s="54"/>
      <c r="F62" s="1"/>
      <c r="G62" s="55"/>
      <c r="H62" s="83"/>
      <c r="I62" s="55"/>
      <c r="J62" s="1"/>
      <c r="K62" s="55"/>
    </row>
    <row r="63" spans="1:12" ht="21.75" customHeight="1" x14ac:dyDescent="0.5">
      <c r="A63" s="64"/>
      <c r="B63" s="54" t="s">
        <v>37</v>
      </c>
      <c r="C63" s="64"/>
      <c r="D63" s="53">
        <v>17</v>
      </c>
      <c r="E63" s="54"/>
      <c r="F63" s="1">
        <v>5384</v>
      </c>
      <c r="G63" s="55"/>
      <c r="H63" s="55">
        <v>2914</v>
      </c>
      <c r="I63" s="55"/>
      <c r="J63" s="1">
        <v>4843</v>
      </c>
      <c r="K63" s="55"/>
      <c r="L63" s="55">
        <v>2396</v>
      </c>
    </row>
    <row r="64" spans="1:12" ht="21.75" customHeight="1" x14ac:dyDescent="0.5">
      <c r="A64" s="54" t="s">
        <v>133</v>
      </c>
      <c r="B64" s="54"/>
      <c r="C64" s="54"/>
      <c r="D64" s="53"/>
      <c r="E64" s="54"/>
      <c r="F64" s="2">
        <v>208</v>
      </c>
      <c r="G64" s="55"/>
      <c r="H64" s="62">
        <v>342</v>
      </c>
      <c r="I64" s="55"/>
      <c r="J64" s="2">
        <v>0</v>
      </c>
      <c r="K64" s="55"/>
      <c r="L64" s="62" t="s">
        <v>24</v>
      </c>
    </row>
    <row r="65" spans="1:12" ht="6" customHeight="1" x14ac:dyDescent="0.5">
      <c r="A65" s="64"/>
      <c r="B65" s="54"/>
      <c r="C65" s="54"/>
      <c r="D65" s="53"/>
      <c r="E65" s="54"/>
      <c r="F65" s="71"/>
      <c r="G65" s="76"/>
      <c r="H65" s="55"/>
      <c r="I65" s="76"/>
      <c r="J65" s="71"/>
      <c r="K65" s="76"/>
      <c r="L65" s="55"/>
    </row>
    <row r="66" spans="1:12" ht="21.75" customHeight="1" x14ac:dyDescent="0.5">
      <c r="A66" s="52" t="s">
        <v>38</v>
      </c>
      <c r="B66" s="64"/>
      <c r="C66" s="54"/>
      <c r="D66" s="53"/>
      <c r="E66" s="54"/>
      <c r="F66" s="73">
        <f>SUM(F60:F64)</f>
        <v>182826</v>
      </c>
      <c r="G66" s="76"/>
      <c r="H66" s="62">
        <f>SUM(H60:H64)</f>
        <v>170315</v>
      </c>
      <c r="I66" s="76"/>
      <c r="J66" s="73">
        <f>SUM(J60:J64)</f>
        <v>138040</v>
      </c>
      <c r="K66" s="76"/>
      <c r="L66" s="62">
        <f>SUM(L60:L64)</f>
        <v>124976</v>
      </c>
    </row>
    <row r="67" spans="1:12" ht="21.75" customHeight="1" x14ac:dyDescent="0.5">
      <c r="A67" s="54"/>
      <c r="B67" s="54"/>
      <c r="C67" s="54"/>
      <c r="D67" s="53"/>
      <c r="E67" s="54"/>
      <c r="F67" s="71"/>
      <c r="G67" s="76"/>
      <c r="H67" s="55"/>
      <c r="I67" s="76"/>
      <c r="J67" s="71"/>
      <c r="K67" s="76"/>
      <c r="L67" s="55"/>
    </row>
    <row r="68" spans="1:12" ht="21.75" customHeight="1" x14ac:dyDescent="0.5">
      <c r="A68" s="52" t="s">
        <v>39</v>
      </c>
      <c r="B68" s="54"/>
      <c r="C68" s="54"/>
      <c r="D68" s="53"/>
      <c r="E68" s="54"/>
      <c r="F68" s="71"/>
      <c r="G68" s="76"/>
      <c r="H68" s="55"/>
      <c r="I68" s="76"/>
      <c r="J68" s="71"/>
      <c r="K68" s="76"/>
      <c r="L68" s="55"/>
    </row>
    <row r="69" spans="1:12" ht="6" customHeight="1" x14ac:dyDescent="0.5">
      <c r="A69" s="52"/>
      <c r="B69" s="54"/>
      <c r="C69" s="54"/>
      <c r="D69" s="53"/>
      <c r="E69" s="54"/>
      <c r="F69" s="71"/>
      <c r="G69" s="76"/>
      <c r="H69" s="55"/>
      <c r="I69" s="76"/>
      <c r="J69" s="71"/>
      <c r="K69" s="76"/>
      <c r="L69" s="55"/>
    </row>
    <row r="70" spans="1:12" ht="21.75" customHeight="1" x14ac:dyDescent="0.5">
      <c r="A70" s="64" t="s">
        <v>138</v>
      </c>
      <c r="B70" s="54"/>
      <c r="C70" s="64"/>
      <c r="D70" s="53">
        <v>16</v>
      </c>
      <c r="E70" s="54"/>
      <c r="F70" s="1">
        <v>14997</v>
      </c>
      <c r="G70" s="55"/>
      <c r="H70" s="55">
        <v>14840</v>
      </c>
      <c r="I70" s="55"/>
      <c r="J70" s="1">
        <v>7268</v>
      </c>
      <c r="K70" s="55"/>
      <c r="L70" s="55">
        <v>8916</v>
      </c>
    </row>
    <row r="71" spans="1:12" ht="21.75" customHeight="1" x14ac:dyDescent="0.5">
      <c r="A71" s="54" t="s">
        <v>40</v>
      </c>
      <c r="B71" s="54"/>
      <c r="C71" s="54"/>
      <c r="D71" s="53">
        <v>17</v>
      </c>
      <c r="E71" s="54"/>
      <c r="F71" s="1">
        <v>13957</v>
      </c>
      <c r="G71" s="55"/>
      <c r="H71" s="55">
        <v>13998</v>
      </c>
      <c r="I71" s="76"/>
      <c r="J71" s="1">
        <v>11723</v>
      </c>
      <c r="K71" s="55"/>
      <c r="L71" s="55">
        <v>11354</v>
      </c>
    </row>
    <row r="72" spans="1:12" ht="21.75" customHeight="1" x14ac:dyDescent="0.5">
      <c r="A72" s="54" t="s">
        <v>41</v>
      </c>
      <c r="B72" s="54"/>
      <c r="C72" s="54"/>
      <c r="D72" s="53"/>
      <c r="E72" s="54"/>
      <c r="F72" s="1">
        <v>576</v>
      </c>
      <c r="G72" s="55"/>
      <c r="H72" s="55">
        <v>612</v>
      </c>
      <c r="I72" s="76"/>
      <c r="J72" s="1">
        <v>0</v>
      </c>
      <c r="K72" s="55"/>
      <c r="L72" s="55" t="s">
        <v>24</v>
      </c>
    </row>
    <row r="73" spans="1:12" ht="21.75" customHeight="1" x14ac:dyDescent="0.5">
      <c r="A73" s="54" t="s">
        <v>42</v>
      </c>
      <c r="B73" s="54"/>
      <c r="C73" s="54"/>
      <c r="D73" s="53"/>
      <c r="E73" s="54"/>
      <c r="F73" s="2">
        <v>27550</v>
      </c>
      <c r="G73" s="55"/>
      <c r="H73" s="80">
        <v>24546</v>
      </c>
      <c r="I73" s="76"/>
      <c r="J73" s="2">
        <v>24781</v>
      </c>
      <c r="K73" s="55"/>
      <c r="L73" s="80">
        <v>22159</v>
      </c>
    </row>
    <row r="74" spans="1:12" ht="6" customHeight="1" x14ac:dyDescent="0.5">
      <c r="A74" s="54"/>
      <c r="B74" s="54"/>
      <c r="C74" s="54"/>
      <c r="D74" s="53"/>
      <c r="E74" s="54"/>
      <c r="F74" s="71"/>
      <c r="G74" s="76"/>
      <c r="H74" s="55"/>
      <c r="I74" s="76"/>
      <c r="J74" s="71"/>
      <c r="K74" s="76"/>
      <c r="L74" s="55"/>
    </row>
    <row r="75" spans="1:12" ht="21.75" customHeight="1" x14ac:dyDescent="0.5">
      <c r="A75" s="52" t="s">
        <v>43</v>
      </c>
      <c r="B75" s="64"/>
      <c r="C75" s="54"/>
      <c r="D75" s="53"/>
      <c r="E75" s="54"/>
      <c r="F75" s="73">
        <f>SUM(F70:F74)</f>
        <v>57080</v>
      </c>
      <c r="G75" s="76"/>
      <c r="H75" s="62">
        <f>SUM(H70:H74)</f>
        <v>53996</v>
      </c>
      <c r="I75" s="76"/>
      <c r="J75" s="73">
        <f>SUM(J70:J74)</f>
        <v>43772</v>
      </c>
      <c r="K75" s="76"/>
      <c r="L75" s="62">
        <f>SUM(L70:L74)</f>
        <v>42429</v>
      </c>
    </row>
    <row r="76" spans="1:12" ht="6" customHeight="1" x14ac:dyDescent="0.5">
      <c r="A76" s="52"/>
      <c r="B76" s="54"/>
      <c r="C76" s="54"/>
      <c r="D76" s="53"/>
      <c r="E76" s="54"/>
      <c r="F76" s="71"/>
      <c r="G76" s="76"/>
      <c r="H76" s="55"/>
      <c r="I76" s="76"/>
      <c r="J76" s="71"/>
      <c r="K76" s="76"/>
      <c r="L76" s="55"/>
    </row>
    <row r="77" spans="1:12" ht="21.75" customHeight="1" x14ac:dyDescent="0.5">
      <c r="A77" s="52" t="s">
        <v>44</v>
      </c>
      <c r="B77" s="52"/>
      <c r="C77" s="54"/>
      <c r="D77" s="53"/>
      <c r="E77" s="54"/>
      <c r="F77" s="84">
        <f>F66+F75</f>
        <v>239906</v>
      </c>
      <c r="G77" s="76"/>
      <c r="H77" s="80">
        <f>+H75+H66</f>
        <v>224311</v>
      </c>
      <c r="I77" s="76"/>
      <c r="J77" s="84">
        <f>J66+J75</f>
        <v>181812</v>
      </c>
      <c r="K77" s="76"/>
      <c r="L77" s="80">
        <f>L66+L75</f>
        <v>167405</v>
      </c>
    </row>
    <row r="78" spans="1:12" ht="21.75" customHeight="1" x14ac:dyDescent="0.5">
      <c r="A78" s="52"/>
      <c r="B78" s="54"/>
      <c r="C78" s="54"/>
      <c r="D78" s="53"/>
      <c r="E78" s="54"/>
      <c r="F78" s="55"/>
      <c r="G78" s="76"/>
      <c r="H78" s="55"/>
      <c r="I78" s="76"/>
      <c r="J78" s="55"/>
      <c r="K78" s="76"/>
      <c r="L78" s="55"/>
    </row>
    <row r="79" spans="1:12" ht="21.75" customHeight="1" x14ac:dyDescent="0.5">
      <c r="A79" s="52"/>
      <c r="B79" s="54"/>
      <c r="C79" s="54"/>
      <c r="D79" s="53"/>
      <c r="E79" s="54"/>
      <c r="F79" s="55"/>
      <c r="G79" s="76"/>
      <c r="H79" s="55"/>
      <c r="I79" s="76"/>
      <c r="J79" s="55"/>
      <c r="K79" s="76"/>
      <c r="L79" s="55"/>
    </row>
    <row r="80" spans="1:12" ht="21.75" customHeight="1" x14ac:dyDescent="0.5">
      <c r="A80" s="52"/>
      <c r="B80" s="54"/>
      <c r="C80" s="54"/>
      <c r="D80" s="53"/>
      <c r="E80" s="54"/>
      <c r="F80" s="55"/>
      <c r="G80" s="76"/>
      <c r="H80" s="55"/>
      <c r="I80" s="76"/>
      <c r="J80" s="55"/>
      <c r="K80" s="76"/>
      <c r="L80" s="55"/>
    </row>
    <row r="81" spans="1:12" ht="21.75" customHeight="1" x14ac:dyDescent="0.5">
      <c r="A81" s="52"/>
      <c r="B81" s="54"/>
      <c r="C81" s="54"/>
      <c r="D81" s="53"/>
      <c r="E81" s="54"/>
      <c r="F81" s="55"/>
      <c r="G81" s="76"/>
      <c r="H81" s="55"/>
      <c r="I81" s="76"/>
      <c r="J81" s="55"/>
      <c r="K81" s="76"/>
      <c r="L81" s="55"/>
    </row>
    <row r="82" spans="1:12" ht="21.75" customHeight="1" x14ac:dyDescent="0.5">
      <c r="A82" s="52"/>
      <c r="B82" s="54"/>
      <c r="C82" s="54"/>
      <c r="D82" s="53"/>
      <c r="E82" s="54"/>
      <c r="F82" s="55"/>
      <c r="G82" s="76"/>
      <c r="H82" s="55"/>
      <c r="I82" s="76"/>
      <c r="J82" s="55"/>
      <c r="K82" s="76"/>
      <c r="L82" s="55"/>
    </row>
    <row r="83" spans="1:12" ht="21.75" customHeight="1" x14ac:dyDescent="0.5">
      <c r="A83" s="52"/>
      <c r="B83" s="54"/>
      <c r="C83" s="54"/>
      <c r="D83" s="53"/>
      <c r="E83" s="54"/>
      <c r="F83" s="55"/>
      <c r="G83" s="76"/>
      <c r="H83" s="55"/>
      <c r="I83" s="76"/>
      <c r="J83" s="55"/>
      <c r="K83" s="76"/>
      <c r="L83" s="55"/>
    </row>
    <row r="85" spans="1:12" ht="21.75" customHeight="1" x14ac:dyDescent="0.5">
      <c r="A85" s="52"/>
      <c r="B85" s="54"/>
      <c r="C85" s="54"/>
      <c r="D85" s="53"/>
      <c r="E85" s="54"/>
      <c r="F85" s="55"/>
      <c r="G85" s="76"/>
      <c r="H85" s="55"/>
      <c r="I85" s="76"/>
      <c r="J85" s="55"/>
      <c r="K85" s="76"/>
      <c r="L85" s="55"/>
    </row>
    <row r="86" spans="1:12" ht="21.75" customHeight="1" x14ac:dyDescent="0.5">
      <c r="A86" s="52"/>
      <c r="B86" s="54"/>
      <c r="C86" s="54"/>
      <c r="D86" s="53"/>
      <c r="E86" s="54"/>
      <c r="F86" s="55"/>
      <c r="G86" s="76"/>
      <c r="H86" s="55"/>
      <c r="I86" s="76"/>
      <c r="J86" s="55"/>
      <c r="K86" s="76"/>
      <c r="L86" s="55"/>
    </row>
    <row r="87" spans="1:12" ht="21.75" customHeight="1" x14ac:dyDescent="0.5">
      <c r="A87" s="52"/>
      <c r="B87" s="54"/>
      <c r="C87" s="54"/>
      <c r="D87" s="53"/>
      <c r="E87" s="54"/>
      <c r="F87" s="55"/>
      <c r="G87" s="76"/>
      <c r="H87" s="55"/>
      <c r="I87" s="76"/>
      <c r="J87" s="55"/>
      <c r="K87" s="76"/>
      <c r="L87" s="55"/>
    </row>
    <row r="88" spans="1:12" ht="21.75" customHeight="1" x14ac:dyDescent="0.5">
      <c r="A88" s="52"/>
      <c r="B88" s="54"/>
      <c r="C88" s="54"/>
      <c r="D88" s="53"/>
      <c r="E88" s="54"/>
      <c r="F88" s="55"/>
      <c r="G88" s="76"/>
      <c r="H88" s="55"/>
      <c r="I88" s="76"/>
      <c r="J88" s="55"/>
      <c r="K88" s="76"/>
      <c r="L88" s="55"/>
    </row>
    <row r="89" spans="1:12" ht="18.75" customHeight="1" x14ac:dyDescent="0.5">
      <c r="A89" s="52"/>
      <c r="B89" s="54"/>
      <c r="C89" s="54"/>
      <c r="D89" s="53"/>
      <c r="E89" s="54"/>
      <c r="F89" s="55"/>
      <c r="G89" s="76"/>
      <c r="H89" s="55"/>
      <c r="I89" s="76"/>
      <c r="J89" s="55"/>
      <c r="K89" s="76"/>
      <c r="L89" s="55"/>
    </row>
    <row r="90" spans="1:12" ht="21.9" customHeight="1" x14ac:dyDescent="0.5">
      <c r="A90" s="77" t="str">
        <f>+A45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77"/>
      <c r="C90" s="77"/>
      <c r="D90" s="85"/>
      <c r="E90" s="77"/>
      <c r="F90" s="80"/>
      <c r="G90" s="86"/>
      <c r="H90" s="80"/>
      <c r="I90" s="86"/>
      <c r="J90" s="80"/>
      <c r="K90" s="86"/>
      <c r="L90" s="80"/>
    </row>
    <row r="91" spans="1:12" ht="21.75" customHeight="1" x14ac:dyDescent="0.5">
      <c r="A91" s="52" t="s">
        <v>0</v>
      </c>
      <c r="B91" s="52"/>
      <c r="C91" s="52"/>
      <c r="D91" s="53"/>
      <c r="E91" s="54"/>
      <c r="F91" s="55"/>
      <c r="G91" s="76"/>
      <c r="H91" s="57"/>
      <c r="I91" s="76"/>
      <c r="J91" s="55"/>
      <c r="K91" s="76"/>
      <c r="L91" s="57"/>
    </row>
    <row r="92" spans="1:12" ht="21.75" customHeight="1" x14ac:dyDescent="0.5">
      <c r="A92" s="52" t="s">
        <v>1</v>
      </c>
      <c r="B92" s="52"/>
      <c r="C92" s="52"/>
      <c r="D92" s="53"/>
      <c r="E92" s="54"/>
      <c r="F92" s="55"/>
      <c r="G92" s="76"/>
      <c r="H92" s="55"/>
      <c r="I92" s="76"/>
      <c r="J92" s="55"/>
      <c r="K92" s="76"/>
      <c r="L92" s="55"/>
    </row>
    <row r="93" spans="1:12" ht="21.75" customHeight="1" x14ac:dyDescent="0.5">
      <c r="A93" s="59" t="str">
        <f>A3</f>
        <v>ณ วันที่ 30 กันยายน พ.ศ. 2567</v>
      </c>
      <c r="B93" s="59"/>
      <c r="C93" s="59"/>
      <c r="D93" s="60"/>
      <c r="E93" s="61"/>
      <c r="F93" s="62"/>
      <c r="G93" s="79"/>
      <c r="H93" s="62"/>
      <c r="I93" s="79"/>
      <c r="J93" s="62"/>
      <c r="K93" s="79"/>
      <c r="L93" s="62"/>
    </row>
    <row r="94" spans="1:12" ht="21.75" customHeight="1" x14ac:dyDescent="0.5">
      <c r="A94" s="52"/>
      <c r="B94" s="52"/>
      <c r="C94" s="52"/>
      <c r="D94" s="53"/>
      <c r="E94" s="54"/>
      <c r="F94" s="55"/>
      <c r="G94" s="76"/>
      <c r="H94" s="55"/>
      <c r="I94" s="76"/>
      <c r="J94" s="55"/>
      <c r="K94" s="76"/>
      <c r="L94" s="55"/>
    </row>
    <row r="95" spans="1:12" ht="21.75" customHeight="1" x14ac:dyDescent="0.5">
      <c r="A95" s="64"/>
      <c r="B95" s="54"/>
      <c r="C95" s="54"/>
      <c r="D95" s="65"/>
      <c r="E95" s="52"/>
      <c r="F95" s="80"/>
      <c r="G95" s="81"/>
      <c r="H95" s="82" t="s">
        <v>2</v>
      </c>
      <c r="I95" s="57"/>
      <c r="J95" s="80"/>
      <c r="K95" s="81"/>
      <c r="L95" s="82" t="s">
        <v>3</v>
      </c>
    </row>
    <row r="96" spans="1:12" ht="21.75" customHeight="1" x14ac:dyDescent="0.5">
      <c r="A96" s="54"/>
      <c r="B96" s="54"/>
      <c r="C96" s="54"/>
      <c r="D96" s="65"/>
      <c r="E96" s="52"/>
      <c r="F96" s="68" t="s">
        <v>4</v>
      </c>
      <c r="G96" s="57"/>
      <c r="H96" s="68" t="s">
        <v>5</v>
      </c>
      <c r="I96" s="57"/>
      <c r="J96" s="68" t="s">
        <v>4</v>
      </c>
      <c r="K96" s="57"/>
      <c r="L96" s="68" t="s">
        <v>5</v>
      </c>
    </row>
    <row r="97" spans="1:12" ht="21.75" customHeight="1" x14ac:dyDescent="0.5">
      <c r="A97" s="54"/>
      <c r="B97" s="54"/>
      <c r="C97" s="54"/>
      <c r="D97" s="53"/>
      <c r="E97" s="52"/>
      <c r="F97" s="69" t="s">
        <v>176</v>
      </c>
      <c r="G97" s="57"/>
      <c r="H97" s="68" t="s">
        <v>6</v>
      </c>
      <c r="I97" s="57"/>
      <c r="J97" s="69" t="s">
        <v>176</v>
      </c>
      <c r="K97" s="57"/>
      <c r="L97" s="68" t="s">
        <v>6</v>
      </c>
    </row>
    <row r="98" spans="1:12" ht="21.75" customHeight="1" x14ac:dyDescent="0.5">
      <c r="A98" s="54"/>
      <c r="B98" s="54"/>
      <c r="C98" s="54"/>
      <c r="D98" s="53"/>
      <c r="E98" s="52"/>
      <c r="F98" s="68" t="s">
        <v>7</v>
      </c>
      <c r="G98" s="57"/>
      <c r="H98" s="68" t="s">
        <v>8</v>
      </c>
      <c r="I98" s="57"/>
      <c r="J98" s="68" t="s">
        <v>7</v>
      </c>
      <c r="K98" s="57"/>
      <c r="L98" s="68" t="s">
        <v>8</v>
      </c>
    </row>
    <row r="99" spans="1:12" ht="21.75" customHeight="1" x14ac:dyDescent="0.5">
      <c r="A99" s="54"/>
      <c r="B99" s="54"/>
      <c r="C99" s="54"/>
      <c r="D99" s="70" t="s">
        <v>9</v>
      </c>
      <c r="E99" s="52"/>
      <c r="F99" s="67" t="s">
        <v>10</v>
      </c>
      <c r="G99" s="57"/>
      <c r="H99" s="67" t="s">
        <v>10</v>
      </c>
      <c r="I99" s="57"/>
      <c r="J99" s="67" t="s">
        <v>10</v>
      </c>
      <c r="K99" s="57"/>
      <c r="L99" s="67" t="s">
        <v>10</v>
      </c>
    </row>
    <row r="100" spans="1:12" ht="21.75" customHeight="1" x14ac:dyDescent="0.5">
      <c r="A100" s="52"/>
      <c r="B100" s="54"/>
      <c r="C100" s="54"/>
      <c r="D100" s="53"/>
      <c r="E100" s="54"/>
      <c r="F100" s="71"/>
      <c r="G100" s="76"/>
      <c r="H100" s="55"/>
      <c r="I100" s="76"/>
      <c r="J100" s="71"/>
      <c r="K100" s="76"/>
      <c r="L100" s="55"/>
    </row>
    <row r="101" spans="1:12" ht="21.75" customHeight="1" x14ac:dyDescent="0.5">
      <c r="A101" s="52" t="s">
        <v>45</v>
      </c>
      <c r="B101" s="54"/>
      <c r="C101" s="54"/>
      <c r="D101" s="53"/>
      <c r="E101" s="54"/>
      <c r="F101" s="71"/>
      <c r="G101" s="76"/>
      <c r="H101" s="55"/>
      <c r="I101" s="76"/>
      <c r="J101" s="71"/>
      <c r="K101" s="76"/>
      <c r="L101" s="55"/>
    </row>
    <row r="102" spans="1:12" ht="6" customHeight="1" x14ac:dyDescent="0.5">
      <c r="A102" s="52"/>
      <c r="B102" s="54"/>
      <c r="C102" s="54"/>
      <c r="D102" s="53"/>
      <c r="E102" s="54"/>
      <c r="F102" s="71"/>
      <c r="G102" s="76"/>
      <c r="H102" s="55"/>
      <c r="I102" s="76"/>
      <c r="J102" s="71"/>
      <c r="K102" s="76"/>
      <c r="L102" s="55"/>
    </row>
    <row r="103" spans="1:12" ht="21.75" customHeight="1" x14ac:dyDescent="0.5">
      <c r="A103" s="52" t="s">
        <v>46</v>
      </c>
      <c r="B103" s="54"/>
      <c r="C103" s="54"/>
      <c r="D103" s="53"/>
      <c r="E103" s="54"/>
      <c r="F103" s="71"/>
      <c r="G103" s="76"/>
      <c r="H103" s="55"/>
      <c r="I103" s="76"/>
      <c r="J103" s="71"/>
      <c r="K103" s="76"/>
      <c r="L103" s="55"/>
    </row>
    <row r="104" spans="1:12" ht="6" customHeight="1" x14ac:dyDescent="0.5">
      <c r="A104" s="52"/>
      <c r="B104" s="54"/>
      <c r="C104" s="54"/>
      <c r="D104" s="53"/>
      <c r="E104" s="54"/>
      <c r="F104" s="71"/>
      <c r="G104" s="76"/>
      <c r="H104" s="55"/>
      <c r="I104" s="76"/>
      <c r="J104" s="71"/>
      <c r="K104" s="76"/>
      <c r="L104" s="55"/>
    </row>
    <row r="105" spans="1:12" ht="21.75" customHeight="1" x14ac:dyDescent="0.5">
      <c r="A105" s="54" t="s">
        <v>47</v>
      </c>
      <c r="B105" s="54"/>
      <c r="C105" s="54"/>
      <c r="D105" s="53">
        <v>19</v>
      </c>
      <c r="E105" s="54"/>
      <c r="F105" s="71"/>
      <c r="G105" s="76"/>
      <c r="H105" s="55"/>
      <c r="I105" s="76"/>
      <c r="J105" s="71"/>
      <c r="K105" s="76"/>
      <c r="L105" s="55"/>
    </row>
    <row r="106" spans="1:12" ht="21.75" customHeight="1" x14ac:dyDescent="0.5">
      <c r="A106" s="54"/>
      <c r="B106" s="54" t="s">
        <v>48</v>
      </c>
      <c r="C106" s="54"/>
      <c r="D106" s="53"/>
      <c r="E106" s="54"/>
      <c r="F106" s="87"/>
      <c r="G106" s="56"/>
      <c r="H106" s="56"/>
      <c r="I106" s="56"/>
      <c r="J106" s="87"/>
      <c r="K106" s="56"/>
      <c r="L106" s="56"/>
    </row>
    <row r="107" spans="1:12" ht="21.75" customHeight="1" x14ac:dyDescent="0.5">
      <c r="A107" s="54"/>
      <c r="B107" s="54"/>
      <c r="C107" s="88" t="s">
        <v>167</v>
      </c>
      <c r="D107" s="53"/>
      <c r="E107" s="54"/>
      <c r="F107" s="87"/>
      <c r="G107" s="56"/>
      <c r="H107" s="56"/>
      <c r="I107" s="56"/>
      <c r="J107" s="87"/>
      <c r="K107" s="56"/>
      <c r="L107" s="56"/>
    </row>
    <row r="108" spans="1:12" ht="21.75" customHeight="1" thickBot="1" x14ac:dyDescent="0.55000000000000004">
      <c r="A108" s="52"/>
      <c r="B108" s="54"/>
      <c r="C108" s="88" t="s">
        <v>168</v>
      </c>
      <c r="D108" s="53"/>
      <c r="E108" s="54"/>
      <c r="F108" s="192">
        <v>120000</v>
      </c>
      <c r="G108" s="76"/>
      <c r="H108" s="75">
        <v>120000</v>
      </c>
      <c r="I108" s="76"/>
      <c r="J108" s="192">
        <v>120000</v>
      </c>
      <c r="K108" s="76"/>
      <c r="L108" s="75">
        <v>120000</v>
      </c>
    </row>
    <row r="109" spans="1:12" ht="6" customHeight="1" thickTop="1" x14ac:dyDescent="0.5">
      <c r="A109" s="52"/>
      <c r="B109" s="54"/>
      <c r="C109" s="54"/>
      <c r="D109" s="53"/>
      <c r="E109" s="54"/>
      <c r="F109" s="71"/>
      <c r="G109" s="76"/>
      <c r="H109" s="55"/>
      <c r="I109" s="76"/>
      <c r="J109" s="71"/>
      <c r="K109" s="76"/>
      <c r="L109" s="55"/>
    </row>
    <row r="110" spans="1:12" ht="21.75" customHeight="1" x14ac:dyDescent="0.5">
      <c r="A110" s="54"/>
      <c r="B110" s="54" t="s">
        <v>49</v>
      </c>
      <c r="C110" s="54"/>
      <c r="D110" s="53"/>
      <c r="E110" s="54"/>
      <c r="F110" s="87"/>
      <c r="G110" s="56"/>
      <c r="H110" s="56"/>
      <c r="I110" s="56"/>
      <c r="J110" s="87"/>
      <c r="K110" s="56"/>
      <c r="L110" s="56"/>
    </row>
    <row r="111" spans="1:12" ht="21.75" customHeight="1" x14ac:dyDescent="0.5">
      <c r="A111" s="54"/>
      <c r="B111" s="54"/>
      <c r="C111" s="88" t="s">
        <v>167</v>
      </c>
      <c r="D111" s="53"/>
      <c r="E111" s="54"/>
      <c r="F111" s="71"/>
      <c r="G111" s="55"/>
      <c r="H111" s="55"/>
      <c r="I111" s="55"/>
      <c r="J111" s="71"/>
      <c r="K111" s="55"/>
      <c r="L111" s="55"/>
    </row>
    <row r="112" spans="1:12" ht="21.75" customHeight="1" x14ac:dyDescent="0.5">
      <c r="A112" s="54"/>
      <c r="B112" s="54"/>
      <c r="C112" s="88" t="s">
        <v>169</v>
      </c>
      <c r="D112" s="53"/>
      <c r="E112" s="54"/>
      <c r="F112" s="71"/>
      <c r="G112" s="55"/>
      <c r="H112" s="55"/>
      <c r="I112" s="55"/>
      <c r="J112" s="71"/>
      <c r="K112" s="55"/>
      <c r="L112" s="55"/>
    </row>
    <row r="113" spans="1:12" ht="21.75" customHeight="1" x14ac:dyDescent="0.5">
      <c r="A113" s="54"/>
      <c r="B113" s="54"/>
      <c r="C113" s="89" t="s">
        <v>170</v>
      </c>
      <c r="D113" s="53"/>
      <c r="E113" s="54"/>
      <c r="F113" s="71"/>
      <c r="G113" s="55"/>
      <c r="H113" s="55"/>
      <c r="I113" s="55"/>
      <c r="J113" s="71"/>
      <c r="K113" s="55"/>
      <c r="L113" s="55"/>
    </row>
    <row r="114" spans="1:12" ht="21.75" customHeight="1" x14ac:dyDescent="0.5">
      <c r="A114" s="54"/>
      <c r="B114" s="54"/>
      <c r="C114" s="89" t="s">
        <v>181</v>
      </c>
      <c r="D114" s="53"/>
      <c r="E114" s="54"/>
      <c r="F114" s="1">
        <v>120000</v>
      </c>
      <c r="G114" s="55"/>
      <c r="H114" s="55">
        <v>75000</v>
      </c>
      <c r="I114" s="55"/>
      <c r="J114" s="71">
        <v>120000</v>
      </c>
      <c r="K114" s="55"/>
      <c r="L114" s="55">
        <v>75000</v>
      </c>
    </row>
    <row r="115" spans="1:12" ht="21.75" customHeight="1" x14ac:dyDescent="0.5">
      <c r="A115" s="54" t="s">
        <v>50</v>
      </c>
      <c r="B115" s="54"/>
      <c r="C115" s="54"/>
      <c r="D115" s="53">
        <v>19</v>
      </c>
      <c r="E115" s="54"/>
      <c r="F115" s="1">
        <v>113523</v>
      </c>
      <c r="G115" s="55"/>
      <c r="H115" s="55">
        <v>5964</v>
      </c>
      <c r="I115" s="55"/>
      <c r="J115" s="71">
        <v>113523</v>
      </c>
      <c r="K115" s="55"/>
      <c r="L115" s="55">
        <v>5964</v>
      </c>
    </row>
    <row r="116" spans="1:12" ht="21.75" customHeight="1" x14ac:dyDescent="0.5">
      <c r="A116" s="54" t="s">
        <v>51</v>
      </c>
      <c r="B116" s="54"/>
      <c r="C116" s="54"/>
      <c r="D116" s="53"/>
      <c r="E116" s="54"/>
      <c r="F116" s="1"/>
      <c r="G116" s="76"/>
      <c r="H116" s="55"/>
      <c r="I116" s="76"/>
      <c r="J116" s="71"/>
      <c r="K116" s="76"/>
      <c r="L116" s="55"/>
    </row>
    <row r="117" spans="1:12" ht="21.75" customHeight="1" x14ac:dyDescent="0.5">
      <c r="A117" s="54"/>
      <c r="B117" s="54" t="s">
        <v>52</v>
      </c>
      <c r="C117" s="54"/>
      <c r="D117" s="53"/>
      <c r="E117" s="54"/>
      <c r="F117" s="4"/>
      <c r="G117" s="56"/>
      <c r="H117" s="55"/>
      <c r="I117" s="56"/>
      <c r="J117" s="87"/>
      <c r="K117" s="56"/>
      <c r="L117" s="55"/>
    </row>
    <row r="118" spans="1:12" ht="21.75" customHeight="1" x14ac:dyDescent="0.5">
      <c r="A118" s="54"/>
      <c r="C118" s="88" t="s">
        <v>171</v>
      </c>
      <c r="D118" s="53"/>
      <c r="E118" s="54"/>
      <c r="F118" s="1">
        <v>8558</v>
      </c>
      <c r="G118" s="55"/>
      <c r="H118" s="55">
        <v>8558</v>
      </c>
      <c r="I118" s="55"/>
      <c r="J118" s="71">
        <v>8558</v>
      </c>
      <c r="K118" s="55"/>
      <c r="L118" s="55">
        <v>8558</v>
      </c>
    </row>
    <row r="119" spans="1:12" ht="21.75" customHeight="1" x14ac:dyDescent="0.5">
      <c r="A119" s="54"/>
      <c r="B119" s="54" t="s">
        <v>53</v>
      </c>
      <c r="C119" s="54"/>
      <c r="D119" s="53"/>
      <c r="E119" s="54"/>
      <c r="F119" s="1">
        <v>28383</v>
      </c>
      <c r="G119" s="55"/>
      <c r="H119" s="55">
        <v>20404</v>
      </c>
      <c r="I119" s="55"/>
      <c r="J119" s="71">
        <v>16832</v>
      </c>
      <c r="K119" s="55"/>
      <c r="L119" s="55">
        <v>10833</v>
      </c>
    </row>
    <row r="120" spans="1:12" ht="21.75" customHeight="1" x14ac:dyDescent="0.5">
      <c r="A120" s="54" t="s">
        <v>54</v>
      </c>
      <c r="B120" s="54"/>
      <c r="C120" s="54"/>
      <c r="D120" s="53"/>
      <c r="E120" s="54"/>
      <c r="F120" s="2">
        <v>-3932</v>
      </c>
      <c r="G120" s="55"/>
      <c r="H120" s="62">
        <v>-3932</v>
      </c>
      <c r="I120" s="55"/>
      <c r="J120" s="73">
        <v>0</v>
      </c>
      <c r="K120" s="55"/>
      <c r="L120" s="62">
        <v>0</v>
      </c>
    </row>
    <row r="121" spans="1:12" ht="6" customHeight="1" x14ac:dyDescent="0.5">
      <c r="A121" s="52"/>
      <c r="B121" s="54"/>
      <c r="C121" s="54"/>
      <c r="D121" s="53"/>
      <c r="E121" s="54"/>
      <c r="F121" s="71"/>
      <c r="G121" s="76"/>
      <c r="H121" s="55"/>
      <c r="I121" s="76"/>
      <c r="J121" s="71"/>
      <c r="K121" s="76"/>
      <c r="L121" s="55"/>
    </row>
    <row r="122" spans="1:12" ht="21.75" customHeight="1" x14ac:dyDescent="0.5">
      <c r="A122" s="52" t="s">
        <v>55</v>
      </c>
      <c r="B122" s="52"/>
      <c r="C122" s="54"/>
      <c r="D122" s="53"/>
      <c r="E122" s="54"/>
      <c r="F122" s="73">
        <f>SUM(F112:F120)</f>
        <v>266532</v>
      </c>
      <c r="G122" s="76"/>
      <c r="H122" s="62">
        <f>SUM(H112:H120)</f>
        <v>105994</v>
      </c>
      <c r="I122" s="76"/>
      <c r="J122" s="73">
        <f>SUM(J112:J120)</f>
        <v>258913</v>
      </c>
      <c r="K122" s="76"/>
      <c r="L122" s="62">
        <f>SUM(L112:L120)</f>
        <v>100355</v>
      </c>
    </row>
    <row r="123" spans="1:12" ht="6" customHeight="1" x14ac:dyDescent="0.5">
      <c r="A123" s="52"/>
      <c r="B123" s="54"/>
      <c r="C123" s="54"/>
      <c r="D123" s="53"/>
      <c r="E123" s="54"/>
      <c r="F123" s="71"/>
      <c r="G123" s="76"/>
      <c r="H123" s="55"/>
      <c r="I123" s="76"/>
      <c r="J123" s="71"/>
      <c r="K123" s="76"/>
      <c r="L123" s="55"/>
    </row>
    <row r="124" spans="1:12" ht="21.75" customHeight="1" thickBot="1" x14ac:dyDescent="0.55000000000000004">
      <c r="A124" s="52" t="s">
        <v>56</v>
      </c>
      <c r="B124" s="54"/>
      <c r="C124" s="54"/>
      <c r="D124" s="53"/>
      <c r="E124" s="54"/>
      <c r="F124" s="74">
        <f>F77+F122</f>
        <v>506438</v>
      </c>
      <c r="G124" s="76"/>
      <c r="H124" s="75">
        <f>H77+H122</f>
        <v>330305</v>
      </c>
      <c r="I124" s="76"/>
      <c r="J124" s="74">
        <f>J77+J122</f>
        <v>440725</v>
      </c>
      <c r="K124" s="76"/>
      <c r="L124" s="75">
        <f>L77+L122</f>
        <v>267760</v>
      </c>
    </row>
    <row r="125" spans="1:12" ht="21.75" customHeight="1" thickTop="1" x14ac:dyDescent="0.5">
      <c r="A125" s="52"/>
      <c r="B125" s="54"/>
      <c r="C125" s="54"/>
      <c r="D125" s="53"/>
      <c r="E125" s="54"/>
      <c r="F125" s="55"/>
      <c r="G125" s="76"/>
      <c r="H125" s="55"/>
      <c r="I125" s="76"/>
      <c r="J125" s="55"/>
      <c r="K125" s="76"/>
      <c r="L125" s="55"/>
    </row>
    <row r="126" spans="1:12" ht="21.75" customHeight="1" x14ac:dyDescent="0.5">
      <c r="A126" s="52"/>
      <c r="B126" s="54"/>
      <c r="C126" s="54"/>
      <c r="D126" s="53"/>
      <c r="E126" s="54"/>
      <c r="F126" s="55"/>
      <c r="G126" s="76"/>
      <c r="H126" s="55"/>
      <c r="I126" s="76"/>
      <c r="J126" s="55"/>
      <c r="K126" s="76"/>
      <c r="L126" s="55"/>
    </row>
    <row r="127" spans="1:12" ht="21.75" customHeight="1" x14ac:dyDescent="0.5">
      <c r="A127" s="52"/>
      <c r="B127" s="54"/>
      <c r="C127" s="54"/>
      <c r="D127" s="53"/>
      <c r="E127" s="54"/>
      <c r="F127" s="55"/>
      <c r="G127" s="76"/>
      <c r="H127" s="55"/>
      <c r="I127" s="76"/>
      <c r="J127" s="55"/>
      <c r="K127" s="76"/>
      <c r="L127" s="55"/>
    </row>
    <row r="128" spans="1:12" ht="21.75" customHeight="1" x14ac:dyDescent="0.5">
      <c r="A128" s="52"/>
      <c r="B128" s="54"/>
      <c r="C128" s="54"/>
      <c r="D128" s="53"/>
      <c r="E128" s="54"/>
      <c r="F128" s="55"/>
      <c r="G128" s="76"/>
      <c r="H128" s="55"/>
      <c r="I128" s="76"/>
      <c r="J128" s="55"/>
      <c r="K128" s="76"/>
      <c r="L128" s="55"/>
    </row>
    <row r="129" spans="1:12" ht="21.75" customHeight="1" x14ac:dyDescent="0.5">
      <c r="A129" s="52"/>
      <c r="B129" s="54"/>
      <c r="C129" s="54"/>
      <c r="D129" s="53"/>
      <c r="E129" s="54"/>
      <c r="F129" s="55"/>
      <c r="G129" s="76"/>
      <c r="H129" s="55"/>
      <c r="I129" s="76"/>
      <c r="J129" s="55"/>
      <c r="K129" s="76"/>
      <c r="L129" s="55"/>
    </row>
    <row r="130" spans="1:12" ht="21.75" customHeight="1" x14ac:dyDescent="0.5">
      <c r="A130" s="52"/>
      <c r="B130" s="54"/>
      <c r="C130" s="54"/>
      <c r="D130" s="53"/>
      <c r="E130" s="54"/>
      <c r="F130" s="55"/>
      <c r="G130" s="76"/>
      <c r="H130" s="55"/>
      <c r="I130" s="76"/>
      <c r="J130" s="55"/>
      <c r="K130" s="76"/>
      <c r="L130" s="55"/>
    </row>
    <row r="131" spans="1:12" ht="21.75" customHeight="1" x14ac:dyDescent="0.5">
      <c r="A131" s="52"/>
      <c r="B131" s="54"/>
      <c r="C131" s="54"/>
      <c r="D131" s="53"/>
      <c r="E131" s="54"/>
      <c r="F131" s="55"/>
      <c r="G131" s="76"/>
      <c r="H131" s="55"/>
      <c r="I131" s="76"/>
      <c r="J131" s="55"/>
      <c r="K131" s="76"/>
      <c r="L131" s="55"/>
    </row>
    <row r="132" spans="1:12" ht="21.75" customHeight="1" x14ac:dyDescent="0.5">
      <c r="A132" s="52"/>
      <c r="B132" s="54"/>
      <c r="C132" s="54"/>
      <c r="D132" s="53"/>
      <c r="E132" s="54"/>
      <c r="F132" s="55"/>
      <c r="G132" s="76"/>
      <c r="H132" s="55"/>
      <c r="I132" s="76"/>
      <c r="J132" s="55"/>
      <c r="K132" s="76"/>
      <c r="L132" s="55"/>
    </row>
    <row r="133" spans="1:12" ht="21.75" customHeight="1" x14ac:dyDescent="0.5">
      <c r="A133" s="52"/>
      <c r="B133" s="54"/>
      <c r="C133" s="54"/>
      <c r="D133" s="53"/>
      <c r="E133" s="54"/>
      <c r="F133" s="55"/>
      <c r="G133" s="76"/>
      <c r="H133" s="55"/>
      <c r="I133" s="76"/>
      <c r="J133" s="55"/>
      <c r="K133" s="76"/>
      <c r="L133" s="55"/>
    </row>
    <row r="134" spans="1:12" ht="5.25" customHeight="1" x14ac:dyDescent="0.5">
      <c r="A134" s="52"/>
      <c r="B134" s="54"/>
      <c r="C134" s="54"/>
      <c r="D134" s="53"/>
      <c r="E134" s="54"/>
      <c r="F134" s="55"/>
      <c r="G134" s="76"/>
      <c r="H134" s="55"/>
      <c r="I134" s="76"/>
      <c r="J134" s="55"/>
      <c r="K134" s="76"/>
      <c r="L134" s="55"/>
    </row>
    <row r="135" spans="1:12" ht="21.9" customHeight="1" x14ac:dyDescent="0.5">
      <c r="A135" s="77" t="s">
        <v>33</v>
      </c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5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481B-CB61-42E7-8F1C-278E14C6903E}">
  <sheetPr>
    <tabColor rgb="FFE2EFD9"/>
  </sheetPr>
  <dimension ref="A1:L47"/>
  <sheetViews>
    <sheetView showWhiteSpace="0" zoomScale="85" zoomScaleNormal="85" zoomScaleSheetLayoutView="90" zoomScalePageLayoutView="81" workbookViewId="0">
      <selection activeCell="C50" sqref="C50"/>
    </sheetView>
  </sheetViews>
  <sheetFormatPr defaultColWidth="14.44140625" defaultRowHeight="21.75" customHeight="1" x14ac:dyDescent="0.5"/>
  <cols>
    <col min="1" max="2" width="1.109375" style="96" customWidth="1"/>
    <col min="3" max="3" width="36.33203125" style="96" customWidth="1"/>
    <col min="4" max="4" width="8.44140625" style="96" customWidth="1"/>
    <col min="5" max="5" width="0.88671875" style="96" customWidth="1"/>
    <col min="6" max="6" width="12.33203125" style="96" customWidth="1"/>
    <col min="7" max="7" width="0.88671875" style="96" customWidth="1"/>
    <col min="8" max="8" width="12.33203125" style="96" customWidth="1"/>
    <col min="9" max="9" width="0.88671875" style="96" customWidth="1"/>
    <col min="10" max="10" width="12.33203125" style="96" customWidth="1"/>
    <col min="11" max="11" width="0.88671875" style="96" customWidth="1"/>
    <col min="12" max="12" width="12.33203125" style="96" customWidth="1"/>
    <col min="13" max="16384" width="14.44140625" style="96"/>
  </cols>
  <sheetData>
    <row r="1" spans="1:12" ht="21.75" customHeight="1" x14ac:dyDescent="0.5">
      <c r="A1" s="90" t="s">
        <v>0</v>
      </c>
      <c r="B1" s="90"/>
      <c r="C1" s="90"/>
      <c r="D1" s="91"/>
      <c r="E1" s="92"/>
      <c r="F1" s="93"/>
      <c r="G1" s="94"/>
      <c r="H1" s="93"/>
      <c r="I1" s="95"/>
      <c r="J1" s="93"/>
      <c r="K1" s="94"/>
      <c r="L1" s="69" t="s">
        <v>4</v>
      </c>
    </row>
    <row r="2" spans="1:12" ht="21.75" customHeight="1" x14ac:dyDescent="0.5">
      <c r="A2" s="90" t="s">
        <v>57</v>
      </c>
      <c r="B2" s="90"/>
      <c r="C2" s="90"/>
      <c r="D2" s="91"/>
      <c r="E2" s="92"/>
      <c r="F2" s="93"/>
      <c r="G2" s="94"/>
      <c r="H2" s="93"/>
      <c r="I2" s="95"/>
      <c r="J2" s="93"/>
      <c r="K2" s="94"/>
      <c r="L2" s="93"/>
    </row>
    <row r="3" spans="1:12" ht="21.75" customHeight="1" x14ac:dyDescent="0.5">
      <c r="A3" s="97" t="s">
        <v>177</v>
      </c>
      <c r="B3" s="97"/>
      <c r="C3" s="97"/>
      <c r="D3" s="98"/>
      <c r="E3" s="99"/>
      <c r="F3" s="100"/>
      <c r="G3" s="101"/>
      <c r="H3" s="100"/>
      <c r="I3" s="102"/>
      <c r="J3" s="100"/>
      <c r="K3" s="101"/>
      <c r="L3" s="100"/>
    </row>
    <row r="4" spans="1:12" ht="20.399999999999999" customHeight="1" x14ac:dyDescent="0.5">
      <c r="A4" s="92"/>
      <c r="B4" s="92"/>
      <c r="C4" s="92"/>
      <c r="D4" s="91"/>
      <c r="E4" s="92"/>
      <c r="F4" s="93"/>
      <c r="G4" s="94"/>
      <c r="H4" s="93"/>
      <c r="I4" s="95"/>
      <c r="J4" s="93"/>
      <c r="K4" s="94"/>
      <c r="L4" s="93"/>
    </row>
    <row r="5" spans="1:12" ht="20.399999999999999" customHeight="1" x14ac:dyDescent="0.5">
      <c r="A5" s="103"/>
      <c r="B5" s="92"/>
      <c r="C5" s="92"/>
      <c r="D5" s="104"/>
      <c r="E5" s="90"/>
      <c r="F5" s="105"/>
      <c r="G5" s="105"/>
      <c r="H5" s="106" t="s">
        <v>2</v>
      </c>
      <c r="I5" s="107"/>
      <c r="J5" s="105"/>
      <c r="K5" s="105"/>
      <c r="L5" s="106" t="s">
        <v>3</v>
      </c>
    </row>
    <row r="6" spans="1:12" ht="20.399999999999999" customHeight="1" x14ac:dyDescent="0.5">
      <c r="A6" s="92"/>
      <c r="B6" s="92"/>
      <c r="C6" s="92"/>
      <c r="D6" s="91"/>
      <c r="E6" s="90"/>
      <c r="F6" s="69" t="s">
        <v>7</v>
      </c>
      <c r="G6" s="92"/>
      <c r="H6" s="69" t="s">
        <v>8</v>
      </c>
      <c r="I6" s="108"/>
      <c r="J6" s="69" t="s">
        <v>7</v>
      </c>
      <c r="K6" s="90"/>
      <c r="L6" s="69" t="s">
        <v>8</v>
      </c>
    </row>
    <row r="7" spans="1:12" ht="20.399999999999999" customHeight="1" x14ac:dyDescent="0.5">
      <c r="A7" s="92"/>
      <c r="B7" s="92"/>
      <c r="C7" s="92"/>
      <c r="D7" s="91"/>
      <c r="E7" s="90"/>
      <c r="F7" s="106" t="s">
        <v>10</v>
      </c>
      <c r="G7" s="90"/>
      <c r="H7" s="106" t="s">
        <v>10</v>
      </c>
      <c r="I7" s="108"/>
      <c r="J7" s="106" t="s">
        <v>10</v>
      </c>
      <c r="K7" s="90"/>
      <c r="L7" s="106" t="s">
        <v>10</v>
      </c>
    </row>
    <row r="8" spans="1:12" ht="20.399999999999999" customHeight="1" x14ac:dyDescent="0.5">
      <c r="A8" s="92"/>
      <c r="B8" s="92"/>
      <c r="C8" s="92"/>
      <c r="D8" s="91"/>
      <c r="E8" s="92"/>
      <c r="F8" s="109"/>
      <c r="G8" s="110"/>
      <c r="H8" s="93"/>
      <c r="I8" s="110"/>
      <c r="J8" s="109"/>
      <c r="K8" s="110"/>
      <c r="L8" s="93"/>
    </row>
    <row r="9" spans="1:12" ht="20.399999999999999" customHeight="1" x14ac:dyDescent="0.5">
      <c r="A9" s="92" t="s">
        <v>58</v>
      </c>
      <c r="B9" s="92"/>
      <c r="C9" s="92"/>
      <c r="D9" s="91"/>
      <c r="E9" s="92"/>
      <c r="F9" s="48">
        <v>45886</v>
      </c>
      <c r="G9" s="110"/>
      <c r="H9" s="93">
        <v>101705</v>
      </c>
      <c r="I9" s="110"/>
      <c r="J9" s="16">
        <v>35473</v>
      </c>
      <c r="K9" s="110"/>
      <c r="L9" s="93">
        <v>85680</v>
      </c>
    </row>
    <row r="10" spans="1:12" ht="20.399999999999999" customHeight="1" x14ac:dyDescent="0.5">
      <c r="A10" s="92" t="s">
        <v>59</v>
      </c>
      <c r="B10" s="92"/>
      <c r="C10" s="92"/>
      <c r="D10" s="91"/>
      <c r="E10" s="92"/>
      <c r="F10" s="48">
        <v>83274</v>
      </c>
      <c r="G10" s="110"/>
      <c r="H10" s="93">
        <v>83408</v>
      </c>
      <c r="I10" s="110"/>
      <c r="J10" s="16">
        <v>62934</v>
      </c>
      <c r="K10" s="110"/>
      <c r="L10" s="93">
        <v>66500</v>
      </c>
    </row>
    <row r="11" spans="1:12" ht="20.399999999999999" customHeight="1" x14ac:dyDescent="0.5">
      <c r="A11" s="92" t="s">
        <v>60</v>
      </c>
      <c r="B11" s="92"/>
      <c r="C11" s="92"/>
      <c r="D11" s="91"/>
      <c r="E11" s="92"/>
      <c r="F11" s="48">
        <v>0</v>
      </c>
      <c r="G11" s="110"/>
      <c r="H11" s="93" t="s">
        <v>24</v>
      </c>
      <c r="I11" s="110"/>
      <c r="J11" s="16">
        <v>0</v>
      </c>
      <c r="K11" s="110"/>
      <c r="L11" s="93">
        <v>9759</v>
      </c>
    </row>
    <row r="12" spans="1:12" ht="20.399999999999999" customHeight="1" x14ac:dyDescent="0.5">
      <c r="A12" s="92" t="s">
        <v>61</v>
      </c>
      <c r="B12" s="92"/>
      <c r="C12" s="92"/>
      <c r="D12" s="111"/>
      <c r="E12" s="92"/>
      <c r="F12" s="49">
        <v>1271</v>
      </c>
      <c r="G12" s="110"/>
      <c r="H12" s="100">
        <v>2365</v>
      </c>
      <c r="I12" s="110"/>
      <c r="J12" s="17">
        <v>2837</v>
      </c>
      <c r="K12" s="110"/>
      <c r="L12" s="100">
        <v>1504</v>
      </c>
    </row>
    <row r="13" spans="1:12" ht="6" customHeight="1" x14ac:dyDescent="0.5">
      <c r="A13" s="92"/>
      <c r="B13" s="92"/>
      <c r="C13" s="92"/>
      <c r="D13" s="91"/>
      <c r="E13" s="92"/>
      <c r="F13" s="109"/>
      <c r="G13" s="110"/>
      <c r="H13" s="93"/>
      <c r="I13" s="110"/>
      <c r="J13" s="109"/>
      <c r="K13" s="110"/>
      <c r="L13" s="93"/>
    </row>
    <row r="14" spans="1:12" ht="20.399999999999999" customHeight="1" x14ac:dyDescent="0.5">
      <c r="A14" s="90" t="s">
        <v>62</v>
      </c>
      <c r="B14" s="103"/>
      <c r="C14" s="90"/>
      <c r="D14" s="91"/>
      <c r="E14" s="92"/>
      <c r="F14" s="112">
        <f>SUM(F9:F13)</f>
        <v>130431</v>
      </c>
      <c r="G14" s="110"/>
      <c r="H14" s="100">
        <f>SUM(H9:H13)</f>
        <v>187478</v>
      </c>
      <c r="I14" s="110"/>
      <c r="J14" s="112">
        <f>SUM(J9:J13)</f>
        <v>101244</v>
      </c>
      <c r="K14" s="110"/>
      <c r="L14" s="100">
        <f>SUM(L9:L13)</f>
        <v>163443</v>
      </c>
    </row>
    <row r="15" spans="1:12" ht="20.399999999999999" customHeight="1" x14ac:dyDescent="0.5">
      <c r="A15" s="92"/>
      <c r="B15" s="92"/>
      <c r="C15" s="92"/>
      <c r="D15" s="91"/>
      <c r="E15" s="92"/>
      <c r="F15" s="109"/>
      <c r="G15" s="110"/>
      <c r="H15" s="93"/>
      <c r="I15" s="110"/>
      <c r="J15" s="109"/>
      <c r="K15" s="110"/>
      <c r="L15" s="93"/>
    </row>
    <row r="16" spans="1:12" ht="20.399999999999999" customHeight="1" x14ac:dyDescent="0.5">
      <c r="A16" s="92" t="s">
        <v>139</v>
      </c>
      <c r="B16" s="92"/>
      <c r="C16" s="92"/>
      <c r="D16" s="111"/>
      <c r="E16" s="92"/>
      <c r="F16" s="16">
        <v>-38134</v>
      </c>
      <c r="G16" s="94"/>
      <c r="H16" s="93">
        <v>-88156</v>
      </c>
      <c r="I16" s="94"/>
      <c r="J16" s="16">
        <v>-29530</v>
      </c>
      <c r="K16" s="94"/>
      <c r="L16" s="93">
        <v>-74771</v>
      </c>
    </row>
    <row r="17" spans="1:12" ht="20.399999999999999" customHeight="1" x14ac:dyDescent="0.5">
      <c r="A17" s="92" t="s">
        <v>140</v>
      </c>
      <c r="B17" s="92"/>
      <c r="C17" s="92"/>
      <c r="D17" s="111"/>
      <c r="E17" s="92"/>
      <c r="F17" s="16">
        <v>-58810</v>
      </c>
      <c r="G17" s="94"/>
      <c r="H17" s="93">
        <v>-58677</v>
      </c>
      <c r="I17" s="94"/>
      <c r="J17" s="16">
        <v>-45489</v>
      </c>
      <c r="K17" s="94"/>
      <c r="L17" s="93">
        <v>-48311</v>
      </c>
    </row>
    <row r="18" spans="1:12" ht="20.399999999999999" customHeight="1" x14ac:dyDescent="0.5">
      <c r="A18" s="92" t="s">
        <v>63</v>
      </c>
      <c r="B18" s="92"/>
      <c r="C18" s="92"/>
      <c r="D18" s="111"/>
      <c r="E18" s="92"/>
      <c r="F18" s="16">
        <v>-9735</v>
      </c>
      <c r="G18" s="110"/>
      <c r="H18" s="93">
        <v>-10044</v>
      </c>
      <c r="I18" s="110"/>
      <c r="J18" s="16">
        <v>-7250</v>
      </c>
      <c r="K18" s="110"/>
      <c r="L18" s="93">
        <v>-7310</v>
      </c>
    </row>
    <row r="19" spans="1:12" ht="20.399999999999999" customHeight="1" x14ac:dyDescent="0.5">
      <c r="A19" s="92" t="s">
        <v>64</v>
      </c>
      <c r="B19" s="92"/>
      <c r="C19" s="92"/>
      <c r="D19" s="91"/>
      <c r="E19" s="92"/>
      <c r="F19" s="16">
        <v>-12763</v>
      </c>
      <c r="G19" s="110"/>
      <c r="H19" s="93">
        <v>-13886</v>
      </c>
      <c r="I19" s="110"/>
      <c r="J19" s="16">
        <v>-11319</v>
      </c>
      <c r="K19" s="110"/>
      <c r="L19" s="93">
        <v>-11485</v>
      </c>
    </row>
    <row r="20" spans="1:12" ht="20.399999999999999" customHeight="1" x14ac:dyDescent="0.5">
      <c r="A20" s="92" t="s">
        <v>65</v>
      </c>
      <c r="B20" s="92"/>
      <c r="C20" s="92"/>
      <c r="D20" s="91"/>
      <c r="E20" s="110"/>
      <c r="F20" s="17">
        <v>-459</v>
      </c>
      <c r="G20" s="110"/>
      <c r="H20" s="100">
        <v>-416</v>
      </c>
      <c r="I20" s="110"/>
      <c r="J20" s="17">
        <v>-401</v>
      </c>
      <c r="K20" s="110"/>
      <c r="L20" s="100">
        <v>-339</v>
      </c>
    </row>
    <row r="21" spans="1:12" ht="6" customHeight="1" x14ac:dyDescent="0.5">
      <c r="A21" s="92"/>
      <c r="B21" s="92"/>
      <c r="C21" s="92"/>
      <c r="D21" s="91"/>
      <c r="E21" s="92"/>
      <c r="F21" s="109"/>
      <c r="G21" s="110"/>
      <c r="H21" s="93"/>
      <c r="I21" s="110"/>
      <c r="J21" s="109"/>
      <c r="K21" s="110"/>
      <c r="L21" s="93"/>
    </row>
    <row r="22" spans="1:12" ht="20.399999999999999" customHeight="1" x14ac:dyDescent="0.5">
      <c r="A22" s="90" t="s">
        <v>66</v>
      </c>
      <c r="B22" s="103"/>
      <c r="C22" s="92"/>
      <c r="D22" s="91"/>
      <c r="E22" s="92"/>
      <c r="F22" s="112">
        <f>SUM(F16:F21)</f>
        <v>-119901</v>
      </c>
      <c r="G22" s="93"/>
      <c r="H22" s="100">
        <f>SUM(H16:H21)</f>
        <v>-171179</v>
      </c>
      <c r="I22" s="93"/>
      <c r="J22" s="112">
        <f>SUM(J16:J21)</f>
        <v>-93989</v>
      </c>
      <c r="K22" s="93"/>
      <c r="L22" s="100">
        <f>SUM(L16:L21)</f>
        <v>-142216</v>
      </c>
    </row>
    <row r="23" spans="1:12" ht="20.399999999999999" customHeight="1" x14ac:dyDescent="0.5">
      <c r="A23" s="92"/>
      <c r="B23" s="92"/>
      <c r="C23" s="92"/>
      <c r="D23" s="91"/>
      <c r="E23" s="92"/>
      <c r="F23" s="109"/>
      <c r="G23" s="93"/>
      <c r="H23" s="93"/>
      <c r="I23" s="93"/>
      <c r="J23" s="109"/>
      <c r="K23" s="93"/>
      <c r="L23" s="93"/>
    </row>
    <row r="24" spans="1:12" ht="20.399999999999999" customHeight="1" x14ac:dyDescent="0.5">
      <c r="A24" s="90" t="s">
        <v>67</v>
      </c>
      <c r="B24" s="92"/>
      <c r="C24" s="92"/>
      <c r="D24" s="91"/>
      <c r="E24" s="92"/>
      <c r="F24" s="109">
        <f>SUM(F14,F22)</f>
        <v>10530</v>
      </c>
      <c r="G24" s="93"/>
      <c r="H24" s="93">
        <f>SUM(H14,H22)</f>
        <v>16299</v>
      </c>
      <c r="I24" s="93"/>
      <c r="J24" s="109">
        <f>SUM(J14,J22)</f>
        <v>7255</v>
      </c>
      <c r="K24" s="93"/>
      <c r="L24" s="93">
        <f>SUM(L14,L22)</f>
        <v>21227</v>
      </c>
    </row>
    <row r="25" spans="1:12" ht="20.399999999999999" customHeight="1" x14ac:dyDescent="0.5">
      <c r="A25" s="92" t="s">
        <v>68</v>
      </c>
      <c r="B25" s="92"/>
      <c r="C25" s="92"/>
      <c r="D25" s="91"/>
      <c r="E25" s="92"/>
      <c r="F25" s="17">
        <v>-2009</v>
      </c>
      <c r="G25" s="110"/>
      <c r="H25" s="100">
        <v>-3341</v>
      </c>
      <c r="I25" s="110"/>
      <c r="J25" s="17">
        <v>-1412</v>
      </c>
      <c r="K25" s="110"/>
      <c r="L25" s="100">
        <v>-2292</v>
      </c>
    </row>
    <row r="26" spans="1:12" ht="6" customHeight="1" x14ac:dyDescent="0.5">
      <c r="A26" s="92"/>
      <c r="B26" s="92"/>
      <c r="C26" s="92"/>
      <c r="D26" s="91"/>
      <c r="E26" s="92"/>
      <c r="F26" s="109"/>
      <c r="G26" s="110"/>
      <c r="H26" s="93"/>
      <c r="I26" s="110"/>
      <c r="J26" s="109"/>
      <c r="K26" s="110"/>
      <c r="L26" s="93"/>
    </row>
    <row r="27" spans="1:12" ht="20.399999999999999" customHeight="1" x14ac:dyDescent="0.5">
      <c r="A27" s="90" t="s">
        <v>145</v>
      </c>
      <c r="B27" s="92"/>
      <c r="C27" s="92"/>
      <c r="D27" s="91"/>
      <c r="E27" s="92"/>
      <c r="F27" s="112">
        <f>SUM(F24:F26)</f>
        <v>8521</v>
      </c>
      <c r="G27" s="93"/>
      <c r="H27" s="100">
        <f>SUM(H24:H26)</f>
        <v>12958</v>
      </c>
      <c r="I27" s="93"/>
      <c r="J27" s="112">
        <f>SUM(J24:J26)</f>
        <v>5843</v>
      </c>
      <c r="K27" s="93"/>
      <c r="L27" s="100">
        <f>SUM(L24:L26)</f>
        <v>18935</v>
      </c>
    </row>
    <row r="28" spans="1:12" ht="20.399999999999999" customHeight="1" x14ac:dyDescent="0.5">
      <c r="A28" s="113"/>
      <c r="B28" s="92"/>
      <c r="C28" s="92"/>
      <c r="D28" s="91"/>
      <c r="E28" s="92"/>
      <c r="F28" s="109"/>
      <c r="G28" s="93"/>
      <c r="H28" s="93"/>
      <c r="I28" s="93"/>
      <c r="J28" s="109"/>
      <c r="K28" s="93"/>
      <c r="L28" s="93"/>
    </row>
    <row r="29" spans="1:12" ht="20.399999999999999" customHeight="1" x14ac:dyDescent="0.5">
      <c r="A29" s="113" t="s">
        <v>141</v>
      </c>
      <c r="B29" s="114"/>
      <c r="C29" s="114"/>
      <c r="D29" s="115"/>
      <c r="E29" s="114"/>
      <c r="F29" s="116"/>
      <c r="G29" s="117"/>
      <c r="H29" s="117"/>
      <c r="I29" s="118"/>
      <c r="J29" s="119"/>
      <c r="K29" s="118"/>
      <c r="L29" s="120"/>
    </row>
    <row r="30" spans="1:12" ht="20.399999999999999" customHeight="1" x14ac:dyDescent="0.5">
      <c r="A30" s="114" t="s">
        <v>70</v>
      </c>
      <c r="B30" s="114"/>
      <c r="C30" s="114"/>
      <c r="D30" s="115"/>
      <c r="E30" s="114"/>
      <c r="F30" s="116"/>
      <c r="G30" s="117"/>
      <c r="H30" s="117"/>
      <c r="I30" s="117"/>
      <c r="J30" s="116"/>
      <c r="K30" s="117"/>
      <c r="L30" s="117"/>
    </row>
    <row r="31" spans="1:12" ht="20.399999999999999" customHeight="1" x14ac:dyDescent="0.5">
      <c r="A31" s="235"/>
      <c r="B31" s="114" t="s">
        <v>71</v>
      </c>
      <c r="C31" s="114"/>
      <c r="D31" s="115"/>
      <c r="E31" s="114"/>
      <c r="F31" s="116"/>
      <c r="G31" s="117"/>
      <c r="H31" s="117"/>
      <c r="I31" s="117"/>
      <c r="J31" s="116"/>
      <c r="K31" s="117"/>
      <c r="L31" s="117"/>
    </row>
    <row r="32" spans="1:12" ht="20.399999999999999" customHeight="1" x14ac:dyDescent="0.5">
      <c r="A32" s="114"/>
      <c r="B32" s="121"/>
      <c r="C32" s="114" t="s">
        <v>172</v>
      </c>
      <c r="D32" s="115"/>
      <c r="E32" s="114"/>
      <c r="F32" s="116"/>
      <c r="G32" s="117"/>
      <c r="H32" s="117"/>
      <c r="I32" s="117"/>
      <c r="J32" s="116"/>
      <c r="K32" s="117"/>
      <c r="L32" s="117"/>
    </row>
    <row r="33" spans="1:12" ht="20.399999999999999" customHeight="1" x14ac:dyDescent="0.5">
      <c r="A33" s="114"/>
      <c r="B33" s="121"/>
      <c r="C33" s="114" t="s">
        <v>188</v>
      </c>
      <c r="D33" s="115"/>
      <c r="E33" s="114"/>
      <c r="F33" s="116">
        <v>0</v>
      </c>
      <c r="G33" s="117"/>
      <c r="H33" s="117">
        <v>0</v>
      </c>
      <c r="I33" s="117"/>
      <c r="J33" s="116">
        <v>0</v>
      </c>
      <c r="K33" s="117"/>
      <c r="L33" s="117">
        <v>0</v>
      </c>
    </row>
    <row r="34" spans="1:12" ht="20.399999999999999" customHeight="1" x14ac:dyDescent="0.5">
      <c r="A34" s="114"/>
      <c r="B34" s="114"/>
      <c r="C34" s="114" t="s">
        <v>72</v>
      </c>
      <c r="D34" s="115"/>
      <c r="E34" s="114"/>
      <c r="F34" s="116"/>
      <c r="G34" s="117"/>
      <c r="H34" s="117"/>
      <c r="I34" s="117"/>
      <c r="J34" s="116"/>
      <c r="K34" s="117"/>
      <c r="L34" s="117"/>
    </row>
    <row r="35" spans="1:12" ht="20.399999999999999" customHeight="1" x14ac:dyDescent="0.5">
      <c r="A35" s="114"/>
      <c r="B35" s="114"/>
      <c r="C35" s="114" t="s">
        <v>73</v>
      </c>
      <c r="D35" s="115"/>
      <c r="E35" s="114"/>
      <c r="F35" s="18">
        <v>0</v>
      </c>
      <c r="G35" s="19"/>
      <c r="H35" s="40">
        <v>0</v>
      </c>
      <c r="I35" s="19"/>
      <c r="J35" s="18">
        <v>0</v>
      </c>
      <c r="K35" s="19"/>
      <c r="L35" s="40">
        <v>0</v>
      </c>
    </row>
    <row r="36" spans="1:12" ht="6" customHeight="1" x14ac:dyDescent="0.5">
      <c r="A36" s="114"/>
      <c r="B36" s="114"/>
      <c r="C36" s="114"/>
      <c r="D36" s="115"/>
      <c r="E36" s="114"/>
      <c r="F36" s="116"/>
      <c r="G36" s="117"/>
      <c r="H36" s="117"/>
      <c r="I36" s="117"/>
      <c r="J36" s="116"/>
      <c r="K36" s="117"/>
      <c r="L36" s="117"/>
    </row>
    <row r="37" spans="1:12" ht="20.399999999999999" customHeight="1" x14ac:dyDescent="0.5">
      <c r="A37" s="113" t="s">
        <v>190</v>
      </c>
      <c r="B37" s="114"/>
      <c r="C37" s="114"/>
      <c r="D37" s="115"/>
      <c r="E37" s="114"/>
      <c r="F37" s="116"/>
      <c r="G37" s="117"/>
      <c r="H37" s="117"/>
      <c r="I37" s="117"/>
      <c r="J37" s="116"/>
      <c r="K37" s="117"/>
      <c r="L37" s="117"/>
    </row>
    <row r="38" spans="1:12" ht="20.399999999999999" customHeight="1" x14ac:dyDescent="0.5">
      <c r="A38" s="113"/>
      <c r="B38" s="239" t="s">
        <v>189</v>
      </c>
      <c r="C38" s="114"/>
      <c r="D38" s="115"/>
      <c r="E38" s="114"/>
      <c r="F38" s="18">
        <f>SUM(F32:F35)</f>
        <v>0</v>
      </c>
      <c r="G38" s="19"/>
      <c r="H38" s="40">
        <f>SUM(H32:H35)</f>
        <v>0</v>
      </c>
      <c r="I38" s="19"/>
      <c r="J38" s="18">
        <f>SUM(J32:J35)</f>
        <v>0</v>
      </c>
      <c r="K38" s="19"/>
      <c r="L38" s="40">
        <f>SUM(L32:L35)</f>
        <v>0</v>
      </c>
    </row>
    <row r="39" spans="1:12" ht="6" customHeight="1" x14ac:dyDescent="0.5">
      <c r="A39" s="114"/>
      <c r="B39" s="114"/>
      <c r="C39" s="114"/>
      <c r="D39" s="115"/>
      <c r="E39" s="114"/>
      <c r="F39" s="116"/>
      <c r="G39" s="117"/>
      <c r="H39" s="117"/>
      <c r="I39" s="117"/>
      <c r="J39" s="116"/>
      <c r="K39" s="117"/>
      <c r="L39" s="117"/>
    </row>
    <row r="40" spans="1:12" ht="20.399999999999999" customHeight="1" thickBot="1" x14ac:dyDescent="0.55000000000000004">
      <c r="A40" s="113" t="s">
        <v>146</v>
      </c>
      <c r="B40" s="114"/>
      <c r="C40" s="114"/>
      <c r="D40" s="115"/>
      <c r="E40" s="114"/>
      <c r="F40" s="122">
        <f>F27+F38</f>
        <v>8521</v>
      </c>
      <c r="G40" s="117"/>
      <c r="H40" s="123">
        <f>H27+H38</f>
        <v>12958</v>
      </c>
      <c r="I40" s="117"/>
      <c r="J40" s="122">
        <f>J27+J38</f>
        <v>5843</v>
      </c>
      <c r="K40" s="117"/>
      <c r="L40" s="123">
        <f>L27+L38</f>
        <v>18935</v>
      </c>
    </row>
    <row r="41" spans="1:12" ht="20.399999999999999" customHeight="1" thickTop="1" x14ac:dyDescent="0.5">
      <c r="A41" s="113"/>
      <c r="B41" s="114"/>
      <c r="C41" s="114"/>
      <c r="D41" s="115"/>
      <c r="E41" s="114"/>
      <c r="F41" s="116"/>
      <c r="G41" s="117"/>
      <c r="H41" s="117"/>
      <c r="I41" s="117"/>
      <c r="J41" s="116"/>
      <c r="K41" s="117"/>
      <c r="L41" s="117"/>
    </row>
    <row r="42" spans="1:12" ht="20.399999999999999" customHeight="1" x14ac:dyDescent="0.5">
      <c r="A42" s="113" t="s">
        <v>74</v>
      </c>
      <c r="B42" s="114"/>
      <c r="C42" s="114"/>
      <c r="D42" s="115"/>
      <c r="E42" s="117"/>
      <c r="F42" s="116"/>
      <c r="G42" s="117"/>
      <c r="H42" s="117"/>
      <c r="I42" s="117"/>
      <c r="J42" s="116"/>
      <c r="K42" s="117"/>
      <c r="L42" s="117"/>
    </row>
    <row r="43" spans="1:12" ht="20.399999999999999" customHeight="1" thickBot="1" x14ac:dyDescent="0.55000000000000004">
      <c r="A43" s="113"/>
      <c r="B43" s="114" t="s">
        <v>75</v>
      </c>
      <c r="C43" s="114"/>
      <c r="D43" s="115"/>
      <c r="E43" s="114"/>
      <c r="F43" s="51">
        <v>0.04</v>
      </c>
      <c r="G43" s="21"/>
      <c r="H43" s="41">
        <v>0.09</v>
      </c>
      <c r="I43" s="22"/>
      <c r="J43" s="20">
        <v>0.02</v>
      </c>
      <c r="K43" s="23"/>
      <c r="L43" s="41">
        <v>0.13</v>
      </c>
    </row>
    <row r="44" spans="1:12" ht="20.399999999999999" customHeight="1" thickTop="1" x14ac:dyDescent="0.5">
      <c r="A44" s="113"/>
      <c r="B44" s="114"/>
      <c r="C44" s="114"/>
      <c r="D44" s="115"/>
      <c r="E44" s="114"/>
      <c r="F44" s="91"/>
      <c r="G44" s="91"/>
      <c r="H44" s="91"/>
      <c r="I44" s="91"/>
      <c r="J44" s="91"/>
      <c r="K44" s="117"/>
      <c r="L44" s="91"/>
    </row>
    <row r="45" spans="1:12" ht="20.399999999999999" customHeight="1" x14ac:dyDescent="0.5">
      <c r="A45" s="113"/>
      <c r="B45" s="114"/>
      <c r="C45" s="114"/>
      <c r="D45" s="115"/>
      <c r="E45" s="114"/>
      <c r="F45" s="91"/>
      <c r="G45" s="91"/>
      <c r="H45" s="91"/>
      <c r="I45" s="91"/>
      <c r="J45" s="91"/>
      <c r="K45" s="117"/>
      <c r="L45" s="91"/>
    </row>
    <row r="46" spans="1:12" ht="11.25" customHeight="1" x14ac:dyDescent="0.5"/>
    <row r="47" spans="1:12" ht="21.9" customHeight="1" x14ac:dyDescent="0.5">
      <c r="A47" s="124" t="s">
        <v>33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</sheetData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9B419-EDBE-46BD-82C2-549804178E87}">
  <sheetPr>
    <tabColor rgb="FFE2EFD9"/>
  </sheetPr>
  <dimension ref="A1:L47"/>
  <sheetViews>
    <sheetView zoomScale="90" zoomScaleNormal="90" zoomScaleSheetLayoutView="100" zoomScalePageLayoutView="112" workbookViewId="0">
      <selection activeCell="C52" sqref="C52"/>
    </sheetView>
  </sheetViews>
  <sheetFormatPr defaultColWidth="14.44140625" defaultRowHeight="21.75" customHeight="1" x14ac:dyDescent="0.5"/>
  <cols>
    <col min="1" max="2" width="1.109375" style="161" customWidth="1"/>
    <col min="3" max="3" width="37" style="161" customWidth="1"/>
    <col min="4" max="4" width="8.44140625" style="161" customWidth="1"/>
    <col min="5" max="5" width="0.6640625" style="161" customWidth="1"/>
    <col min="6" max="6" width="12.33203125" style="161" customWidth="1"/>
    <col min="7" max="7" width="0.6640625" style="161" customWidth="1"/>
    <col min="8" max="8" width="12.33203125" style="161" customWidth="1"/>
    <col min="9" max="9" width="0.6640625" style="161" customWidth="1"/>
    <col min="10" max="10" width="12.33203125" style="161" customWidth="1"/>
    <col min="11" max="11" width="0.6640625" style="161" customWidth="1"/>
    <col min="12" max="12" width="12.33203125" style="161" customWidth="1"/>
    <col min="13" max="16384" width="14.44140625" style="161"/>
  </cols>
  <sheetData>
    <row r="1" spans="1:12" ht="21.75" customHeight="1" x14ac:dyDescent="0.5">
      <c r="A1" s="154" t="s">
        <v>0</v>
      </c>
      <c r="B1" s="154"/>
      <c r="C1" s="154"/>
      <c r="D1" s="155"/>
      <c r="E1" s="156"/>
      <c r="F1" s="157"/>
      <c r="G1" s="158"/>
      <c r="H1" s="157"/>
      <c r="I1" s="159"/>
      <c r="J1" s="157"/>
      <c r="K1" s="158"/>
      <c r="L1" s="160" t="s">
        <v>4</v>
      </c>
    </row>
    <row r="2" spans="1:12" ht="21.75" customHeight="1" x14ac:dyDescent="0.5">
      <c r="A2" s="154" t="s">
        <v>57</v>
      </c>
      <c r="B2" s="154"/>
      <c r="C2" s="154"/>
      <c r="D2" s="155"/>
      <c r="E2" s="156"/>
      <c r="F2" s="157"/>
      <c r="G2" s="158"/>
      <c r="H2" s="157"/>
      <c r="I2" s="159"/>
      <c r="J2" s="157"/>
      <c r="K2" s="158"/>
      <c r="L2" s="157"/>
    </row>
    <row r="3" spans="1:12" ht="21.75" customHeight="1" x14ac:dyDescent="0.5">
      <c r="A3" s="162" t="s">
        <v>178</v>
      </c>
      <c r="B3" s="162"/>
      <c r="C3" s="162"/>
      <c r="D3" s="163"/>
      <c r="E3" s="164"/>
      <c r="F3" s="165"/>
      <c r="G3" s="166"/>
      <c r="H3" s="165"/>
      <c r="I3" s="167"/>
      <c r="J3" s="165"/>
      <c r="K3" s="166"/>
      <c r="L3" s="165"/>
    </row>
    <row r="4" spans="1:12" ht="20.100000000000001" customHeight="1" x14ac:dyDescent="0.5">
      <c r="A4" s="156"/>
      <c r="B4" s="156"/>
      <c r="C4" s="156"/>
      <c r="D4" s="155"/>
      <c r="E4" s="156"/>
      <c r="F4" s="157"/>
      <c r="G4" s="158"/>
      <c r="H4" s="157"/>
      <c r="I4" s="159"/>
      <c r="J4" s="157"/>
      <c r="K4" s="158"/>
      <c r="L4" s="157"/>
    </row>
    <row r="5" spans="1:12" ht="20.100000000000001" customHeight="1" x14ac:dyDescent="0.5">
      <c r="A5" s="168"/>
      <c r="B5" s="156"/>
      <c r="C5" s="156"/>
      <c r="D5" s="169"/>
      <c r="E5" s="154"/>
      <c r="F5" s="242" t="s">
        <v>2</v>
      </c>
      <c r="G5" s="242"/>
      <c r="H5" s="242"/>
      <c r="I5" s="171"/>
      <c r="J5" s="242" t="s">
        <v>3</v>
      </c>
      <c r="K5" s="242"/>
      <c r="L5" s="242"/>
    </row>
    <row r="6" spans="1:12" ht="20.100000000000001" customHeight="1" x14ac:dyDescent="0.5">
      <c r="A6" s="156"/>
      <c r="B6" s="156"/>
      <c r="C6" s="156"/>
      <c r="D6" s="155"/>
      <c r="E6" s="154"/>
      <c r="F6" s="160" t="s">
        <v>7</v>
      </c>
      <c r="G6" s="154"/>
      <c r="H6" s="160" t="s">
        <v>8</v>
      </c>
      <c r="I6" s="172"/>
      <c r="J6" s="160" t="s">
        <v>7</v>
      </c>
      <c r="K6" s="154"/>
      <c r="L6" s="160" t="s">
        <v>8</v>
      </c>
    </row>
    <row r="7" spans="1:12" ht="20.100000000000001" customHeight="1" x14ac:dyDescent="0.5">
      <c r="A7" s="156"/>
      <c r="B7" s="156"/>
      <c r="C7" s="156"/>
      <c r="D7" s="173" t="s">
        <v>9</v>
      </c>
      <c r="E7" s="154"/>
      <c r="F7" s="170" t="s">
        <v>10</v>
      </c>
      <c r="G7" s="154"/>
      <c r="H7" s="170" t="s">
        <v>10</v>
      </c>
      <c r="I7" s="172"/>
      <c r="J7" s="170" t="s">
        <v>10</v>
      </c>
      <c r="K7" s="154"/>
      <c r="L7" s="170" t="s">
        <v>10</v>
      </c>
    </row>
    <row r="8" spans="1:12" ht="20.100000000000001" customHeight="1" x14ac:dyDescent="0.5">
      <c r="A8" s="156"/>
      <c r="B8" s="156"/>
      <c r="C8" s="156"/>
      <c r="D8" s="155"/>
      <c r="E8" s="156"/>
      <c r="F8" s="174"/>
      <c r="G8" s="175"/>
      <c r="H8" s="157"/>
      <c r="I8" s="175"/>
      <c r="J8" s="174"/>
      <c r="K8" s="175"/>
      <c r="L8" s="157"/>
    </row>
    <row r="9" spans="1:12" ht="20.100000000000001" customHeight="1" x14ac:dyDescent="0.5">
      <c r="A9" s="156" t="s">
        <v>58</v>
      </c>
      <c r="B9" s="156"/>
      <c r="C9" s="156"/>
      <c r="D9" s="155"/>
      <c r="E9" s="156"/>
      <c r="F9" s="16">
        <v>136579</v>
      </c>
      <c r="G9" s="175"/>
      <c r="H9" s="157">
        <v>242855</v>
      </c>
      <c r="I9" s="175"/>
      <c r="J9" s="16">
        <v>95307</v>
      </c>
      <c r="K9" s="175"/>
      <c r="L9" s="157">
        <v>207005</v>
      </c>
    </row>
    <row r="10" spans="1:12" ht="20.100000000000001" customHeight="1" x14ac:dyDescent="0.5">
      <c r="A10" s="156" t="s">
        <v>59</v>
      </c>
      <c r="B10" s="156"/>
      <c r="C10" s="156"/>
      <c r="D10" s="155"/>
      <c r="E10" s="156"/>
      <c r="F10" s="16">
        <v>227299</v>
      </c>
      <c r="G10" s="175"/>
      <c r="H10" s="157">
        <v>220008</v>
      </c>
      <c r="I10" s="175"/>
      <c r="J10" s="16">
        <v>176503</v>
      </c>
      <c r="K10" s="175"/>
      <c r="L10" s="157">
        <v>173045</v>
      </c>
    </row>
    <row r="11" spans="1:12" ht="20.100000000000001" customHeight="1" x14ac:dyDescent="0.5">
      <c r="A11" s="156" t="s">
        <v>60</v>
      </c>
      <c r="B11" s="156"/>
      <c r="C11" s="156"/>
      <c r="D11" s="176">
        <v>12.1</v>
      </c>
      <c r="E11" s="156"/>
      <c r="F11" s="16">
        <v>0</v>
      </c>
      <c r="G11" s="175"/>
      <c r="H11" s="157" t="s">
        <v>24</v>
      </c>
      <c r="I11" s="175"/>
      <c r="J11" s="16">
        <v>5459</v>
      </c>
      <c r="K11" s="175"/>
      <c r="L11" s="157">
        <v>13509</v>
      </c>
    </row>
    <row r="12" spans="1:12" ht="20.100000000000001" customHeight="1" x14ac:dyDescent="0.5">
      <c r="A12" s="156" t="s">
        <v>61</v>
      </c>
      <c r="B12" s="156"/>
      <c r="C12" s="156"/>
      <c r="D12" s="176"/>
      <c r="E12" s="156"/>
      <c r="F12" s="17">
        <v>3233</v>
      </c>
      <c r="G12" s="175"/>
      <c r="H12" s="165">
        <v>6416</v>
      </c>
      <c r="I12" s="175"/>
      <c r="J12" s="17">
        <v>7729</v>
      </c>
      <c r="K12" s="175"/>
      <c r="L12" s="165">
        <v>6218</v>
      </c>
    </row>
    <row r="13" spans="1:12" ht="6" customHeight="1" x14ac:dyDescent="0.5">
      <c r="A13" s="156"/>
      <c r="B13" s="156"/>
      <c r="C13" s="156"/>
      <c r="D13" s="155"/>
      <c r="E13" s="156"/>
      <c r="F13" s="174"/>
      <c r="G13" s="175"/>
      <c r="H13" s="157"/>
      <c r="I13" s="175"/>
      <c r="J13" s="174"/>
      <c r="K13" s="175"/>
      <c r="L13" s="157"/>
    </row>
    <row r="14" spans="1:12" ht="20.100000000000001" customHeight="1" x14ac:dyDescent="0.5">
      <c r="A14" s="154" t="s">
        <v>62</v>
      </c>
      <c r="B14" s="168"/>
      <c r="C14" s="154"/>
      <c r="D14" s="155"/>
      <c r="E14" s="156"/>
      <c r="F14" s="177">
        <f>SUM(F9:F13)</f>
        <v>367111</v>
      </c>
      <c r="G14" s="175"/>
      <c r="H14" s="165">
        <f>SUM(H9:H13)</f>
        <v>469279</v>
      </c>
      <c r="I14" s="175"/>
      <c r="J14" s="177">
        <f>SUM(J9:J13)</f>
        <v>284998</v>
      </c>
      <c r="K14" s="175"/>
      <c r="L14" s="165">
        <f>SUM(L9:L13)</f>
        <v>399777</v>
      </c>
    </row>
    <row r="15" spans="1:12" ht="20.100000000000001" customHeight="1" x14ac:dyDescent="0.5">
      <c r="A15" s="156"/>
      <c r="B15" s="156"/>
      <c r="C15" s="156"/>
      <c r="D15" s="155"/>
      <c r="E15" s="156"/>
      <c r="F15" s="174"/>
      <c r="G15" s="175"/>
      <c r="H15" s="157"/>
      <c r="I15" s="175"/>
      <c r="J15" s="174"/>
      <c r="K15" s="175"/>
      <c r="L15" s="157"/>
    </row>
    <row r="16" spans="1:12" ht="20.100000000000001" customHeight="1" x14ac:dyDescent="0.5">
      <c r="A16" s="156" t="s">
        <v>139</v>
      </c>
      <c r="B16" s="156"/>
      <c r="C16" s="156"/>
      <c r="D16" s="176"/>
      <c r="E16" s="156"/>
      <c r="F16" s="16">
        <v>-109461</v>
      </c>
      <c r="G16" s="158"/>
      <c r="H16" s="157">
        <v>-207984</v>
      </c>
      <c r="I16" s="158"/>
      <c r="J16" s="16">
        <v>-75363</v>
      </c>
      <c r="K16" s="158"/>
      <c r="L16" s="157">
        <v>-178364</v>
      </c>
    </row>
    <row r="17" spans="1:12" ht="20.100000000000001" customHeight="1" x14ac:dyDescent="0.5">
      <c r="A17" s="156" t="s">
        <v>140</v>
      </c>
      <c r="B17" s="156"/>
      <c r="C17" s="156"/>
      <c r="D17" s="176"/>
      <c r="E17" s="156"/>
      <c r="F17" s="16">
        <v>-158236</v>
      </c>
      <c r="G17" s="158"/>
      <c r="H17" s="157">
        <v>-153369</v>
      </c>
      <c r="I17" s="158"/>
      <c r="J17" s="16">
        <v>-126283</v>
      </c>
      <c r="K17" s="158"/>
      <c r="L17" s="157">
        <v>-124512</v>
      </c>
    </row>
    <row r="18" spans="1:12" ht="20.100000000000001" customHeight="1" x14ac:dyDescent="0.5">
      <c r="A18" s="156" t="s">
        <v>63</v>
      </c>
      <c r="B18" s="156"/>
      <c r="C18" s="156"/>
      <c r="D18" s="176"/>
      <c r="E18" s="156"/>
      <c r="F18" s="16">
        <v>-32000</v>
      </c>
      <c r="G18" s="175"/>
      <c r="H18" s="157">
        <v>-31269</v>
      </c>
      <c r="I18" s="175"/>
      <c r="J18" s="16">
        <v>-24317</v>
      </c>
      <c r="K18" s="175"/>
      <c r="L18" s="157">
        <v>-23733</v>
      </c>
    </row>
    <row r="19" spans="1:12" ht="20.100000000000001" customHeight="1" x14ac:dyDescent="0.5">
      <c r="A19" s="156" t="s">
        <v>64</v>
      </c>
      <c r="B19" s="156"/>
      <c r="C19" s="156"/>
      <c r="D19" s="155"/>
      <c r="E19" s="156"/>
      <c r="F19" s="16">
        <v>-42761</v>
      </c>
      <c r="G19" s="175"/>
      <c r="H19" s="157">
        <v>-40469</v>
      </c>
      <c r="I19" s="175"/>
      <c r="J19" s="16">
        <v>-38358</v>
      </c>
      <c r="K19" s="175"/>
      <c r="L19" s="157">
        <v>-32619</v>
      </c>
    </row>
    <row r="20" spans="1:12" ht="20.100000000000001" customHeight="1" x14ac:dyDescent="0.5">
      <c r="A20" s="156" t="s">
        <v>65</v>
      </c>
      <c r="B20" s="156"/>
      <c r="C20" s="156"/>
      <c r="D20" s="155"/>
      <c r="E20" s="175"/>
      <c r="F20" s="17">
        <v>-1276</v>
      </c>
      <c r="G20" s="175"/>
      <c r="H20" s="165">
        <v>-1064</v>
      </c>
      <c r="I20" s="175"/>
      <c r="J20" s="17">
        <v>-1098</v>
      </c>
      <c r="K20" s="175"/>
      <c r="L20" s="165">
        <v>-869</v>
      </c>
    </row>
    <row r="21" spans="1:12" ht="6" customHeight="1" x14ac:dyDescent="0.5">
      <c r="A21" s="156"/>
      <c r="B21" s="156"/>
      <c r="C21" s="156"/>
      <c r="D21" s="155"/>
      <c r="E21" s="156"/>
      <c r="F21" s="174"/>
      <c r="G21" s="175"/>
      <c r="H21" s="157"/>
      <c r="I21" s="175"/>
      <c r="J21" s="174"/>
      <c r="K21" s="175"/>
      <c r="L21" s="157"/>
    </row>
    <row r="22" spans="1:12" ht="20.100000000000001" customHeight="1" x14ac:dyDescent="0.5">
      <c r="A22" s="154" t="s">
        <v>66</v>
      </c>
      <c r="B22" s="168"/>
      <c r="C22" s="156"/>
      <c r="D22" s="155"/>
      <c r="E22" s="156"/>
      <c r="F22" s="177">
        <f>SUM(F16:F21)</f>
        <v>-343734</v>
      </c>
      <c r="G22" s="157"/>
      <c r="H22" s="165">
        <f>SUM(H16:H21)</f>
        <v>-434155</v>
      </c>
      <c r="I22" s="157"/>
      <c r="J22" s="177">
        <f>SUM(J16:J21)</f>
        <v>-265419</v>
      </c>
      <c r="K22" s="157"/>
      <c r="L22" s="165">
        <f>SUM(L16:L21)</f>
        <v>-360097</v>
      </c>
    </row>
    <row r="23" spans="1:12" ht="20.100000000000001" customHeight="1" x14ac:dyDescent="0.5">
      <c r="A23" s="156"/>
      <c r="B23" s="156"/>
      <c r="C23" s="156"/>
      <c r="D23" s="155"/>
      <c r="E23" s="156"/>
      <c r="F23" s="174"/>
      <c r="G23" s="157"/>
      <c r="H23" s="157"/>
      <c r="I23" s="157"/>
      <c r="J23" s="174"/>
      <c r="K23" s="157"/>
      <c r="L23" s="157"/>
    </row>
    <row r="24" spans="1:12" ht="20.100000000000001" customHeight="1" x14ac:dyDescent="0.5">
      <c r="A24" s="154" t="s">
        <v>67</v>
      </c>
      <c r="B24" s="156"/>
      <c r="C24" s="156"/>
      <c r="D24" s="155"/>
      <c r="E24" s="156"/>
      <c r="F24" s="174">
        <f>SUM(F14,F22)</f>
        <v>23377</v>
      </c>
      <c r="G24" s="157"/>
      <c r="H24" s="157">
        <f>SUM(H14,H22)</f>
        <v>35124</v>
      </c>
      <c r="I24" s="157"/>
      <c r="J24" s="174">
        <f>SUM(J14,J22)</f>
        <v>19579</v>
      </c>
      <c r="K24" s="157"/>
      <c r="L24" s="157">
        <f>SUM(L14,L22)</f>
        <v>39680</v>
      </c>
    </row>
    <row r="25" spans="1:12" ht="20.100000000000001" customHeight="1" x14ac:dyDescent="0.5">
      <c r="A25" s="156" t="s">
        <v>68</v>
      </c>
      <c r="B25" s="156"/>
      <c r="C25" s="156"/>
      <c r="D25" s="155">
        <v>18</v>
      </c>
      <c r="E25" s="156"/>
      <c r="F25" s="17">
        <v>-4598</v>
      </c>
      <c r="G25" s="175"/>
      <c r="H25" s="165">
        <v>-7659</v>
      </c>
      <c r="I25" s="175"/>
      <c r="J25" s="17">
        <v>-2780</v>
      </c>
      <c r="K25" s="175"/>
      <c r="L25" s="165">
        <v>-5591</v>
      </c>
    </row>
    <row r="26" spans="1:12" ht="6" customHeight="1" x14ac:dyDescent="0.5">
      <c r="A26" s="156"/>
      <c r="B26" s="156"/>
      <c r="C26" s="156"/>
      <c r="D26" s="155"/>
      <c r="E26" s="156"/>
      <c r="F26" s="174"/>
      <c r="G26" s="175"/>
      <c r="H26" s="157"/>
      <c r="I26" s="175"/>
      <c r="J26" s="174"/>
      <c r="K26" s="175"/>
      <c r="L26" s="157"/>
    </row>
    <row r="27" spans="1:12" ht="20.100000000000001" customHeight="1" x14ac:dyDescent="0.5">
      <c r="A27" s="154" t="s">
        <v>145</v>
      </c>
      <c r="B27" s="156"/>
      <c r="C27" s="236"/>
      <c r="D27" s="155"/>
      <c r="E27" s="156"/>
      <c r="F27" s="177">
        <f>SUM(F24:F26)</f>
        <v>18779</v>
      </c>
      <c r="G27" s="157"/>
      <c r="H27" s="165">
        <f>SUM(H24:H26)</f>
        <v>27465</v>
      </c>
      <c r="I27" s="157"/>
      <c r="J27" s="177">
        <f>SUM(J24:J26)</f>
        <v>16799</v>
      </c>
      <c r="K27" s="157"/>
      <c r="L27" s="165">
        <f>SUM(L24:L26)</f>
        <v>34089</v>
      </c>
    </row>
    <row r="28" spans="1:12" ht="20.100000000000001" customHeight="1" x14ac:dyDescent="0.5">
      <c r="A28" s="178"/>
      <c r="B28" s="156"/>
      <c r="C28" s="156"/>
      <c r="D28" s="155"/>
      <c r="E28" s="156"/>
      <c r="F28" s="174"/>
      <c r="G28" s="157"/>
      <c r="H28" s="157"/>
      <c r="I28" s="157"/>
      <c r="J28" s="174"/>
      <c r="K28" s="157"/>
      <c r="L28" s="157"/>
    </row>
    <row r="29" spans="1:12" ht="20.100000000000001" customHeight="1" x14ac:dyDescent="0.5">
      <c r="A29" s="178" t="s">
        <v>69</v>
      </c>
      <c r="B29" s="179"/>
      <c r="C29" s="179"/>
      <c r="D29" s="180"/>
      <c r="E29" s="179"/>
      <c r="F29" s="181"/>
      <c r="G29" s="182"/>
      <c r="H29" s="182"/>
      <c r="I29" s="183"/>
      <c r="J29" s="184"/>
      <c r="K29" s="183"/>
      <c r="L29" s="185"/>
    </row>
    <row r="30" spans="1:12" ht="20.100000000000001" customHeight="1" x14ac:dyDescent="0.5">
      <c r="A30" s="179" t="s">
        <v>70</v>
      </c>
      <c r="B30" s="179"/>
      <c r="C30" s="179"/>
      <c r="D30" s="180"/>
      <c r="E30" s="179"/>
      <c r="F30" s="181"/>
      <c r="G30" s="182"/>
      <c r="H30" s="182"/>
      <c r="I30" s="182"/>
      <c r="J30" s="181"/>
      <c r="K30" s="182"/>
      <c r="L30" s="182"/>
    </row>
    <row r="31" spans="1:12" ht="20.100000000000001" customHeight="1" x14ac:dyDescent="0.5">
      <c r="A31" s="179"/>
      <c r="B31" s="179" t="s">
        <v>71</v>
      </c>
      <c r="C31" s="179"/>
      <c r="D31" s="180"/>
      <c r="E31" s="179"/>
      <c r="F31" s="181"/>
      <c r="G31" s="182"/>
      <c r="H31" s="182"/>
      <c r="I31" s="182"/>
      <c r="J31" s="181"/>
      <c r="K31" s="182"/>
      <c r="L31" s="182"/>
    </row>
    <row r="32" spans="1:12" ht="20.100000000000001" customHeight="1" x14ac:dyDescent="0.5">
      <c r="A32" s="179"/>
      <c r="B32" s="186"/>
      <c r="C32" s="179" t="s">
        <v>135</v>
      </c>
      <c r="D32" s="180"/>
      <c r="E32" s="179"/>
      <c r="F32" s="181"/>
      <c r="G32" s="182"/>
      <c r="H32" s="182"/>
      <c r="I32" s="182"/>
      <c r="J32" s="181"/>
      <c r="K32" s="182"/>
      <c r="L32" s="182"/>
    </row>
    <row r="33" spans="1:12" ht="20.100000000000001" customHeight="1" x14ac:dyDescent="0.5">
      <c r="A33" s="179"/>
      <c r="B33" s="186"/>
      <c r="C33" s="179" t="s">
        <v>188</v>
      </c>
      <c r="D33" s="180"/>
      <c r="E33" s="179"/>
      <c r="F33" s="38">
        <v>0</v>
      </c>
      <c r="G33" s="182"/>
      <c r="H33" s="182">
        <v>-1895</v>
      </c>
      <c r="I33" s="182"/>
      <c r="J33" s="38">
        <v>0</v>
      </c>
      <c r="K33" s="182"/>
      <c r="L33" s="182">
        <v>-2788</v>
      </c>
    </row>
    <row r="34" spans="1:12" ht="20.100000000000001" customHeight="1" x14ac:dyDescent="0.5">
      <c r="A34" s="179"/>
      <c r="B34" s="179"/>
      <c r="C34" s="179" t="s">
        <v>72</v>
      </c>
      <c r="D34" s="180"/>
      <c r="E34" s="179"/>
      <c r="F34" s="38"/>
      <c r="G34" s="182"/>
      <c r="H34" s="182"/>
      <c r="I34" s="182"/>
      <c r="J34" s="38"/>
      <c r="K34" s="182"/>
      <c r="L34" s="182"/>
    </row>
    <row r="35" spans="1:12" ht="20.100000000000001" customHeight="1" x14ac:dyDescent="0.5">
      <c r="A35" s="179"/>
      <c r="B35" s="179"/>
      <c r="C35" s="179" t="s">
        <v>73</v>
      </c>
      <c r="D35" s="180"/>
      <c r="E35" s="179"/>
      <c r="F35" s="18">
        <v>0</v>
      </c>
      <c r="G35" s="19"/>
      <c r="H35" s="40">
        <v>379</v>
      </c>
      <c r="I35" s="19"/>
      <c r="J35" s="18">
        <v>0</v>
      </c>
      <c r="K35" s="19"/>
      <c r="L35" s="40">
        <v>558</v>
      </c>
    </row>
    <row r="36" spans="1:12" ht="6" customHeight="1" x14ac:dyDescent="0.5">
      <c r="A36" s="179"/>
      <c r="B36" s="179"/>
      <c r="C36" s="179"/>
      <c r="D36" s="180"/>
      <c r="E36" s="179"/>
      <c r="F36" s="181"/>
      <c r="G36" s="182"/>
      <c r="H36" s="182"/>
      <c r="I36" s="182"/>
      <c r="J36" s="181"/>
      <c r="K36" s="182"/>
      <c r="L36" s="182"/>
    </row>
    <row r="37" spans="1:12" ht="20.100000000000001" customHeight="1" x14ac:dyDescent="0.5">
      <c r="A37" s="178" t="s">
        <v>149</v>
      </c>
      <c r="B37" s="179"/>
      <c r="C37" s="179"/>
      <c r="D37" s="180"/>
      <c r="E37" s="179"/>
      <c r="F37" s="181"/>
      <c r="G37" s="182"/>
      <c r="H37" s="182"/>
      <c r="I37" s="182"/>
      <c r="J37" s="181"/>
      <c r="K37" s="182"/>
      <c r="L37" s="182"/>
    </row>
    <row r="38" spans="1:12" ht="20.100000000000001" customHeight="1" x14ac:dyDescent="0.5">
      <c r="A38" s="178"/>
      <c r="B38" s="238" t="s">
        <v>189</v>
      </c>
      <c r="C38" s="179"/>
      <c r="D38" s="180"/>
      <c r="E38" s="179"/>
      <c r="F38" s="18">
        <f>SUM(F32:F35)</f>
        <v>0</v>
      </c>
      <c r="G38" s="19"/>
      <c r="H38" s="40">
        <f>SUM(H32:H35)</f>
        <v>-1516</v>
      </c>
      <c r="I38" s="19"/>
      <c r="J38" s="18">
        <f>SUM(J32:J35)</f>
        <v>0</v>
      </c>
      <c r="K38" s="19"/>
      <c r="L38" s="40">
        <f>SUM(L32:L35)</f>
        <v>-2230</v>
      </c>
    </row>
    <row r="39" spans="1:12" ht="6" customHeight="1" x14ac:dyDescent="0.5">
      <c r="A39" s="179"/>
      <c r="B39" s="179"/>
      <c r="C39" s="179"/>
      <c r="D39" s="180"/>
      <c r="E39" s="179"/>
      <c r="F39" s="181"/>
      <c r="G39" s="182"/>
      <c r="H39" s="182"/>
      <c r="I39" s="182"/>
      <c r="J39" s="181"/>
      <c r="K39" s="182"/>
      <c r="L39" s="182"/>
    </row>
    <row r="40" spans="1:12" ht="20.100000000000001" customHeight="1" thickBot="1" x14ac:dyDescent="0.55000000000000004">
      <c r="A40" s="178" t="s">
        <v>146</v>
      </c>
      <c r="B40" s="179"/>
      <c r="C40" s="179"/>
      <c r="D40" s="180"/>
      <c r="E40" s="179"/>
      <c r="F40" s="187">
        <f>F27+F38</f>
        <v>18779</v>
      </c>
      <c r="G40" s="182"/>
      <c r="H40" s="188">
        <f>H27+H38</f>
        <v>25949</v>
      </c>
      <c r="I40" s="182"/>
      <c r="J40" s="187">
        <f>J27+J38</f>
        <v>16799</v>
      </c>
      <c r="K40" s="182"/>
      <c r="L40" s="188">
        <f>L27+L38</f>
        <v>31859</v>
      </c>
    </row>
    <row r="41" spans="1:12" ht="20.100000000000001" customHeight="1" thickTop="1" x14ac:dyDescent="0.5">
      <c r="A41" s="178"/>
      <c r="B41" s="179"/>
      <c r="C41" s="179"/>
      <c r="D41" s="180"/>
      <c r="E41" s="179"/>
      <c r="F41" s="181"/>
      <c r="G41" s="182"/>
      <c r="H41" s="182"/>
      <c r="I41" s="182"/>
      <c r="J41" s="181"/>
      <c r="K41" s="182"/>
      <c r="L41" s="182"/>
    </row>
    <row r="42" spans="1:12" ht="20.100000000000001" customHeight="1" x14ac:dyDescent="0.5">
      <c r="A42" s="178" t="s">
        <v>74</v>
      </c>
      <c r="B42" s="179"/>
      <c r="C42" s="179"/>
      <c r="D42" s="180">
        <v>20</v>
      </c>
      <c r="E42" s="182"/>
      <c r="F42" s="181"/>
      <c r="G42" s="182"/>
      <c r="H42" s="182"/>
      <c r="I42" s="182"/>
      <c r="J42" s="181"/>
      <c r="K42" s="182"/>
      <c r="L42" s="182"/>
    </row>
    <row r="43" spans="1:12" ht="20.100000000000001" customHeight="1" thickBot="1" x14ac:dyDescent="0.55000000000000004">
      <c r="A43" s="178"/>
      <c r="B43" s="179" t="s">
        <v>75</v>
      </c>
      <c r="C43" s="179"/>
      <c r="D43" s="180"/>
      <c r="E43" s="179"/>
      <c r="F43" s="20">
        <v>0.09</v>
      </c>
      <c r="G43" s="21"/>
      <c r="H43" s="41">
        <v>0.18</v>
      </c>
      <c r="I43" s="22"/>
      <c r="J43" s="20">
        <v>0.08</v>
      </c>
      <c r="K43" s="23"/>
      <c r="L43" s="41">
        <v>0.23</v>
      </c>
    </row>
    <row r="44" spans="1:12" ht="20.100000000000001" customHeight="1" thickTop="1" x14ac:dyDescent="0.5">
      <c r="A44" s="178"/>
      <c r="B44" s="179"/>
      <c r="C44" s="179"/>
      <c r="D44" s="180"/>
      <c r="E44" s="179"/>
      <c r="F44" s="155"/>
      <c r="G44" s="155"/>
      <c r="H44" s="155"/>
      <c r="I44" s="155"/>
      <c r="J44" s="155"/>
      <c r="K44" s="182"/>
      <c r="L44" s="155"/>
    </row>
    <row r="45" spans="1:12" ht="20.100000000000001" customHeight="1" x14ac:dyDescent="0.5"/>
    <row r="46" spans="1:12" ht="25.5" customHeight="1" x14ac:dyDescent="0.5"/>
    <row r="47" spans="1:12" ht="21.75" customHeight="1" x14ac:dyDescent="0.5">
      <c r="A47" s="189" t="s">
        <v>33</v>
      </c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</row>
  </sheetData>
  <mergeCells count="2">
    <mergeCell ref="F5:H5"/>
    <mergeCell ref="J5:L5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516E0-31ED-4C2E-AAB7-0A924ED1184A}">
  <sheetPr>
    <tabColor rgb="FFE2EFD9"/>
  </sheetPr>
  <dimension ref="A1:Q33"/>
  <sheetViews>
    <sheetView zoomScale="86" zoomScaleNormal="86" zoomScaleSheetLayoutView="49" zoomScalePageLayoutView="64" workbookViewId="0">
      <selection activeCell="C36" sqref="C36"/>
    </sheetView>
  </sheetViews>
  <sheetFormatPr defaultColWidth="14.44140625" defaultRowHeight="20.399999999999999" customHeight="1" x14ac:dyDescent="0.5"/>
  <cols>
    <col min="1" max="1" width="1.109375" style="96" customWidth="1"/>
    <col min="2" max="2" width="1.44140625" style="96" customWidth="1"/>
    <col min="3" max="3" width="49" style="96" customWidth="1"/>
    <col min="4" max="4" width="6.33203125" style="96" customWidth="1"/>
    <col min="5" max="5" width="8.5546875" style="96" customWidth="1"/>
    <col min="6" max="6" width="1.109375" style="96" customWidth="1"/>
    <col min="7" max="7" width="11.5546875" style="96" customWidth="1"/>
    <col min="8" max="8" width="1.109375" style="96" customWidth="1"/>
    <col min="9" max="9" width="11.5546875" style="96" customWidth="1"/>
    <col min="10" max="10" width="1.109375" style="96" customWidth="1"/>
    <col min="11" max="11" width="11.5546875" style="96" customWidth="1"/>
    <col min="12" max="12" width="1.109375" style="96" customWidth="1"/>
    <col min="13" max="13" width="11.5546875" style="96" customWidth="1"/>
    <col min="14" max="14" width="1.109375" style="96" customWidth="1"/>
    <col min="15" max="15" width="16.33203125" style="96" customWidth="1"/>
    <col min="16" max="16" width="1.109375" style="96" customWidth="1"/>
    <col min="17" max="17" width="14.44140625" style="96" customWidth="1"/>
    <col min="18" max="16384" width="14.44140625" style="96"/>
  </cols>
  <sheetData>
    <row r="1" spans="1:17" ht="20.399999999999999" customHeight="1" x14ac:dyDescent="0.5">
      <c r="A1" s="90" t="s">
        <v>0</v>
      </c>
      <c r="B1" s="126"/>
      <c r="C1" s="126"/>
      <c r="D1" s="126"/>
      <c r="E1" s="93"/>
      <c r="F1" s="127"/>
      <c r="G1" s="93"/>
      <c r="H1" s="127"/>
      <c r="I1" s="93"/>
      <c r="J1" s="127"/>
      <c r="K1" s="93"/>
      <c r="L1" s="127"/>
      <c r="M1" s="93"/>
      <c r="N1" s="93"/>
      <c r="O1" s="93"/>
      <c r="P1" s="93"/>
      <c r="Q1" s="128" t="s">
        <v>4</v>
      </c>
    </row>
    <row r="2" spans="1:17" ht="20.399999999999999" customHeight="1" x14ac:dyDescent="0.5">
      <c r="A2" s="90" t="s">
        <v>144</v>
      </c>
      <c r="B2" s="126"/>
      <c r="C2" s="126"/>
      <c r="D2" s="126"/>
      <c r="E2" s="93"/>
      <c r="F2" s="127"/>
      <c r="G2" s="93"/>
      <c r="H2" s="127"/>
      <c r="I2" s="93"/>
      <c r="J2" s="127"/>
      <c r="K2" s="93"/>
      <c r="L2" s="127"/>
      <c r="M2" s="93"/>
      <c r="N2" s="93"/>
      <c r="O2" s="93"/>
      <c r="P2" s="93"/>
      <c r="Q2" s="93"/>
    </row>
    <row r="3" spans="1:17" ht="20.399999999999999" customHeight="1" x14ac:dyDescent="0.5">
      <c r="A3" s="97" t="s">
        <v>178</v>
      </c>
      <c r="B3" s="129"/>
      <c r="C3" s="129"/>
      <c r="D3" s="129"/>
      <c r="E3" s="100"/>
      <c r="F3" s="130"/>
      <c r="G3" s="100"/>
      <c r="H3" s="130"/>
      <c r="I3" s="100"/>
      <c r="J3" s="130"/>
      <c r="K3" s="100"/>
      <c r="L3" s="130"/>
      <c r="M3" s="100"/>
      <c r="N3" s="100"/>
      <c r="O3" s="100"/>
      <c r="P3" s="100"/>
      <c r="Q3" s="100"/>
    </row>
    <row r="4" spans="1:17" ht="20.100000000000001" customHeight="1" x14ac:dyDescent="0.5">
      <c r="A4" s="131"/>
      <c r="B4" s="131"/>
      <c r="C4" s="131"/>
      <c r="D4" s="131"/>
      <c r="E4" s="93"/>
      <c r="F4" s="127"/>
      <c r="G4" s="93"/>
      <c r="H4" s="127"/>
      <c r="I4" s="93"/>
      <c r="J4" s="127"/>
      <c r="K4" s="93"/>
      <c r="L4" s="127"/>
      <c r="M4" s="93"/>
      <c r="N4" s="93"/>
      <c r="O4" s="93"/>
      <c r="P4" s="93"/>
      <c r="Q4" s="93"/>
    </row>
    <row r="5" spans="1:17" ht="20.100000000000001" customHeight="1" x14ac:dyDescent="0.5">
      <c r="A5" s="131"/>
      <c r="B5" s="132"/>
      <c r="C5" s="132"/>
      <c r="D5" s="132"/>
      <c r="E5" s="133"/>
      <c r="F5" s="132"/>
      <c r="G5" s="106"/>
      <c r="H5" s="134"/>
      <c r="I5" s="106"/>
      <c r="J5" s="134"/>
      <c r="K5" s="106"/>
      <c r="L5" s="134"/>
      <c r="M5" s="106"/>
      <c r="N5" s="106"/>
      <c r="O5" s="106"/>
      <c r="P5" s="106"/>
      <c r="Q5" s="134" t="s">
        <v>76</v>
      </c>
    </row>
    <row r="6" spans="1:17" ht="20.100000000000001" customHeight="1" x14ac:dyDescent="0.5">
      <c r="A6" s="131"/>
      <c r="B6" s="132"/>
      <c r="C6" s="132"/>
      <c r="D6" s="132"/>
      <c r="E6" s="133"/>
      <c r="F6" s="132"/>
      <c r="G6" s="243" t="s">
        <v>77</v>
      </c>
      <c r="H6" s="243"/>
      <c r="I6" s="243"/>
      <c r="J6" s="243"/>
      <c r="K6" s="243"/>
      <c r="L6" s="243"/>
      <c r="M6" s="243"/>
      <c r="N6" s="243"/>
      <c r="O6" s="243"/>
      <c r="P6" s="135"/>
      <c r="Q6" s="69"/>
    </row>
    <row r="7" spans="1:17" ht="20.100000000000001" customHeight="1" x14ac:dyDescent="0.5">
      <c r="A7" s="131"/>
      <c r="B7" s="131"/>
      <c r="C7" s="131"/>
      <c r="D7" s="131"/>
      <c r="E7" s="131"/>
      <c r="F7" s="136"/>
      <c r="G7" s="131"/>
      <c r="H7" s="136"/>
      <c r="I7" s="69"/>
      <c r="J7" s="136"/>
      <c r="K7" s="131"/>
      <c r="L7" s="131"/>
      <c r="M7" s="131"/>
      <c r="N7" s="131"/>
      <c r="O7" s="137" t="s">
        <v>78</v>
      </c>
      <c r="P7" s="126"/>
      <c r="Q7" s="69"/>
    </row>
    <row r="8" spans="1:17" ht="20.100000000000001" customHeight="1" x14ac:dyDescent="0.5">
      <c r="A8" s="131"/>
      <c r="B8" s="131"/>
      <c r="C8" s="131"/>
      <c r="D8" s="131"/>
      <c r="E8" s="131"/>
      <c r="F8" s="136"/>
      <c r="G8" s="131"/>
      <c r="H8" s="136"/>
      <c r="I8" s="69"/>
      <c r="J8" s="136"/>
      <c r="K8" s="131"/>
      <c r="L8" s="131"/>
      <c r="M8" s="131"/>
      <c r="N8" s="131"/>
      <c r="O8" s="134" t="s">
        <v>187</v>
      </c>
      <c r="P8" s="132"/>
      <c r="Q8" s="69"/>
    </row>
    <row r="9" spans="1:17" ht="20.100000000000001" customHeight="1" x14ac:dyDescent="0.5">
      <c r="A9" s="131"/>
      <c r="B9" s="131"/>
      <c r="C9" s="131"/>
      <c r="D9" s="131"/>
      <c r="E9" s="69"/>
      <c r="F9" s="136"/>
      <c r="G9" s="131"/>
      <c r="H9" s="136"/>
      <c r="I9" s="69"/>
      <c r="J9" s="136"/>
      <c r="K9" s="138"/>
      <c r="L9" s="138"/>
      <c r="M9" s="138"/>
      <c r="N9" s="131"/>
      <c r="O9" s="132" t="s">
        <v>79</v>
      </c>
      <c r="P9" s="133"/>
      <c r="Q9" s="69"/>
    </row>
    <row r="10" spans="1:17" ht="20.100000000000001" customHeight="1" x14ac:dyDescent="0.5">
      <c r="A10" s="131"/>
      <c r="B10" s="131"/>
      <c r="C10" s="131"/>
      <c r="D10" s="131"/>
      <c r="E10" s="69"/>
      <c r="F10" s="136"/>
      <c r="G10" s="69"/>
      <c r="H10" s="136"/>
      <c r="I10" s="69"/>
      <c r="J10" s="136"/>
      <c r="K10" s="244" t="s">
        <v>51</v>
      </c>
      <c r="L10" s="244"/>
      <c r="M10" s="244"/>
      <c r="N10" s="131"/>
      <c r="O10" s="69" t="s">
        <v>80</v>
      </c>
      <c r="P10" s="131"/>
      <c r="Q10" s="69"/>
    </row>
    <row r="11" spans="1:17" ht="20.100000000000001" customHeight="1" x14ac:dyDescent="0.5">
      <c r="A11" s="131"/>
      <c r="B11" s="131"/>
      <c r="C11" s="131"/>
      <c r="D11" s="131"/>
      <c r="E11" s="69"/>
      <c r="F11" s="136"/>
      <c r="G11" s="69" t="s">
        <v>81</v>
      </c>
      <c r="H11" s="136"/>
      <c r="I11" s="69" t="s">
        <v>82</v>
      </c>
      <c r="J11" s="136"/>
      <c r="K11" s="69" t="s">
        <v>83</v>
      </c>
      <c r="L11" s="136"/>
      <c r="M11" s="69" t="s">
        <v>84</v>
      </c>
      <c r="N11" s="69"/>
      <c r="O11" s="69" t="s">
        <v>85</v>
      </c>
      <c r="P11" s="131"/>
      <c r="Q11" s="69" t="s">
        <v>86</v>
      </c>
    </row>
    <row r="12" spans="1:17" ht="20.100000000000001" customHeight="1" x14ac:dyDescent="0.5">
      <c r="A12" s="131"/>
      <c r="B12" s="131"/>
      <c r="C12" s="131"/>
      <c r="D12" s="131"/>
      <c r="E12" s="69"/>
      <c r="F12" s="136"/>
      <c r="G12" s="69" t="s">
        <v>87</v>
      </c>
      <c r="H12" s="136"/>
      <c r="I12" s="69" t="s">
        <v>88</v>
      </c>
      <c r="J12" s="136"/>
      <c r="K12" s="69" t="s">
        <v>89</v>
      </c>
      <c r="L12" s="136"/>
      <c r="M12" s="69" t="s">
        <v>90</v>
      </c>
      <c r="N12" s="69"/>
      <c r="O12" s="69" t="s">
        <v>91</v>
      </c>
      <c r="P12" s="131"/>
      <c r="Q12" s="69" t="s">
        <v>46</v>
      </c>
    </row>
    <row r="13" spans="1:17" ht="20.100000000000001" customHeight="1" x14ac:dyDescent="0.5">
      <c r="A13" s="131"/>
      <c r="B13" s="131"/>
      <c r="C13" s="131"/>
      <c r="D13" s="131"/>
      <c r="E13" s="139" t="s">
        <v>9</v>
      </c>
      <c r="F13" s="136"/>
      <c r="G13" s="140" t="s">
        <v>10</v>
      </c>
      <c r="H13" s="141"/>
      <c r="I13" s="140" t="s">
        <v>10</v>
      </c>
      <c r="J13" s="136"/>
      <c r="K13" s="140" t="s">
        <v>10</v>
      </c>
      <c r="L13" s="141"/>
      <c r="M13" s="140" t="s">
        <v>10</v>
      </c>
      <c r="N13" s="142"/>
      <c r="O13" s="140" t="s">
        <v>10</v>
      </c>
      <c r="P13" s="131"/>
      <c r="Q13" s="140" t="s">
        <v>10</v>
      </c>
    </row>
    <row r="14" spans="1:17" ht="6" customHeight="1" x14ac:dyDescent="0.5">
      <c r="A14" s="131"/>
      <c r="B14" s="131"/>
      <c r="C14" s="131"/>
      <c r="D14" s="131"/>
      <c r="E14" s="142"/>
      <c r="F14" s="136"/>
      <c r="G14" s="142"/>
      <c r="H14" s="141"/>
      <c r="I14" s="142"/>
      <c r="J14" s="136"/>
      <c r="K14" s="142"/>
      <c r="L14" s="141"/>
      <c r="M14" s="142"/>
      <c r="N14" s="142"/>
      <c r="O14" s="142"/>
      <c r="P14" s="131"/>
      <c r="Q14" s="142"/>
    </row>
    <row r="15" spans="1:17" ht="20.100000000000001" customHeight="1" x14ac:dyDescent="0.5">
      <c r="A15" s="90" t="s">
        <v>147</v>
      </c>
      <c r="B15" s="90"/>
      <c r="C15" s="131"/>
      <c r="D15" s="131"/>
      <c r="E15" s="93"/>
      <c r="F15" s="93"/>
      <c r="G15" s="93">
        <v>75000</v>
      </c>
      <c r="H15" s="93"/>
      <c r="I15" s="93">
        <v>5964</v>
      </c>
      <c r="J15" s="93"/>
      <c r="K15" s="93">
        <v>6758</v>
      </c>
      <c r="L15" s="93"/>
      <c r="M15" s="93">
        <v>41275</v>
      </c>
      <c r="N15" s="93"/>
      <c r="O15" s="93">
        <v>-3932</v>
      </c>
      <c r="P15" s="131"/>
      <c r="Q15" s="143">
        <f>SUM(G15:O15)</f>
        <v>125065</v>
      </c>
    </row>
    <row r="16" spans="1:17" ht="6" customHeight="1" x14ac:dyDescent="0.5">
      <c r="A16" s="90"/>
      <c r="B16" s="92"/>
      <c r="C16" s="131"/>
      <c r="D16" s="131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131"/>
      <c r="Q16" s="93"/>
    </row>
    <row r="17" spans="1:17" ht="20.100000000000001" customHeight="1" x14ac:dyDescent="0.5">
      <c r="A17" s="90" t="s">
        <v>148</v>
      </c>
      <c r="B17" s="92"/>
      <c r="C17" s="131"/>
      <c r="D17" s="131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131"/>
      <c r="Q17" s="93"/>
    </row>
    <row r="18" spans="1:17" ht="20.100000000000001" customHeight="1" x14ac:dyDescent="0.5">
      <c r="A18" s="131" t="s">
        <v>92</v>
      </c>
      <c r="B18" s="92"/>
      <c r="C18" s="131"/>
      <c r="D18" s="131"/>
      <c r="E18" s="144"/>
      <c r="F18" s="93"/>
      <c r="G18" s="93">
        <v>0</v>
      </c>
      <c r="H18" s="93"/>
      <c r="I18" s="93">
        <v>0</v>
      </c>
      <c r="J18" s="93"/>
      <c r="K18" s="93">
        <v>0</v>
      </c>
      <c r="L18" s="93"/>
      <c r="M18" s="93">
        <v>-46800</v>
      </c>
      <c r="N18" s="93"/>
      <c r="O18" s="93">
        <v>0</v>
      </c>
      <c r="P18" s="131"/>
      <c r="Q18" s="143">
        <f>SUM(G18:O18)</f>
        <v>-46800</v>
      </c>
    </row>
    <row r="19" spans="1:17" ht="20.100000000000001" customHeight="1" x14ac:dyDescent="0.5">
      <c r="A19" s="131" t="s">
        <v>145</v>
      </c>
      <c r="B19" s="92"/>
      <c r="C19" s="131"/>
      <c r="D19" s="131"/>
      <c r="E19" s="144"/>
      <c r="F19" s="93"/>
      <c r="G19" s="93">
        <v>0</v>
      </c>
      <c r="H19" s="93"/>
      <c r="I19" s="93">
        <v>0</v>
      </c>
      <c r="J19" s="93"/>
      <c r="K19" s="93">
        <v>0</v>
      </c>
      <c r="L19" s="93"/>
      <c r="M19" s="93">
        <v>27465</v>
      </c>
      <c r="N19" s="93">
        <v>0</v>
      </c>
      <c r="P19" s="131"/>
      <c r="Q19" s="143">
        <f>SUM(G19:N19)</f>
        <v>27465</v>
      </c>
    </row>
    <row r="20" spans="1:17" ht="20.100000000000001" customHeight="1" x14ac:dyDescent="0.5">
      <c r="A20" s="145" t="s">
        <v>149</v>
      </c>
      <c r="B20" s="92"/>
      <c r="C20" s="131"/>
      <c r="D20" s="131"/>
      <c r="E20" s="146"/>
      <c r="F20" s="93"/>
      <c r="G20" s="100">
        <v>0</v>
      </c>
      <c r="H20" s="93"/>
      <c r="I20" s="100">
        <v>0</v>
      </c>
      <c r="J20" s="93"/>
      <c r="K20" s="100">
        <v>0</v>
      </c>
      <c r="L20" s="93"/>
      <c r="M20" s="100">
        <v>-1516</v>
      </c>
      <c r="N20" s="93"/>
      <c r="O20" s="100">
        <v>0</v>
      </c>
      <c r="P20" s="131"/>
      <c r="Q20" s="147">
        <f>SUM(G20:O20)</f>
        <v>-1516</v>
      </c>
    </row>
    <row r="21" spans="1:17" ht="6" customHeight="1" x14ac:dyDescent="0.5">
      <c r="A21" s="103"/>
      <c r="B21" s="131"/>
      <c r="C21" s="131"/>
      <c r="D21" s="131"/>
      <c r="E21" s="93"/>
      <c r="F21" s="110"/>
      <c r="G21" s="93"/>
      <c r="H21" s="93"/>
      <c r="I21" s="93"/>
      <c r="J21" s="93"/>
      <c r="K21" s="93"/>
      <c r="L21" s="93"/>
      <c r="M21" s="93"/>
      <c r="N21" s="93"/>
      <c r="O21" s="93"/>
      <c r="P21" s="131"/>
      <c r="Q21" s="93"/>
    </row>
    <row r="22" spans="1:17" ht="20.100000000000001" customHeight="1" thickBot="1" x14ac:dyDescent="0.55000000000000004">
      <c r="A22" s="148" t="s">
        <v>179</v>
      </c>
      <c r="B22" s="131"/>
      <c r="C22" s="131"/>
      <c r="D22" s="131"/>
      <c r="E22" s="93"/>
      <c r="F22" s="110"/>
      <c r="G22" s="149">
        <f>SUM(G15:G20)</f>
        <v>75000</v>
      </c>
      <c r="H22" s="93"/>
      <c r="I22" s="149">
        <f>SUM(I15:I20)</f>
        <v>5964</v>
      </c>
      <c r="J22" s="93"/>
      <c r="K22" s="149">
        <f>SUM(K15:K20)</f>
        <v>6758</v>
      </c>
      <c r="L22" s="93"/>
      <c r="M22" s="149">
        <f>SUM(M15:M20)</f>
        <v>20424</v>
      </c>
      <c r="N22" s="93"/>
      <c r="O22" s="149">
        <f>SUM(O15:O20)</f>
        <v>-3932</v>
      </c>
      <c r="P22" s="131"/>
      <c r="Q22" s="149">
        <f>SUM(Q15:Q20)</f>
        <v>104214</v>
      </c>
    </row>
    <row r="23" spans="1:17" ht="18" customHeight="1" thickTop="1" x14ac:dyDescent="0.5">
      <c r="A23" s="131"/>
      <c r="B23" s="131"/>
      <c r="C23" s="131"/>
      <c r="D23" s="131"/>
      <c r="E23" s="93"/>
      <c r="F23" s="127"/>
      <c r="G23" s="93"/>
      <c r="H23" s="127"/>
      <c r="I23" s="93"/>
      <c r="J23" s="127"/>
      <c r="K23" s="93"/>
      <c r="L23" s="127"/>
      <c r="M23" s="93"/>
      <c r="N23" s="93"/>
      <c r="O23" s="93"/>
      <c r="P23" s="93"/>
      <c r="Q23" s="93"/>
    </row>
    <row r="24" spans="1:17" ht="20.100000000000001" customHeight="1" x14ac:dyDescent="0.5">
      <c r="A24" s="90" t="s">
        <v>150</v>
      </c>
      <c r="B24" s="90"/>
      <c r="C24" s="131"/>
      <c r="D24" s="131"/>
      <c r="E24" s="93"/>
      <c r="F24" s="93"/>
      <c r="G24" s="16">
        <v>75000</v>
      </c>
      <c r="H24" s="8"/>
      <c r="I24" s="16">
        <v>5964</v>
      </c>
      <c r="J24" s="8"/>
      <c r="K24" s="16">
        <v>8558</v>
      </c>
      <c r="L24" s="8"/>
      <c r="M24" s="16">
        <v>20404</v>
      </c>
      <c r="N24" s="8"/>
      <c r="O24" s="16">
        <v>-3932</v>
      </c>
      <c r="P24" s="131"/>
      <c r="Q24" s="150">
        <f>SUM(G24:O24)</f>
        <v>105994</v>
      </c>
    </row>
    <row r="25" spans="1:17" ht="6" customHeight="1" x14ac:dyDescent="0.5">
      <c r="A25" s="90"/>
      <c r="B25" s="92"/>
      <c r="C25" s="131"/>
      <c r="D25" s="131"/>
      <c r="E25" s="93"/>
      <c r="F25" s="93"/>
      <c r="G25" s="16"/>
      <c r="H25" s="8"/>
      <c r="I25" s="16"/>
      <c r="J25" s="8"/>
      <c r="K25" s="16"/>
      <c r="L25" s="8"/>
      <c r="M25" s="16"/>
      <c r="N25" s="8"/>
      <c r="O25" s="16"/>
      <c r="P25" s="131"/>
      <c r="Q25" s="109"/>
    </row>
    <row r="26" spans="1:17" ht="20.100000000000001" customHeight="1" x14ac:dyDescent="0.5">
      <c r="A26" s="90" t="s">
        <v>151</v>
      </c>
      <c r="B26" s="92"/>
      <c r="C26" s="131"/>
      <c r="D26" s="131"/>
      <c r="E26" s="93"/>
      <c r="F26" s="93"/>
      <c r="G26" s="16"/>
      <c r="H26" s="8"/>
      <c r="I26" s="16"/>
      <c r="J26" s="8"/>
      <c r="K26" s="16"/>
      <c r="L26" s="8"/>
      <c r="M26" s="16"/>
      <c r="N26" s="8"/>
      <c r="O26" s="16"/>
      <c r="P26" s="131"/>
      <c r="Q26" s="109"/>
    </row>
    <row r="27" spans="1:17" ht="20.100000000000001" customHeight="1" x14ac:dyDescent="0.5">
      <c r="A27" s="131" t="s">
        <v>160</v>
      </c>
      <c r="B27" s="92"/>
      <c r="C27" s="131"/>
      <c r="D27" s="131"/>
      <c r="E27" s="144">
        <v>19</v>
      </c>
      <c r="F27" s="93"/>
      <c r="G27" s="16">
        <v>45000</v>
      </c>
      <c r="H27" s="8"/>
      <c r="I27" s="16">
        <v>107559</v>
      </c>
      <c r="J27" s="8"/>
      <c r="K27" s="16">
        <v>0</v>
      </c>
      <c r="L27" s="8"/>
      <c r="M27" s="16" t="s">
        <v>24</v>
      </c>
      <c r="N27" s="8"/>
      <c r="O27" s="16">
        <v>0</v>
      </c>
      <c r="P27" s="131"/>
      <c r="Q27" s="150">
        <f>SUM(G27:O27)</f>
        <v>152559</v>
      </c>
    </row>
    <row r="28" spans="1:17" ht="20.100000000000001" customHeight="1" x14ac:dyDescent="0.5">
      <c r="A28" s="131" t="s">
        <v>92</v>
      </c>
      <c r="B28" s="92"/>
      <c r="C28" s="131"/>
      <c r="D28" s="131"/>
      <c r="E28" s="144">
        <v>22</v>
      </c>
      <c r="F28" s="93"/>
      <c r="G28" s="16">
        <v>0</v>
      </c>
      <c r="H28" s="8"/>
      <c r="I28" s="16">
        <v>0</v>
      </c>
      <c r="J28" s="8"/>
      <c r="K28" s="16">
        <v>0</v>
      </c>
      <c r="L28" s="8"/>
      <c r="M28" s="16">
        <v>-10800</v>
      </c>
      <c r="N28" s="8"/>
      <c r="O28" s="16">
        <v>0</v>
      </c>
      <c r="P28" s="131"/>
      <c r="Q28" s="150">
        <f>SUM(G28:O28)</f>
        <v>-10800</v>
      </c>
    </row>
    <row r="29" spans="1:17" ht="20.100000000000001" customHeight="1" x14ac:dyDescent="0.5">
      <c r="A29" s="131" t="s">
        <v>145</v>
      </c>
      <c r="B29" s="92"/>
      <c r="C29" s="131"/>
      <c r="D29" s="131"/>
      <c r="E29" s="144"/>
      <c r="F29" s="93"/>
      <c r="G29" s="27">
        <v>0</v>
      </c>
      <c r="H29" s="8"/>
      <c r="I29" s="27">
        <v>0</v>
      </c>
      <c r="J29" s="8"/>
      <c r="K29" s="27">
        <v>0</v>
      </c>
      <c r="L29" s="8"/>
      <c r="M29" s="27">
        <v>18779</v>
      </c>
      <c r="N29" s="8"/>
      <c r="O29" s="27">
        <v>0</v>
      </c>
      <c r="P29" s="131"/>
      <c r="Q29" s="151">
        <f>SUM(G29:O29)</f>
        <v>18779</v>
      </c>
    </row>
    <row r="30" spans="1:17" ht="6" customHeight="1" x14ac:dyDescent="0.5">
      <c r="G30" s="240"/>
      <c r="I30" s="241"/>
      <c r="K30" s="241"/>
      <c r="M30" s="241"/>
      <c r="O30" s="241"/>
      <c r="Q30" s="109"/>
    </row>
    <row r="31" spans="1:17" ht="20.100000000000001" customHeight="1" thickBot="1" x14ac:dyDescent="0.55000000000000004">
      <c r="A31" s="148" t="s">
        <v>180</v>
      </c>
      <c r="B31" s="131"/>
      <c r="C31" s="131"/>
      <c r="D31" s="131"/>
      <c r="E31" s="93"/>
      <c r="F31" s="110"/>
      <c r="G31" s="152">
        <f>SUM(G24:G29)</f>
        <v>120000</v>
      </c>
      <c r="H31" s="93"/>
      <c r="I31" s="152">
        <f>SUM(I24:I29)</f>
        <v>113523</v>
      </c>
      <c r="J31" s="93"/>
      <c r="K31" s="152">
        <f>SUM(K24:K29)</f>
        <v>8558</v>
      </c>
      <c r="L31" s="93"/>
      <c r="M31" s="152">
        <f>SUM(M24:M29)</f>
        <v>28383</v>
      </c>
      <c r="N31" s="93"/>
      <c r="O31" s="152">
        <f>SUM(O24:O29)</f>
        <v>-3932</v>
      </c>
      <c r="P31" s="131"/>
      <c r="Q31" s="152">
        <f>SUM(Q24:Q29)</f>
        <v>266532</v>
      </c>
    </row>
    <row r="32" spans="1:17" ht="25.5" customHeight="1" thickTop="1" x14ac:dyDescent="0.5"/>
    <row r="33" spans="1:17" ht="21.9" customHeight="1" x14ac:dyDescent="0.5">
      <c r="A33" s="245" t="s">
        <v>33</v>
      </c>
      <c r="B33" s="245"/>
      <c r="C33" s="245"/>
      <c r="D33" s="245"/>
      <c r="E33" s="245"/>
      <c r="F33" s="245"/>
      <c r="G33" s="245"/>
      <c r="H33" s="130"/>
      <c r="I33" s="100"/>
      <c r="J33" s="130"/>
      <c r="K33" s="100"/>
      <c r="L33" s="130"/>
      <c r="M33" s="100"/>
      <c r="N33" s="100"/>
      <c r="O33" s="100"/>
      <c r="P33" s="100"/>
      <c r="Q33" s="100"/>
    </row>
  </sheetData>
  <mergeCells count="3">
    <mergeCell ref="G6:O6"/>
    <mergeCell ref="K10:M10"/>
    <mergeCell ref="A33:G33"/>
  </mergeCells>
  <pageMargins left="0.6" right="0.6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E9C82-53EA-4DE2-AF56-39CCFFF701CC}">
  <sheetPr>
    <tabColor rgb="FFE2EFD9"/>
  </sheetPr>
  <dimension ref="A1:Q29"/>
  <sheetViews>
    <sheetView zoomScale="96" zoomScaleNormal="96" zoomScaleSheetLayoutView="62" zoomScalePageLayoutView="98" workbookViewId="0">
      <selection activeCell="D34" sqref="D34"/>
    </sheetView>
  </sheetViews>
  <sheetFormatPr defaultColWidth="14.44140625" defaultRowHeight="21.75" customHeight="1" x14ac:dyDescent="0.5"/>
  <cols>
    <col min="1" max="2" width="1.5546875" style="9" customWidth="1"/>
    <col min="3" max="3" width="28.44140625" style="9" customWidth="1"/>
    <col min="4" max="4" width="12.109375" style="9" customWidth="1"/>
    <col min="5" max="5" width="4.109375" style="9" customWidth="1"/>
    <col min="6" max="6" width="9.6640625" style="9" customWidth="1"/>
    <col min="7" max="7" width="8.5546875" style="9" customWidth="1"/>
    <col min="8" max="8" width="0.88671875" style="9" customWidth="1"/>
    <col min="9" max="9" width="11.88671875" style="9" customWidth="1"/>
    <col min="10" max="10" width="0.88671875" style="9" customWidth="1"/>
    <col min="11" max="11" width="15.109375" style="9" customWidth="1"/>
    <col min="12" max="12" width="0.88671875" style="9" customWidth="1"/>
    <col min="13" max="13" width="11.44140625" style="9" customWidth="1"/>
    <col min="14" max="14" width="0.88671875" style="9" customWidth="1"/>
    <col min="15" max="15" width="12.88671875" style="9" customWidth="1"/>
    <col min="16" max="16" width="0.88671875" style="9" customWidth="1"/>
    <col min="17" max="17" width="13.44140625" style="9" customWidth="1"/>
    <col min="18" max="16384" width="14.44140625" style="9"/>
  </cols>
  <sheetData>
    <row r="1" spans="1:17" ht="21.75" customHeight="1" x14ac:dyDescent="0.5">
      <c r="A1" s="5" t="s">
        <v>0</v>
      </c>
      <c r="B1" s="5"/>
      <c r="C1" s="5"/>
      <c r="D1" s="5"/>
      <c r="E1" s="5"/>
      <c r="F1" s="5"/>
      <c r="G1" s="30"/>
      <c r="H1" s="6"/>
      <c r="I1" s="6"/>
      <c r="J1" s="30"/>
      <c r="K1" s="5"/>
      <c r="L1" s="5"/>
      <c r="M1" s="5"/>
      <c r="N1" s="5"/>
      <c r="O1" s="7"/>
      <c r="P1" s="7"/>
      <c r="Q1" s="24" t="s">
        <v>4</v>
      </c>
    </row>
    <row r="2" spans="1:17" ht="21.75" customHeight="1" x14ac:dyDescent="0.5">
      <c r="A2" s="5" t="s">
        <v>144</v>
      </c>
      <c r="B2" s="5"/>
      <c r="C2" s="5"/>
      <c r="D2" s="5"/>
      <c r="E2" s="5"/>
      <c r="F2" s="5"/>
      <c r="G2" s="30"/>
      <c r="H2" s="6"/>
      <c r="I2" s="6"/>
      <c r="J2" s="30"/>
      <c r="K2" s="5"/>
      <c r="L2" s="5"/>
      <c r="M2" s="5"/>
      <c r="N2" s="5"/>
      <c r="O2" s="7"/>
      <c r="P2" s="7"/>
      <c r="Q2" s="7"/>
    </row>
    <row r="3" spans="1:17" ht="21.75" customHeight="1" x14ac:dyDescent="0.5">
      <c r="A3" s="10" t="s">
        <v>178</v>
      </c>
      <c r="B3" s="10"/>
      <c r="C3" s="10"/>
      <c r="D3" s="10"/>
      <c r="E3" s="10"/>
      <c r="F3" s="10"/>
      <c r="G3" s="31"/>
      <c r="H3" s="11"/>
      <c r="I3" s="11"/>
      <c r="J3" s="31"/>
      <c r="K3" s="10"/>
      <c r="L3" s="10"/>
      <c r="M3" s="10"/>
      <c r="N3" s="10"/>
      <c r="O3" s="12"/>
      <c r="P3" s="12"/>
      <c r="Q3" s="12"/>
    </row>
    <row r="4" spans="1:17" ht="20.100000000000001" customHeight="1" x14ac:dyDescent="0.5">
      <c r="A4" s="5"/>
      <c r="B4" s="5"/>
      <c r="C4" s="5"/>
      <c r="D4" s="5"/>
      <c r="E4" s="5"/>
      <c r="F4" s="5"/>
      <c r="G4" s="30"/>
      <c r="H4" s="6"/>
      <c r="I4" s="6"/>
      <c r="J4" s="30"/>
      <c r="K4" s="5"/>
      <c r="L4" s="5"/>
      <c r="M4" s="5"/>
      <c r="N4" s="5"/>
      <c r="O4" s="7"/>
      <c r="P4" s="7"/>
      <c r="Q4" s="7"/>
    </row>
    <row r="5" spans="1:17" ht="20.100000000000001" customHeight="1" x14ac:dyDescent="0.5">
      <c r="A5" s="7"/>
      <c r="B5" s="7"/>
      <c r="C5" s="7"/>
      <c r="D5" s="7"/>
      <c r="E5" s="7"/>
      <c r="F5" s="7"/>
      <c r="G5" s="6"/>
      <c r="H5" s="30"/>
      <c r="I5" s="11"/>
      <c r="J5" s="31"/>
      <c r="K5" s="12"/>
      <c r="L5" s="12"/>
      <c r="M5" s="12"/>
      <c r="N5" s="12"/>
      <c r="O5" s="12"/>
      <c r="P5" s="12"/>
      <c r="Q5" s="32" t="s">
        <v>93</v>
      </c>
    </row>
    <row r="6" spans="1:17" ht="20.100000000000001" customHeight="1" x14ac:dyDescent="0.5">
      <c r="A6" s="7"/>
      <c r="B6" s="7"/>
      <c r="C6" s="7"/>
      <c r="D6" s="7"/>
      <c r="E6" s="7"/>
      <c r="F6" s="7"/>
      <c r="G6" s="6"/>
      <c r="H6" s="30"/>
      <c r="I6" s="6"/>
      <c r="J6" s="30"/>
      <c r="K6" s="7"/>
      <c r="L6" s="7"/>
      <c r="M6" s="246" t="s">
        <v>51</v>
      </c>
      <c r="N6" s="246"/>
      <c r="O6" s="246"/>
      <c r="P6" s="15"/>
      <c r="Q6" s="24"/>
    </row>
    <row r="7" spans="1:17" ht="20.100000000000001" customHeight="1" x14ac:dyDescent="0.5">
      <c r="A7" s="5"/>
      <c r="B7" s="7"/>
      <c r="C7" s="7"/>
      <c r="D7" s="7"/>
      <c r="E7" s="7"/>
      <c r="F7" s="7"/>
      <c r="G7" s="6"/>
      <c r="H7" s="30"/>
      <c r="I7" s="24" t="s">
        <v>94</v>
      </c>
      <c r="J7" s="24"/>
      <c r="K7" s="24"/>
      <c r="L7" s="24"/>
      <c r="M7" s="24" t="s">
        <v>83</v>
      </c>
      <c r="N7" s="24"/>
      <c r="O7" s="24"/>
      <c r="P7" s="24"/>
      <c r="Q7" s="24" t="s">
        <v>86</v>
      </c>
    </row>
    <row r="8" spans="1:17" ht="20.100000000000001" customHeight="1" x14ac:dyDescent="0.5">
      <c r="A8" s="5"/>
      <c r="B8" s="7"/>
      <c r="C8" s="7"/>
      <c r="D8" s="7"/>
      <c r="E8" s="7"/>
      <c r="F8" s="7"/>
      <c r="G8" s="6"/>
      <c r="H8" s="30"/>
      <c r="I8" s="24" t="s">
        <v>87</v>
      </c>
      <c r="J8" s="24"/>
      <c r="K8" s="24" t="s">
        <v>95</v>
      </c>
      <c r="L8" s="24"/>
      <c r="M8" s="24" t="s">
        <v>89</v>
      </c>
      <c r="N8" s="24"/>
      <c r="O8" s="24" t="s">
        <v>53</v>
      </c>
      <c r="P8" s="24"/>
      <c r="Q8" s="24" t="s">
        <v>46</v>
      </c>
    </row>
    <row r="9" spans="1:17" ht="20.100000000000001" customHeight="1" x14ac:dyDescent="0.5">
      <c r="A9" s="5"/>
      <c r="B9" s="7"/>
      <c r="C9" s="7"/>
      <c r="D9" s="7"/>
      <c r="E9" s="7"/>
      <c r="F9" s="7"/>
      <c r="G9" s="37" t="s">
        <v>9</v>
      </c>
      <c r="H9" s="30"/>
      <c r="I9" s="42" t="s">
        <v>10</v>
      </c>
      <c r="J9" s="24"/>
      <c r="K9" s="42" t="s">
        <v>10</v>
      </c>
      <c r="L9" s="24"/>
      <c r="M9" s="42" t="s">
        <v>10</v>
      </c>
      <c r="N9" s="24"/>
      <c r="O9" s="42" t="s">
        <v>10</v>
      </c>
      <c r="P9" s="43"/>
      <c r="Q9" s="42" t="s">
        <v>10</v>
      </c>
    </row>
    <row r="10" spans="1:17" ht="20.100000000000001" customHeight="1" x14ac:dyDescent="0.5">
      <c r="A10" s="5"/>
      <c r="B10" s="7"/>
      <c r="C10" s="7"/>
      <c r="D10" s="7"/>
      <c r="E10" s="7"/>
      <c r="F10" s="7"/>
      <c r="G10" s="6"/>
      <c r="H10" s="30"/>
      <c r="I10" s="7"/>
      <c r="J10" s="30"/>
      <c r="K10" s="6"/>
      <c r="L10" s="6"/>
      <c r="M10" s="7"/>
      <c r="N10" s="30"/>
      <c r="O10" s="30"/>
      <c r="P10" s="30"/>
      <c r="Q10" s="14"/>
    </row>
    <row r="11" spans="1:17" ht="20.100000000000001" customHeight="1" x14ac:dyDescent="0.5">
      <c r="A11" s="5" t="s">
        <v>147</v>
      </c>
      <c r="B11" s="25"/>
      <c r="C11" s="7"/>
      <c r="D11" s="7"/>
      <c r="E11" s="7"/>
      <c r="F11" s="7"/>
      <c r="G11" s="6"/>
      <c r="H11" s="30"/>
      <c r="I11" s="14">
        <v>75000</v>
      </c>
      <c r="J11" s="14"/>
      <c r="K11" s="14">
        <v>5964</v>
      </c>
      <c r="L11" s="7"/>
      <c r="M11" s="14">
        <v>6758</v>
      </c>
      <c r="N11" s="14"/>
      <c r="O11" s="14">
        <v>28147</v>
      </c>
      <c r="P11" s="14"/>
      <c r="Q11" s="14">
        <f>SUM(I11:O11)</f>
        <v>115869</v>
      </c>
    </row>
    <row r="12" spans="1:17" ht="6" customHeight="1" x14ac:dyDescent="0.5">
      <c r="A12" s="5"/>
      <c r="B12" s="25"/>
      <c r="C12" s="7"/>
      <c r="D12" s="7"/>
      <c r="E12" s="7"/>
      <c r="F12" s="7"/>
      <c r="G12" s="6"/>
      <c r="H12" s="30"/>
      <c r="I12" s="14"/>
      <c r="J12" s="14"/>
      <c r="K12" s="14"/>
      <c r="L12" s="7"/>
      <c r="M12" s="14"/>
      <c r="N12" s="14"/>
      <c r="O12" s="14"/>
      <c r="P12" s="14"/>
      <c r="Q12" s="14"/>
    </row>
    <row r="13" spans="1:17" ht="20.100000000000001" customHeight="1" x14ac:dyDescent="0.5">
      <c r="A13" s="5" t="s">
        <v>148</v>
      </c>
      <c r="B13" s="25"/>
      <c r="C13" s="7"/>
      <c r="D13" s="7"/>
      <c r="E13" s="7"/>
      <c r="F13" s="7"/>
      <c r="G13" s="26"/>
      <c r="H13" s="30"/>
      <c r="I13" s="14"/>
      <c r="J13" s="14"/>
      <c r="K13" s="14"/>
      <c r="L13" s="14"/>
      <c r="M13" s="14"/>
      <c r="N13" s="14"/>
      <c r="O13" s="14"/>
      <c r="P13" s="14"/>
      <c r="Q13" s="14"/>
    </row>
    <row r="14" spans="1:17" ht="20.100000000000001" customHeight="1" x14ac:dyDescent="0.5">
      <c r="A14" s="7" t="s">
        <v>92</v>
      </c>
      <c r="B14" s="25"/>
      <c r="C14" s="7"/>
      <c r="D14" s="7"/>
      <c r="E14" s="7"/>
      <c r="F14" s="7"/>
      <c r="G14" s="26"/>
      <c r="H14" s="30"/>
      <c r="I14" s="8">
        <v>0</v>
      </c>
      <c r="J14" s="35"/>
      <c r="K14" s="8">
        <v>0</v>
      </c>
      <c r="L14" s="35"/>
      <c r="M14" s="8">
        <v>0</v>
      </c>
      <c r="N14" s="35"/>
      <c r="O14" s="14">
        <v>-46800</v>
      </c>
      <c r="P14" s="35"/>
      <c r="Q14" s="14">
        <f t="shared" ref="Q14:Q16" si="0">SUM(I14:O14)</f>
        <v>-46800</v>
      </c>
    </row>
    <row r="15" spans="1:17" ht="20.100000000000001" customHeight="1" x14ac:dyDescent="0.5">
      <c r="A15" s="7" t="s">
        <v>145</v>
      </c>
      <c r="B15" s="25"/>
      <c r="C15" s="7"/>
      <c r="D15" s="7"/>
      <c r="E15" s="7"/>
      <c r="F15" s="7"/>
      <c r="G15" s="26"/>
      <c r="H15" s="30"/>
      <c r="I15" s="8">
        <v>0</v>
      </c>
      <c r="J15" s="35"/>
      <c r="K15" s="8">
        <v>0</v>
      </c>
      <c r="L15" s="35"/>
      <c r="M15" s="8">
        <v>0</v>
      </c>
      <c r="N15" s="35"/>
      <c r="O15" s="14">
        <v>34089</v>
      </c>
      <c r="P15" s="35"/>
      <c r="Q15" s="14">
        <f t="shared" si="0"/>
        <v>34089</v>
      </c>
    </row>
    <row r="16" spans="1:17" ht="20.100000000000001" customHeight="1" x14ac:dyDescent="0.5">
      <c r="A16" s="44" t="s">
        <v>149</v>
      </c>
      <c r="B16" s="14"/>
      <c r="C16" s="7"/>
      <c r="D16" s="7"/>
      <c r="E16" s="7"/>
      <c r="F16" s="7"/>
      <c r="G16" s="6"/>
      <c r="H16" s="30"/>
      <c r="I16" s="13">
        <v>0</v>
      </c>
      <c r="J16" s="33"/>
      <c r="K16" s="13">
        <v>0</v>
      </c>
      <c r="L16" s="8"/>
      <c r="M16" s="13">
        <v>0</v>
      </c>
      <c r="N16" s="30"/>
      <c r="O16" s="13">
        <v>-2230</v>
      </c>
      <c r="P16" s="8"/>
      <c r="Q16" s="13">
        <f t="shared" si="0"/>
        <v>-2230</v>
      </c>
    </row>
    <row r="17" spans="1:17" ht="6" customHeight="1" x14ac:dyDescent="0.5">
      <c r="A17" s="7"/>
      <c r="B17" s="7"/>
      <c r="C17" s="7"/>
      <c r="D17" s="7"/>
      <c r="E17" s="7"/>
      <c r="F17" s="7"/>
      <c r="G17" s="6"/>
      <c r="H17" s="30"/>
      <c r="I17" s="8"/>
      <c r="J17" s="33"/>
      <c r="K17" s="8"/>
      <c r="L17" s="33"/>
      <c r="M17" s="8"/>
      <c r="N17" s="33"/>
      <c r="O17" s="8"/>
      <c r="P17" s="8"/>
      <c r="Q17" s="8"/>
    </row>
    <row r="18" spans="1:17" ht="20.100000000000001" customHeight="1" thickBot="1" x14ac:dyDescent="0.55000000000000004">
      <c r="A18" s="39" t="s">
        <v>179</v>
      </c>
      <c r="B18" s="7"/>
      <c r="C18" s="7"/>
      <c r="D18" s="7"/>
      <c r="E18" s="7"/>
      <c r="F18" s="7"/>
      <c r="G18" s="6"/>
      <c r="H18" s="30"/>
      <c r="I18" s="45">
        <f>SUM(I11:I16)</f>
        <v>75000</v>
      </c>
      <c r="J18" s="33"/>
      <c r="K18" s="45">
        <f>SUM(K11:K16)</f>
        <v>5964</v>
      </c>
      <c r="L18" s="33"/>
      <c r="M18" s="45">
        <f>SUM(M11:M16)</f>
        <v>6758</v>
      </c>
      <c r="N18" s="33"/>
      <c r="O18" s="45">
        <f>SUM(O11:O16)</f>
        <v>13206</v>
      </c>
      <c r="P18" s="8"/>
      <c r="Q18" s="45">
        <f>SUM(Q11:Q16)</f>
        <v>100928</v>
      </c>
    </row>
    <row r="19" spans="1:17" ht="20.100000000000001" customHeight="1" thickTop="1" x14ac:dyDescent="0.5">
      <c r="A19" s="5"/>
      <c r="B19" s="7"/>
      <c r="C19" s="7"/>
      <c r="D19" s="7"/>
      <c r="E19" s="7"/>
      <c r="F19" s="7"/>
      <c r="G19" s="30"/>
      <c r="H19" s="6"/>
      <c r="I19" s="8"/>
      <c r="J19" s="33"/>
      <c r="K19" s="8"/>
      <c r="L19" s="33"/>
      <c r="M19" s="8"/>
      <c r="N19" s="33"/>
      <c r="O19" s="8"/>
      <c r="P19" s="8"/>
    </row>
    <row r="20" spans="1:17" ht="20.100000000000001" customHeight="1" x14ac:dyDescent="0.5">
      <c r="A20" s="5" t="s">
        <v>150</v>
      </c>
      <c r="B20" s="25"/>
      <c r="C20" s="7"/>
      <c r="D20" s="7"/>
      <c r="E20" s="7"/>
      <c r="F20" s="7"/>
      <c r="G20" s="6"/>
      <c r="H20" s="30"/>
      <c r="I20" s="34">
        <v>75000</v>
      </c>
      <c r="J20" s="14"/>
      <c r="K20" s="34">
        <v>5964</v>
      </c>
      <c r="L20" s="7"/>
      <c r="M20" s="34">
        <v>8558</v>
      </c>
      <c r="N20" s="14"/>
      <c r="O20" s="34">
        <v>10833</v>
      </c>
      <c r="P20" s="14"/>
      <c r="Q20" s="34">
        <f>SUM(I20:O20)</f>
        <v>100355</v>
      </c>
    </row>
    <row r="21" spans="1:17" ht="6" customHeight="1" x14ac:dyDescent="0.5">
      <c r="A21" s="5"/>
      <c r="B21" s="25"/>
      <c r="C21" s="7"/>
      <c r="D21" s="7"/>
      <c r="E21" s="7"/>
      <c r="F21" s="7"/>
      <c r="G21" s="6"/>
      <c r="H21" s="30"/>
      <c r="I21" s="34"/>
      <c r="J21" s="14"/>
      <c r="K21" s="34"/>
      <c r="L21" s="7"/>
      <c r="M21" s="34"/>
      <c r="N21" s="14"/>
      <c r="O21" s="34"/>
      <c r="P21" s="14"/>
      <c r="Q21" s="34"/>
    </row>
    <row r="22" spans="1:17" ht="20.100000000000001" customHeight="1" x14ac:dyDescent="0.5">
      <c r="A22" s="5" t="s">
        <v>151</v>
      </c>
      <c r="B22" s="25"/>
      <c r="C22" s="7"/>
      <c r="D22" s="7"/>
      <c r="E22" s="7"/>
      <c r="F22" s="7"/>
      <c r="G22" s="26"/>
      <c r="H22" s="30"/>
      <c r="I22" s="34"/>
      <c r="J22" s="14"/>
      <c r="K22" s="34"/>
      <c r="L22" s="14"/>
      <c r="M22" s="34"/>
      <c r="N22" s="14"/>
      <c r="O22" s="34"/>
      <c r="P22" s="14"/>
      <c r="Q22" s="34"/>
    </row>
    <row r="23" spans="1:17" ht="20.100000000000001" customHeight="1" x14ac:dyDescent="0.5">
      <c r="A23" s="25" t="s">
        <v>160</v>
      </c>
      <c r="B23" s="7"/>
      <c r="C23" s="25"/>
      <c r="D23" s="25"/>
      <c r="E23" s="25"/>
      <c r="F23" s="25"/>
      <c r="G23" s="26">
        <v>19</v>
      </c>
      <c r="H23" s="8"/>
      <c r="I23" s="16">
        <v>45000</v>
      </c>
      <c r="J23" s="8"/>
      <c r="K23" s="16">
        <v>107559</v>
      </c>
      <c r="L23" s="8"/>
      <c r="M23" s="16">
        <v>0</v>
      </c>
      <c r="N23" s="8"/>
      <c r="O23" s="16">
        <v>0</v>
      </c>
      <c r="P23" s="8"/>
      <c r="Q23" s="34">
        <f t="shared" ref="Q23:Q25" si="1">SUM(I23:O23)</f>
        <v>152559</v>
      </c>
    </row>
    <row r="24" spans="1:17" ht="20.100000000000001" customHeight="1" x14ac:dyDescent="0.5">
      <c r="A24" s="7" t="s">
        <v>92</v>
      </c>
      <c r="B24" s="25"/>
      <c r="C24" s="7"/>
      <c r="D24" s="7"/>
      <c r="E24" s="7"/>
      <c r="F24" s="7"/>
      <c r="G24" s="26">
        <v>22</v>
      </c>
      <c r="H24" s="30"/>
      <c r="I24" s="16">
        <v>0</v>
      </c>
      <c r="J24" s="35"/>
      <c r="K24" s="16">
        <v>0</v>
      </c>
      <c r="L24" s="35"/>
      <c r="M24" s="16">
        <v>0</v>
      </c>
      <c r="N24" s="35"/>
      <c r="O24" s="16">
        <v>-10800</v>
      </c>
      <c r="P24" s="35"/>
      <c r="Q24" s="34">
        <f t="shared" si="1"/>
        <v>-10800</v>
      </c>
    </row>
    <row r="25" spans="1:17" ht="20.100000000000001" customHeight="1" x14ac:dyDescent="0.5">
      <c r="A25" s="7" t="s">
        <v>145</v>
      </c>
      <c r="B25" s="25"/>
      <c r="C25" s="7"/>
      <c r="D25" s="7"/>
      <c r="E25" s="7"/>
      <c r="F25" s="7"/>
      <c r="G25" s="26"/>
      <c r="H25" s="30"/>
      <c r="I25" s="27">
        <v>0</v>
      </c>
      <c r="J25" s="35"/>
      <c r="K25" s="27">
        <v>0</v>
      </c>
      <c r="L25" s="35"/>
      <c r="M25" s="27">
        <v>0</v>
      </c>
      <c r="N25" s="35"/>
      <c r="O25" s="193">
        <v>16799</v>
      </c>
      <c r="P25" s="35"/>
      <c r="Q25" s="28">
        <f t="shared" si="1"/>
        <v>16799</v>
      </c>
    </row>
    <row r="26" spans="1:17" ht="6" customHeight="1" x14ac:dyDescent="0.5">
      <c r="A26" s="7"/>
      <c r="B26" s="7"/>
      <c r="C26" s="7"/>
      <c r="D26" s="7"/>
      <c r="E26" s="7"/>
      <c r="F26" s="7"/>
      <c r="G26" s="6"/>
      <c r="H26" s="30"/>
      <c r="I26" s="16"/>
      <c r="J26" s="33"/>
      <c r="K26" s="16"/>
      <c r="L26" s="33"/>
      <c r="M26" s="16"/>
      <c r="N26" s="33"/>
      <c r="O26" s="16"/>
      <c r="P26" s="8"/>
      <c r="Q26" s="16"/>
    </row>
    <row r="27" spans="1:17" ht="20.100000000000001" customHeight="1" thickBot="1" x14ac:dyDescent="0.55000000000000004">
      <c r="A27" s="39" t="s">
        <v>180</v>
      </c>
      <c r="B27" s="7"/>
      <c r="C27" s="7"/>
      <c r="D27" s="7"/>
      <c r="E27" s="7"/>
      <c r="F27" s="7"/>
      <c r="G27" s="6"/>
      <c r="H27" s="30"/>
      <c r="I27" s="29">
        <f>SUM(I20:I25)</f>
        <v>120000</v>
      </c>
      <c r="J27" s="33"/>
      <c r="K27" s="29">
        <f>SUM(K20:K25)</f>
        <v>113523</v>
      </c>
      <c r="L27" s="33"/>
      <c r="M27" s="29">
        <f>SUM(M20:M25)</f>
        <v>8558</v>
      </c>
      <c r="N27" s="33"/>
      <c r="O27" s="29">
        <f>SUM(O20:O25)</f>
        <v>16832</v>
      </c>
      <c r="P27" s="8"/>
      <c r="Q27" s="29">
        <f>SUM(Q20:Q25)</f>
        <v>258913</v>
      </c>
    </row>
    <row r="28" spans="1:17" ht="25.5" customHeight="1" thickTop="1" x14ac:dyDescent="0.5">
      <c r="A28" s="5"/>
      <c r="B28" s="7"/>
      <c r="C28" s="7"/>
      <c r="D28" s="7"/>
      <c r="E28" s="7"/>
      <c r="F28" s="7"/>
      <c r="G28" s="30"/>
      <c r="H28" s="6"/>
      <c r="I28" s="8"/>
      <c r="J28" s="33"/>
      <c r="K28" s="8"/>
      <c r="L28" s="33"/>
      <c r="M28" s="8"/>
      <c r="N28" s="33"/>
      <c r="O28" s="8"/>
      <c r="P28" s="8"/>
      <c r="Q28" s="8"/>
    </row>
    <row r="29" spans="1:17" ht="21.9" customHeight="1" x14ac:dyDescent="0.5">
      <c r="A29" s="12" t="s">
        <v>33</v>
      </c>
      <c r="B29" s="12"/>
      <c r="C29" s="12"/>
      <c r="D29" s="12"/>
      <c r="E29" s="12"/>
      <c r="F29" s="12"/>
      <c r="G29" s="31"/>
      <c r="H29" s="11"/>
      <c r="I29" s="36"/>
      <c r="J29" s="36"/>
      <c r="K29" s="36"/>
      <c r="L29" s="36"/>
      <c r="M29" s="36"/>
      <c r="N29" s="36"/>
      <c r="O29" s="36"/>
      <c r="P29" s="36"/>
      <c r="Q29" s="36"/>
    </row>
  </sheetData>
  <mergeCells count="1">
    <mergeCell ref="M6:O6"/>
  </mergeCells>
  <pageMargins left="0.6" right="0.6" top="0.5" bottom="0.6" header="0.49" footer="0.4"/>
  <pageSetup paperSize="9" firstPageNumber="8" fitToHeight="0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BF20A-C519-474F-8EA9-F83AAF5B1686}">
  <sheetPr>
    <tabColor rgb="FFE2EFD9"/>
  </sheetPr>
  <dimension ref="A1:L88"/>
  <sheetViews>
    <sheetView zoomScaleNormal="100" zoomScaleSheetLayoutView="80" zoomScalePageLayoutView="104" workbookViewId="0">
      <selection activeCell="C82" sqref="C82"/>
    </sheetView>
  </sheetViews>
  <sheetFormatPr defaultColWidth="14.44140625" defaultRowHeight="21.75" customHeight="1" x14ac:dyDescent="0.5"/>
  <cols>
    <col min="1" max="2" width="1.109375" style="201" customWidth="1"/>
    <col min="3" max="3" width="42.44140625" style="201" customWidth="1"/>
    <col min="4" max="4" width="8.44140625" style="201" customWidth="1"/>
    <col min="5" max="5" width="0.5546875" style="201" customWidth="1"/>
    <col min="6" max="6" width="10.5546875" style="201" customWidth="1"/>
    <col min="7" max="7" width="0.5546875" style="201" customWidth="1"/>
    <col min="8" max="8" width="10.5546875" style="201" customWidth="1"/>
    <col min="9" max="9" width="0.5546875" style="201" customWidth="1"/>
    <col min="10" max="10" width="11.5546875" style="201" customWidth="1"/>
    <col min="11" max="11" width="0.5546875" style="201" customWidth="1"/>
    <col min="12" max="12" width="11.5546875" style="201" customWidth="1"/>
    <col min="13" max="16384" width="14.44140625" style="201"/>
  </cols>
  <sheetData>
    <row r="1" spans="1:12" ht="21.75" customHeight="1" x14ac:dyDescent="0.5">
      <c r="A1" s="194" t="s">
        <v>0</v>
      </c>
      <c r="B1" s="194"/>
      <c r="C1" s="194"/>
      <c r="D1" s="195"/>
      <c r="E1" s="196"/>
      <c r="F1" s="197"/>
      <c r="G1" s="198"/>
      <c r="H1" s="197"/>
      <c r="I1" s="199"/>
      <c r="J1" s="248" t="s">
        <v>4</v>
      </c>
      <c r="K1" s="248"/>
      <c r="L1" s="248"/>
    </row>
    <row r="2" spans="1:12" ht="21.75" customHeight="1" x14ac:dyDescent="0.5">
      <c r="A2" s="194" t="s">
        <v>96</v>
      </c>
      <c r="B2" s="194"/>
      <c r="C2" s="194"/>
      <c r="D2" s="195"/>
      <c r="E2" s="196"/>
      <c r="F2" s="197"/>
      <c r="G2" s="198"/>
      <c r="H2" s="197"/>
      <c r="I2" s="199"/>
      <c r="J2" s="197"/>
      <c r="K2" s="198"/>
      <c r="L2" s="197"/>
    </row>
    <row r="3" spans="1:12" ht="21.75" customHeight="1" x14ac:dyDescent="0.5">
      <c r="A3" s="202" t="s">
        <v>178</v>
      </c>
      <c r="B3" s="203"/>
      <c r="C3" s="203"/>
      <c r="D3" s="204"/>
      <c r="E3" s="205"/>
      <c r="F3" s="206"/>
      <c r="G3" s="207"/>
      <c r="H3" s="206"/>
      <c r="I3" s="208"/>
      <c r="J3" s="206"/>
      <c r="K3" s="207"/>
      <c r="L3" s="206"/>
    </row>
    <row r="4" spans="1:12" ht="20.399999999999999" customHeight="1" x14ac:dyDescent="0.5">
      <c r="A4" s="196"/>
      <c r="B4" s="196"/>
      <c r="C4" s="196"/>
      <c r="D4" s="195"/>
      <c r="E4" s="196"/>
      <c r="F4" s="197"/>
      <c r="G4" s="198"/>
      <c r="H4" s="197"/>
      <c r="I4" s="199"/>
      <c r="J4" s="197"/>
      <c r="K4" s="198"/>
      <c r="L4" s="197"/>
    </row>
    <row r="5" spans="1:12" ht="20.399999999999999" customHeight="1" x14ac:dyDescent="0.5">
      <c r="A5" s="209"/>
      <c r="B5" s="196"/>
      <c r="C5" s="196"/>
      <c r="D5" s="210"/>
      <c r="E5" s="194"/>
      <c r="F5" s="249" t="s">
        <v>2</v>
      </c>
      <c r="G5" s="249"/>
      <c r="H5" s="249"/>
      <c r="I5" s="212"/>
      <c r="J5" s="249" t="s">
        <v>3</v>
      </c>
      <c r="K5" s="249"/>
      <c r="L5" s="249"/>
    </row>
    <row r="6" spans="1:12" ht="20.399999999999999" customHeight="1" x14ac:dyDescent="0.5">
      <c r="A6" s="196"/>
      <c r="B6" s="196"/>
      <c r="C6" s="196"/>
      <c r="D6" s="210"/>
      <c r="E6" s="194"/>
      <c r="F6" s="200" t="s">
        <v>7</v>
      </c>
      <c r="G6" s="194"/>
      <c r="H6" s="200" t="s">
        <v>8</v>
      </c>
      <c r="I6" s="210"/>
      <c r="J6" s="200" t="s">
        <v>7</v>
      </c>
      <c r="K6" s="194"/>
      <c r="L6" s="200" t="s">
        <v>8</v>
      </c>
    </row>
    <row r="7" spans="1:12" ht="20.399999999999999" customHeight="1" x14ac:dyDescent="0.5">
      <c r="A7" s="196"/>
      <c r="B7" s="196"/>
      <c r="C7" s="196"/>
      <c r="D7" s="213" t="s">
        <v>9</v>
      </c>
      <c r="E7" s="194"/>
      <c r="F7" s="211" t="s">
        <v>10</v>
      </c>
      <c r="G7" s="194"/>
      <c r="H7" s="211" t="s">
        <v>10</v>
      </c>
      <c r="I7" s="210"/>
      <c r="J7" s="211" t="s">
        <v>10</v>
      </c>
      <c r="K7" s="194"/>
      <c r="L7" s="211" t="s">
        <v>10</v>
      </c>
    </row>
    <row r="8" spans="1:12" ht="20.399999999999999" customHeight="1" x14ac:dyDescent="0.5">
      <c r="A8" s="196"/>
      <c r="B8" s="196"/>
      <c r="C8" s="196"/>
      <c r="D8" s="214"/>
      <c r="E8" s="194"/>
      <c r="F8" s="215"/>
      <c r="G8" s="194"/>
      <c r="H8" s="200"/>
      <c r="I8" s="210"/>
      <c r="J8" s="215"/>
      <c r="K8" s="194"/>
      <c r="L8" s="200"/>
    </row>
    <row r="9" spans="1:12" ht="20.399999999999999" customHeight="1" x14ac:dyDescent="0.5">
      <c r="A9" s="194" t="s">
        <v>97</v>
      </c>
      <c r="B9" s="196"/>
      <c r="C9" s="196"/>
      <c r="D9" s="195"/>
      <c r="E9" s="196"/>
      <c r="F9" s="216"/>
      <c r="G9" s="198"/>
      <c r="H9" s="197"/>
      <c r="I9" s="199"/>
      <c r="J9" s="216"/>
      <c r="K9" s="198"/>
      <c r="L9" s="197"/>
    </row>
    <row r="10" spans="1:12" ht="20.399999999999999" customHeight="1" x14ac:dyDescent="0.5">
      <c r="A10" s="196" t="s">
        <v>152</v>
      </c>
      <c r="B10" s="196"/>
      <c r="C10" s="196"/>
      <c r="D10" s="195"/>
      <c r="E10" s="196"/>
      <c r="F10" s="16">
        <v>23377</v>
      </c>
      <c r="G10" s="217"/>
      <c r="H10" s="197">
        <v>35124</v>
      </c>
      <c r="I10" s="217"/>
      <c r="J10" s="232">
        <v>19579</v>
      </c>
      <c r="K10" s="217"/>
      <c r="L10" s="197">
        <v>39680</v>
      </c>
    </row>
    <row r="11" spans="1:12" ht="20.399999999999999" customHeight="1" x14ac:dyDescent="0.5">
      <c r="A11" s="196" t="s">
        <v>98</v>
      </c>
      <c r="B11" s="196"/>
      <c r="C11" s="196"/>
      <c r="D11" s="195"/>
      <c r="E11" s="196"/>
      <c r="F11" s="216"/>
      <c r="G11" s="217"/>
      <c r="H11" s="197"/>
      <c r="I11" s="217"/>
      <c r="J11" s="216"/>
      <c r="K11" s="217"/>
      <c r="L11" s="197"/>
    </row>
    <row r="12" spans="1:12" ht="20.399999999999999" customHeight="1" x14ac:dyDescent="0.5">
      <c r="A12" s="196" t="s">
        <v>99</v>
      </c>
      <c r="B12" s="196"/>
      <c r="C12" s="196"/>
      <c r="D12" s="195"/>
      <c r="E12" s="196"/>
      <c r="F12" s="216"/>
      <c r="G12" s="217"/>
      <c r="H12" s="197"/>
      <c r="I12" s="217"/>
      <c r="J12" s="216"/>
      <c r="K12" s="217"/>
      <c r="L12" s="197"/>
    </row>
    <row r="13" spans="1:12" ht="20.399999999999999" customHeight="1" x14ac:dyDescent="0.5">
      <c r="A13" s="196" t="s">
        <v>100</v>
      </c>
      <c r="B13" s="218" t="s">
        <v>101</v>
      </c>
      <c r="C13" s="196"/>
      <c r="D13" s="195" t="s">
        <v>162</v>
      </c>
      <c r="E13" s="196"/>
      <c r="F13" s="16">
        <v>4267</v>
      </c>
      <c r="G13" s="217"/>
      <c r="H13" s="197">
        <v>3944</v>
      </c>
      <c r="I13" s="217"/>
      <c r="J13" s="232">
        <v>3315</v>
      </c>
      <c r="K13" s="217"/>
      <c r="L13" s="197">
        <v>2691</v>
      </c>
    </row>
    <row r="14" spans="1:12" ht="20.399999999999999" customHeight="1" x14ac:dyDescent="0.5">
      <c r="A14" s="196"/>
      <c r="B14" s="218" t="s">
        <v>161</v>
      </c>
      <c r="C14" s="196"/>
      <c r="D14" s="195" t="s">
        <v>157</v>
      </c>
      <c r="E14" s="196"/>
      <c r="F14" s="16">
        <f>-151</f>
        <v>-151</v>
      </c>
      <c r="G14" s="217"/>
      <c r="H14" s="197">
        <v>-407</v>
      </c>
      <c r="I14" s="217"/>
      <c r="J14" s="232">
        <v>16</v>
      </c>
      <c r="K14" s="217"/>
      <c r="L14" s="197">
        <v>47</v>
      </c>
    </row>
    <row r="15" spans="1:12" ht="20.399999999999999" customHeight="1" x14ac:dyDescent="0.5">
      <c r="A15" s="196"/>
      <c r="B15" s="218" t="s">
        <v>102</v>
      </c>
      <c r="C15" s="196"/>
      <c r="D15" s="195"/>
      <c r="E15" s="196"/>
      <c r="F15" s="16">
        <v>-1707</v>
      </c>
      <c r="G15" s="217"/>
      <c r="H15" s="197">
        <v>-773</v>
      </c>
      <c r="I15" s="217"/>
      <c r="J15" s="232">
        <v>-1332</v>
      </c>
      <c r="K15" s="217"/>
      <c r="L15" s="197">
        <v>-195</v>
      </c>
    </row>
    <row r="16" spans="1:12" ht="20.399999999999999" customHeight="1" x14ac:dyDescent="0.5">
      <c r="A16" s="196"/>
      <c r="B16" s="218" t="s">
        <v>103</v>
      </c>
      <c r="C16" s="196"/>
      <c r="D16" s="219" t="s">
        <v>173</v>
      </c>
      <c r="E16" s="196"/>
      <c r="F16" s="16">
        <v>0</v>
      </c>
      <c r="G16" s="217"/>
      <c r="H16" s="197">
        <v>0</v>
      </c>
      <c r="I16" s="217"/>
      <c r="J16" s="232">
        <v>-5459</v>
      </c>
      <c r="K16" s="217"/>
      <c r="L16" s="197">
        <v>-13509</v>
      </c>
    </row>
    <row r="17" spans="1:12" ht="20.399999999999999" customHeight="1" x14ac:dyDescent="0.5">
      <c r="A17" s="196"/>
      <c r="B17" s="218" t="s">
        <v>104</v>
      </c>
      <c r="C17" s="196"/>
      <c r="D17" s="195"/>
      <c r="E17" s="196"/>
      <c r="F17" s="16">
        <v>1276</v>
      </c>
      <c r="G17" s="217"/>
      <c r="H17" s="197">
        <v>1064</v>
      </c>
      <c r="I17" s="217"/>
      <c r="J17" s="232">
        <v>1098</v>
      </c>
      <c r="K17" s="217"/>
      <c r="L17" s="197">
        <v>869</v>
      </c>
    </row>
    <row r="18" spans="1:12" ht="20.399999999999999" customHeight="1" x14ac:dyDescent="0.5">
      <c r="A18" s="196"/>
      <c r="B18" s="220" t="s">
        <v>105</v>
      </c>
      <c r="C18" s="221"/>
      <c r="D18" s="195"/>
      <c r="E18" s="196"/>
      <c r="F18" s="16">
        <v>2541</v>
      </c>
      <c r="G18" s="217"/>
      <c r="H18" s="197">
        <v>2369</v>
      </c>
      <c r="I18" s="217"/>
      <c r="J18" s="232">
        <v>2201</v>
      </c>
      <c r="K18" s="217"/>
      <c r="L18" s="197">
        <v>1941</v>
      </c>
    </row>
    <row r="19" spans="1:12" ht="20.399999999999999" customHeight="1" x14ac:dyDescent="0.5">
      <c r="A19" s="196"/>
      <c r="B19" s="220" t="s">
        <v>106</v>
      </c>
      <c r="C19" s="220"/>
      <c r="D19" s="195"/>
      <c r="E19" s="196"/>
      <c r="F19" s="16">
        <v>-171</v>
      </c>
      <c r="G19" s="217"/>
      <c r="H19" s="197">
        <v>-109</v>
      </c>
      <c r="I19" s="217"/>
      <c r="J19" s="232">
        <v>-171</v>
      </c>
      <c r="K19" s="217"/>
      <c r="L19" s="197">
        <v>-109</v>
      </c>
    </row>
    <row r="20" spans="1:12" ht="20.399999999999999" customHeight="1" x14ac:dyDescent="0.5">
      <c r="A20" s="196"/>
      <c r="B20" s="220" t="s">
        <v>107</v>
      </c>
      <c r="C20" s="221"/>
      <c r="D20" s="195"/>
      <c r="E20" s="196"/>
      <c r="F20" s="16">
        <v>-1</v>
      </c>
      <c r="G20" s="217"/>
      <c r="H20" s="197">
        <v>-5</v>
      </c>
      <c r="I20" s="217"/>
      <c r="J20" s="232">
        <v>-1</v>
      </c>
      <c r="K20" s="217"/>
      <c r="L20" s="197">
        <v>-17</v>
      </c>
    </row>
    <row r="21" spans="1:12" ht="20.399999999999999" customHeight="1" x14ac:dyDescent="0.5">
      <c r="A21" s="196"/>
      <c r="B21" s="220" t="s">
        <v>108</v>
      </c>
      <c r="C21" s="221"/>
      <c r="D21" s="195">
        <v>11</v>
      </c>
      <c r="E21" s="196"/>
      <c r="F21" s="16">
        <v>71</v>
      </c>
      <c r="G21" s="217"/>
      <c r="H21" s="197">
        <v>15</v>
      </c>
      <c r="I21" s="217"/>
      <c r="J21" s="232">
        <v>32</v>
      </c>
      <c r="K21" s="217"/>
      <c r="L21" s="197">
        <v>3</v>
      </c>
    </row>
    <row r="22" spans="1:12" ht="20.399999999999999" customHeight="1" x14ac:dyDescent="0.5">
      <c r="A22" s="196"/>
      <c r="B22" s="220" t="s">
        <v>142</v>
      </c>
      <c r="D22" s="195"/>
      <c r="E22" s="196"/>
      <c r="F22" s="222">
        <v>0</v>
      </c>
      <c r="G22" s="217"/>
      <c r="H22" s="223">
        <v>2</v>
      </c>
      <c r="I22" s="217"/>
      <c r="J22" s="233">
        <v>0</v>
      </c>
      <c r="K22" s="217"/>
      <c r="L22" s="223">
        <v>0</v>
      </c>
    </row>
    <row r="23" spans="1:12" ht="6" customHeight="1" x14ac:dyDescent="0.5">
      <c r="A23" s="196"/>
      <c r="B23" s="196"/>
      <c r="C23" s="196"/>
      <c r="D23" s="195"/>
      <c r="E23" s="196"/>
      <c r="F23" s="216"/>
      <c r="G23" s="217"/>
      <c r="H23" s="197"/>
      <c r="I23" s="195"/>
      <c r="J23" s="216"/>
      <c r="K23" s="196"/>
      <c r="L23" s="197"/>
    </row>
    <row r="24" spans="1:12" ht="20.399999999999999" customHeight="1" x14ac:dyDescent="0.5">
      <c r="A24" s="209"/>
      <c r="B24" s="196" t="s">
        <v>109</v>
      </c>
      <c r="C24" s="196"/>
      <c r="D24" s="195"/>
      <c r="E24" s="196"/>
      <c r="F24" s="224"/>
      <c r="G24" s="209"/>
      <c r="H24" s="209"/>
      <c r="I24" s="209"/>
      <c r="J24" s="224"/>
      <c r="K24" s="209"/>
      <c r="L24" s="209"/>
    </row>
    <row r="25" spans="1:12" ht="20.399999999999999" customHeight="1" x14ac:dyDescent="0.5">
      <c r="A25" s="196"/>
      <c r="B25" s="196"/>
      <c r="C25" s="196" t="s">
        <v>110</v>
      </c>
      <c r="D25" s="195"/>
      <c r="E25" s="196"/>
      <c r="F25" s="216">
        <f>SUM(F10:F22)</f>
        <v>29502</v>
      </c>
      <c r="G25" s="197"/>
      <c r="H25" s="197">
        <f>SUM(H10:H22)</f>
        <v>41224</v>
      </c>
      <c r="I25" s="198"/>
      <c r="J25" s="216">
        <f>SUM(J10:J22)</f>
        <v>19278</v>
      </c>
      <c r="K25" s="199"/>
      <c r="L25" s="197">
        <f>SUM(L10:L22)</f>
        <v>31401</v>
      </c>
    </row>
    <row r="26" spans="1:12" ht="20.399999999999999" customHeight="1" x14ac:dyDescent="0.5">
      <c r="A26" s="196"/>
      <c r="B26" s="196" t="s">
        <v>111</v>
      </c>
      <c r="C26" s="196"/>
      <c r="D26" s="210"/>
      <c r="E26" s="194"/>
      <c r="F26" s="215"/>
      <c r="G26" s="194"/>
      <c r="H26" s="200"/>
      <c r="I26" s="210"/>
      <c r="J26" s="215"/>
      <c r="K26" s="194"/>
      <c r="L26" s="200"/>
    </row>
    <row r="27" spans="1:12" ht="20.399999999999999" customHeight="1" x14ac:dyDescent="0.5">
      <c r="A27" s="196"/>
      <c r="B27" s="209"/>
      <c r="C27" s="218" t="s">
        <v>158</v>
      </c>
      <c r="D27" s="210"/>
      <c r="E27" s="194"/>
      <c r="F27" s="16">
        <f>-9433</f>
        <v>-9433</v>
      </c>
      <c r="G27" s="194"/>
      <c r="H27" s="197">
        <v>-51752</v>
      </c>
      <c r="I27" s="194"/>
      <c r="J27" s="216">
        <v>-9287</v>
      </c>
      <c r="K27" s="194"/>
      <c r="L27" s="197">
        <v>-52623</v>
      </c>
    </row>
    <row r="28" spans="1:12" ht="20.399999999999999" customHeight="1" x14ac:dyDescent="0.5">
      <c r="A28" s="196"/>
      <c r="B28" s="209"/>
      <c r="C28" s="218" t="s">
        <v>156</v>
      </c>
      <c r="D28" s="210"/>
      <c r="E28" s="194"/>
      <c r="F28" s="16">
        <v>1970</v>
      </c>
      <c r="G28" s="194"/>
      <c r="H28" s="197">
        <v>0</v>
      </c>
      <c r="I28" s="194"/>
      <c r="J28" s="216">
        <v>1240</v>
      </c>
      <c r="K28" s="194"/>
      <c r="L28" s="197">
        <v>0</v>
      </c>
    </row>
    <row r="29" spans="1:12" ht="20.399999999999999" customHeight="1" x14ac:dyDescent="0.5">
      <c r="A29" s="196"/>
      <c r="B29" s="209"/>
      <c r="C29" s="218" t="s">
        <v>112</v>
      </c>
      <c r="D29" s="210"/>
      <c r="E29" s="194"/>
      <c r="F29" s="16">
        <v>1058</v>
      </c>
      <c r="G29" s="194"/>
      <c r="H29" s="197">
        <v>2789</v>
      </c>
      <c r="I29" s="194"/>
      <c r="J29" s="216">
        <f>-1768</f>
        <v>-1768</v>
      </c>
      <c r="K29" s="194"/>
      <c r="L29" s="197">
        <v>252</v>
      </c>
    </row>
    <row r="30" spans="1:12" ht="20.399999999999999" customHeight="1" x14ac:dyDescent="0.5">
      <c r="A30" s="196"/>
      <c r="B30" s="209"/>
      <c r="C30" s="218" t="s">
        <v>113</v>
      </c>
      <c r="D30" s="210"/>
      <c r="E30" s="194"/>
      <c r="F30" s="16">
        <v>3254</v>
      </c>
      <c r="G30" s="194"/>
      <c r="H30" s="197">
        <v>-8606</v>
      </c>
      <c r="I30" s="194"/>
      <c r="J30" s="216">
        <v>1368</v>
      </c>
      <c r="K30" s="194"/>
      <c r="L30" s="197">
        <v>-2039</v>
      </c>
    </row>
    <row r="31" spans="1:12" ht="20.399999999999999" customHeight="1" x14ac:dyDescent="0.5">
      <c r="A31" s="196"/>
      <c r="B31" s="209"/>
      <c r="C31" s="218" t="s">
        <v>114</v>
      </c>
      <c r="D31" s="210"/>
      <c r="E31" s="194"/>
      <c r="F31" s="16">
        <v>-16082</v>
      </c>
      <c r="G31" s="194"/>
      <c r="H31" s="197">
        <v>-13541</v>
      </c>
      <c r="I31" s="194"/>
      <c r="J31" s="216">
        <v>-12761</v>
      </c>
      <c r="K31" s="194"/>
      <c r="L31" s="197">
        <v>-11147</v>
      </c>
    </row>
    <row r="32" spans="1:12" ht="20.399999999999999" customHeight="1" x14ac:dyDescent="0.5">
      <c r="A32" s="196"/>
      <c r="B32" s="209"/>
      <c r="C32" s="218" t="s">
        <v>115</v>
      </c>
      <c r="D32" s="210"/>
      <c r="E32" s="194"/>
      <c r="F32" s="16">
        <f>-165</f>
        <v>-165</v>
      </c>
      <c r="G32" s="194"/>
      <c r="H32" s="197">
        <v>-894</v>
      </c>
      <c r="I32" s="194"/>
      <c r="J32" s="216">
        <v>-338</v>
      </c>
      <c r="K32" s="194"/>
      <c r="L32" s="197">
        <v>-1281</v>
      </c>
    </row>
    <row r="33" spans="1:12" ht="20.399999999999999" customHeight="1" x14ac:dyDescent="0.5">
      <c r="A33" s="196"/>
      <c r="B33" s="209"/>
      <c r="C33" s="218" t="s">
        <v>116</v>
      </c>
      <c r="D33" s="210"/>
      <c r="E33" s="194"/>
      <c r="F33" s="16">
        <v>-819</v>
      </c>
      <c r="G33" s="194"/>
      <c r="H33" s="197">
        <v>3735</v>
      </c>
      <c r="I33" s="194"/>
      <c r="J33" s="216">
        <v>-1545</v>
      </c>
      <c r="K33" s="194"/>
      <c r="L33" s="197">
        <v>3697</v>
      </c>
    </row>
    <row r="34" spans="1:12" ht="20.399999999999999" customHeight="1" x14ac:dyDescent="0.5">
      <c r="A34" s="196"/>
      <c r="B34" s="209"/>
      <c r="C34" s="218" t="s">
        <v>159</v>
      </c>
      <c r="D34" s="210"/>
      <c r="E34" s="194"/>
      <c r="F34" s="16">
        <v>-6142</v>
      </c>
      <c r="G34" s="194"/>
      <c r="H34" s="197">
        <v>32806</v>
      </c>
      <c r="I34" s="194"/>
      <c r="J34" s="216">
        <f>-1916</f>
        <v>-1916</v>
      </c>
      <c r="K34" s="194"/>
      <c r="L34" s="197">
        <v>34387</v>
      </c>
    </row>
    <row r="35" spans="1:12" ht="20.399999999999999" customHeight="1" x14ac:dyDescent="0.5">
      <c r="A35" s="196"/>
      <c r="B35" s="209"/>
      <c r="C35" s="218" t="s">
        <v>117</v>
      </c>
      <c r="D35" s="210"/>
      <c r="E35" s="194"/>
      <c r="F35" s="17">
        <v>16223</v>
      </c>
      <c r="G35" s="194"/>
      <c r="H35" s="206">
        <v>53313</v>
      </c>
      <c r="I35" s="194"/>
      <c r="J35" s="225">
        <v>10626</v>
      </c>
      <c r="K35" s="194"/>
      <c r="L35" s="206">
        <v>43929</v>
      </c>
    </row>
    <row r="36" spans="1:12" ht="6" customHeight="1" x14ac:dyDescent="0.5">
      <c r="A36" s="209"/>
      <c r="B36" s="196"/>
      <c r="C36" s="196"/>
      <c r="D36" s="210"/>
      <c r="E36" s="194"/>
      <c r="F36" s="215"/>
      <c r="G36" s="194"/>
      <c r="H36" s="200"/>
      <c r="I36" s="210"/>
      <c r="J36" s="215"/>
      <c r="K36" s="194"/>
      <c r="L36" s="200"/>
    </row>
    <row r="37" spans="1:12" ht="20.399999999999999" customHeight="1" x14ac:dyDescent="0.5">
      <c r="A37" s="209"/>
      <c r="B37" s="196" t="s">
        <v>183</v>
      </c>
      <c r="C37" s="209"/>
      <c r="D37" s="210"/>
      <c r="E37" s="194"/>
      <c r="F37" s="216">
        <f>SUM(F25:F35)</f>
        <v>19366</v>
      </c>
      <c r="G37" s="194"/>
      <c r="H37" s="197">
        <f>SUM(H25:H35)</f>
        <v>59074</v>
      </c>
      <c r="I37" s="210"/>
      <c r="J37" s="216">
        <f>SUM(J25:J35)</f>
        <v>4897</v>
      </c>
      <c r="K37" s="194"/>
      <c r="L37" s="197">
        <f>SUM(L25:L35)</f>
        <v>46576</v>
      </c>
    </row>
    <row r="38" spans="1:12" ht="20.399999999999999" customHeight="1" x14ac:dyDescent="0.5">
      <c r="A38" s="209"/>
      <c r="B38" s="209"/>
      <c r="C38" s="218" t="s">
        <v>118</v>
      </c>
      <c r="D38" s="210"/>
      <c r="E38" s="194"/>
      <c r="F38" s="16">
        <v>-8724</v>
      </c>
      <c r="G38" s="194"/>
      <c r="H38" s="197">
        <v>-7986</v>
      </c>
      <c r="I38" s="194"/>
      <c r="J38" s="16">
        <v>-6220</v>
      </c>
      <c r="K38" s="210"/>
      <c r="L38" s="197">
        <v>-5968</v>
      </c>
    </row>
    <row r="39" spans="1:12" ht="20.399999999999999" customHeight="1" x14ac:dyDescent="0.5">
      <c r="A39" s="209"/>
      <c r="B39" s="209"/>
      <c r="C39" s="218" t="s">
        <v>119</v>
      </c>
      <c r="D39" s="210"/>
      <c r="E39" s="194"/>
      <c r="F39" s="225">
        <v>356</v>
      </c>
      <c r="G39" s="194"/>
      <c r="H39" s="206">
        <v>3915</v>
      </c>
      <c r="I39" s="194"/>
      <c r="J39" s="225">
        <v>0</v>
      </c>
      <c r="K39" s="210"/>
      <c r="L39" s="206">
        <v>3915</v>
      </c>
    </row>
    <row r="40" spans="1:12" ht="6" customHeight="1" x14ac:dyDescent="0.5">
      <c r="A40" s="209"/>
      <c r="B40" s="196"/>
      <c r="C40" s="196"/>
      <c r="D40" s="210"/>
      <c r="E40" s="194"/>
      <c r="F40" s="215"/>
      <c r="G40" s="194"/>
      <c r="H40" s="200"/>
      <c r="I40" s="210"/>
      <c r="J40" s="215"/>
      <c r="K40" s="194"/>
      <c r="L40" s="200"/>
    </row>
    <row r="41" spans="1:12" ht="20.399999999999999" customHeight="1" x14ac:dyDescent="0.5">
      <c r="A41" s="194" t="s">
        <v>184</v>
      </c>
      <c r="B41" s="196"/>
      <c r="C41" s="209"/>
      <c r="D41" s="210"/>
      <c r="E41" s="194"/>
      <c r="F41" s="225">
        <f>SUM(F37:F39)</f>
        <v>10998</v>
      </c>
      <c r="G41" s="194"/>
      <c r="H41" s="206">
        <f>SUM(H37:H39)</f>
        <v>55003</v>
      </c>
      <c r="I41" s="210"/>
      <c r="J41" s="225">
        <f>SUM(J37:J39)</f>
        <v>-1323</v>
      </c>
      <c r="K41" s="194"/>
      <c r="L41" s="206">
        <f>SUM(L37:L39)</f>
        <v>44523</v>
      </c>
    </row>
    <row r="42" spans="1:12" ht="21.75" customHeight="1" x14ac:dyDescent="0.5">
      <c r="A42" s="196"/>
      <c r="B42" s="218"/>
      <c r="C42" s="196"/>
      <c r="D42" s="195"/>
      <c r="E42" s="196"/>
      <c r="F42" s="195"/>
      <c r="G42" s="195"/>
      <c r="H42" s="195"/>
      <c r="I42" s="195"/>
      <c r="J42" s="195"/>
      <c r="K42" s="217"/>
      <c r="L42" s="195"/>
    </row>
    <row r="43" spans="1:12" ht="21.75" customHeight="1" x14ac:dyDescent="0.5">
      <c r="A43" s="196"/>
      <c r="B43" s="218"/>
      <c r="C43" s="196"/>
      <c r="D43" s="195"/>
      <c r="E43" s="196"/>
      <c r="F43" s="195"/>
      <c r="G43" s="195"/>
      <c r="H43" s="195"/>
      <c r="I43" s="195"/>
      <c r="J43" s="195"/>
      <c r="K43" s="217"/>
      <c r="L43" s="195"/>
    </row>
    <row r="44" spans="1:12" ht="19.8" x14ac:dyDescent="0.5">
      <c r="A44" s="196"/>
      <c r="B44" s="218"/>
      <c r="C44" s="196"/>
      <c r="D44" s="195"/>
      <c r="E44" s="196"/>
      <c r="F44" s="195"/>
      <c r="G44" s="195"/>
      <c r="H44" s="195"/>
      <c r="I44" s="195"/>
      <c r="J44" s="195"/>
      <c r="K44" s="217"/>
      <c r="L44" s="195"/>
    </row>
    <row r="45" spans="1:12" ht="21.75" customHeight="1" x14ac:dyDescent="0.5">
      <c r="A45" s="247" t="s">
        <v>33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</row>
    <row r="46" spans="1:12" ht="21.75" customHeight="1" x14ac:dyDescent="0.5">
      <c r="A46" s="194" t="s">
        <v>0</v>
      </c>
      <c r="B46" s="194"/>
      <c r="C46" s="194"/>
      <c r="D46" s="195"/>
      <c r="E46" s="196"/>
      <c r="F46" s="197"/>
      <c r="G46" s="198"/>
      <c r="H46" s="197"/>
      <c r="I46" s="199"/>
      <c r="J46" s="197"/>
      <c r="K46" s="198"/>
      <c r="L46" s="197"/>
    </row>
    <row r="47" spans="1:12" ht="21.75" customHeight="1" x14ac:dyDescent="0.5">
      <c r="A47" s="194" t="s">
        <v>120</v>
      </c>
      <c r="B47" s="194"/>
      <c r="C47" s="194"/>
      <c r="D47" s="195"/>
      <c r="E47" s="196"/>
      <c r="F47" s="197"/>
      <c r="G47" s="198"/>
      <c r="H47" s="197"/>
      <c r="I47" s="199"/>
      <c r="J47" s="197"/>
      <c r="K47" s="198"/>
      <c r="L47" s="197"/>
    </row>
    <row r="48" spans="1:12" ht="21.75" customHeight="1" x14ac:dyDescent="0.5">
      <c r="A48" s="203" t="str">
        <f>A3</f>
        <v>สำหรับรอบระยะเวลาเก้าเดือนสิ้นสุดวันที่ 30 กันยายน พ.ศ. 2567</v>
      </c>
      <c r="B48" s="203"/>
      <c r="C48" s="203"/>
      <c r="D48" s="204"/>
      <c r="E48" s="205"/>
      <c r="F48" s="206"/>
      <c r="G48" s="207"/>
      <c r="H48" s="206"/>
      <c r="I48" s="208"/>
      <c r="J48" s="206"/>
      <c r="K48" s="207"/>
      <c r="L48" s="206"/>
    </row>
    <row r="49" spans="1:12" ht="21.75" customHeight="1" x14ac:dyDescent="0.5">
      <c r="A49" s="196"/>
      <c r="B49" s="196"/>
      <c r="C49" s="196"/>
      <c r="D49" s="195"/>
      <c r="E49" s="196"/>
      <c r="F49" s="197"/>
      <c r="G49" s="198"/>
      <c r="H49" s="197"/>
      <c r="I49" s="199"/>
      <c r="J49" s="197"/>
      <c r="K49" s="198"/>
      <c r="L49" s="197"/>
    </row>
    <row r="50" spans="1:12" ht="21.75" customHeight="1" x14ac:dyDescent="0.5">
      <c r="A50" s="209"/>
      <c r="B50" s="196"/>
      <c r="C50" s="196"/>
      <c r="D50" s="210"/>
      <c r="E50" s="194"/>
      <c r="F50" s="249" t="s">
        <v>2</v>
      </c>
      <c r="G50" s="249"/>
      <c r="H50" s="249"/>
      <c r="I50" s="212"/>
      <c r="J50" s="249" t="s">
        <v>3</v>
      </c>
      <c r="K50" s="249"/>
      <c r="L50" s="249"/>
    </row>
    <row r="51" spans="1:12" ht="21.75" customHeight="1" x14ac:dyDescent="0.5">
      <c r="A51" s="196"/>
      <c r="B51" s="196"/>
      <c r="C51" s="196"/>
      <c r="D51" s="210"/>
      <c r="E51" s="194"/>
      <c r="F51" s="200" t="s">
        <v>7</v>
      </c>
      <c r="G51" s="194"/>
      <c r="H51" s="200" t="s">
        <v>8</v>
      </c>
      <c r="I51" s="210"/>
      <c r="J51" s="200" t="s">
        <v>7</v>
      </c>
      <c r="K51" s="194"/>
      <c r="L51" s="200" t="s">
        <v>8</v>
      </c>
    </row>
    <row r="52" spans="1:12" ht="21.75" customHeight="1" x14ac:dyDescent="0.5">
      <c r="A52" s="196"/>
      <c r="B52" s="196"/>
      <c r="C52" s="196"/>
      <c r="D52" s="213" t="s">
        <v>9</v>
      </c>
      <c r="E52" s="194"/>
      <c r="F52" s="211" t="s">
        <v>10</v>
      </c>
      <c r="G52" s="194"/>
      <c r="H52" s="211" t="s">
        <v>10</v>
      </c>
      <c r="I52" s="210"/>
      <c r="J52" s="211" t="s">
        <v>10</v>
      </c>
      <c r="K52" s="194"/>
      <c r="L52" s="211" t="s">
        <v>10</v>
      </c>
    </row>
    <row r="53" spans="1:12" ht="21.75" customHeight="1" x14ac:dyDescent="0.5">
      <c r="A53" s="194"/>
      <c r="B53" s="196"/>
      <c r="C53" s="196"/>
      <c r="D53" s="210"/>
      <c r="E53" s="194"/>
      <c r="F53" s="216"/>
      <c r="G53" s="194"/>
      <c r="H53" s="197"/>
      <c r="I53" s="210"/>
      <c r="J53" s="216"/>
      <c r="K53" s="194"/>
      <c r="L53" s="197"/>
    </row>
    <row r="54" spans="1:12" ht="21.75" customHeight="1" x14ac:dyDescent="0.5">
      <c r="A54" s="194" t="s">
        <v>121</v>
      </c>
      <c r="B54" s="196"/>
      <c r="C54" s="196"/>
      <c r="D54" s="210"/>
      <c r="E54" s="194"/>
      <c r="F54" s="216"/>
      <c r="G54" s="194"/>
      <c r="H54" s="197"/>
      <c r="I54" s="210"/>
      <c r="J54" s="216"/>
      <c r="K54" s="194"/>
      <c r="L54" s="197"/>
    </row>
    <row r="55" spans="1:12" ht="21.75" customHeight="1" x14ac:dyDescent="0.5">
      <c r="A55" s="153" t="s">
        <v>22</v>
      </c>
      <c r="B55" s="226"/>
      <c r="C55" s="221"/>
      <c r="D55" s="227"/>
      <c r="E55" s="194"/>
      <c r="F55" s="216">
        <v>-589</v>
      </c>
      <c r="G55" s="194"/>
      <c r="H55" s="197">
        <v>0</v>
      </c>
      <c r="I55" s="194"/>
      <c r="J55" s="216">
        <v>-589</v>
      </c>
      <c r="K55" s="194"/>
      <c r="L55" s="197">
        <v>0</v>
      </c>
    </row>
    <row r="56" spans="1:12" ht="21.75" customHeight="1" x14ac:dyDescent="0.5">
      <c r="A56" s="221" t="s">
        <v>122</v>
      </c>
      <c r="B56" s="226"/>
      <c r="C56" s="221"/>
      <c r="D56" s="227"/>
      <c r="E56" s="194"/>
      <c r="F56" s="216">
        <v>1</v>
      </c>
      <c r="G56" s="194"/>
      <c r="H56" s="197">
        <v>23</v>
      </c>
      <c r="I56" s="194"/>
      <c r="J56" s="216">
        <v>1</v>
      </c>
      <c r="K56" s="194"/>
      <c r="L56" s="197">
        <v>41</v>
      </c>
    </row>
    <row r="57" spans="1:12" ht="21.75" customHeight="1" x14ac:dyDescent="0.5">
      <c r="A57" s="221" t="s">
        <v>123</v>
      </c>
      <c r="B57" s="226"/>
      <c r="C57" s="221"/>
      <c r="D57" s="227"/>
      <c r="E57" s="194"/>
      <c r="F57" s="216">
        <f>-36777</f>
        <v>-36777</v>
      </c>
      <c r="G57" s="194"/>
      <c r="H57" s="197">
        <v>-3867</v>
      </c>
      <c r="I57" s="194"/>
      <c r="J57" s="216">
        <f>-36352</f>
        <v>-36352</v>
      </c>
      <c r="K57" s="194"/>
      <c r="L57" s="197">
        <v>-2821</v>
      </c>
    </row>
    <row r="58" spans="1:12" ht="21.75" customHeight="1" x14ac:dyDescent="0.5">
      <c r="A58" s="221" t="s">
        <v>124</v>
      </c>
      <c r="B58" s="226"/>
      <c r="C58" s="221"/>
      <c r="D58" s="195"/>
      <c r="E58" s="194"/>
      <c r="F58" s="216">
        <v>-2174</v>
      </c>
      <c r="G58" s="194"/>
      <c r="H58" s="197">
        <v>-873</v>
      </c>
      <c r="I58" s="194"/>
      <c r="J58" s="216">
        <v>0</v>
      </c>
      <c r="K58" s="194"/>
      <c r="L58" s="197">
        <v>-410</v>
      </c>
    </row>
    <row r="59" spans="1:12" ht="21.75" customHeight="1" x14ac:dyDescent="0.5">
      <c r="A59" s="221" t="s">
        <v>125</v>
      </c>
      <c r="B59" s="226"/>
      <c r="C59" s="221"/>
      <c r="D59" s="195"/>
      <c r="E59" s="194"/>
      <c r="F59" s="216">
        <v>0</v>
      </c>
      <c r="G59" s="194"/>
      <c r="H59" s="197">
        <v>0</v>
      </c>
      <c r="I59" s="194"/>
      <c r="J59" s="216">
        <v>5459</v>
      </c>
      <c r="K59" s="194"/>
      <c r="L59" s="197">
        <v>13509</v>
      </c>
    </row>
    <row r="60" spans="1:12" ht="21.75" customHeight="1" x14ac:dyDescent="0.5">
      <c r="A60" s="221" t="s">
        <v>143</v>
      </c>
      <c r="B60" s="226"/>
      <c r="C60" s="221"/>
      <c r="D60" s="227"/>
      <c r="E60" s="194"/>
      <c r="F60" s="225">
        <v>1114</v>
      </c>
      <c r="G60" s="194"/>
      <c r="H60" s="206">
        <v>156</v>
      </c>
      <c r="I60" s="194"/>
      <c r="J60" s="225">
        <v>1044</v>
      </c>
      <c r="K60" s="194"/>
      <c r="L60" s="206">
        <v>96</v>
      </c>
    </row>
    <row r="61" spans="1:12" ht="6" customHeight="1" x14ac:dyDescent="0.5">
      <c r="A61" s="196"/>
      <c r="B61" s="196"/>
      <c r="C61" s="196"/>
      <c r="D61" s="195"/>
      <c r="E61" s="194"/>
      <c r="F61" s="215"/>
      <c r="G61" s="194"/>
      <c r="H61" s="200"/>
      <c r="I61" s="210"/>
      <c r="J61" s="215"/>
      <c r="K61" s="194"/>
      <c r="L61" s="200"/>
    </row>
    <row r="62" spans="1:12" ht="21.75" customHeight="1" x14ac:dyDescent="0.5">
      <c r="A62" s="194" t="s">
        <v>185</v>
      </c>
      <c r="B62" s="196"/>
      <c r="C62" s="209"/>
      <c r="D62" s="195"/>
      <c r="E62" s="194"/>
      <c r="F62" s="225">
        <f>SUM(F55:F60)</f>
        <v>-38425</v>
      </c>
      <c r="G62" s="194"/>
      <c r="H62" s="206">
        <f>SUM(H55:H60)</f>
        <v>-4561</v>
      </c>
      <c r="I62" s="210"/>
      <c r="J62" s="225">
        <f>SUM(J55:J60)</f>
        <v>-30437</v>
      </c>
      <c r="K62" s="194"/>
      <c r="L62" s="206">
        <f>SUM(L55:L60)</f>
        <v>10415</v>
      </c>
    </row>
    <row r="63" spans="1:12" ht="21.75" customHeight="1" x14ac:dyDescent="0.5">
      <c r="A63" s="196"/>
      <c r="B63" s="196"/>
      <c r="C63" s="196"/>
      <c r="D63" s="195"/>
      <c r="E63" s="194"/>
      <c r="F63" s="228"/>
      <c r="G63" s="194"/>
      <c r="H63" s="197"/>
      <c r="I63" s="210"/>
      <c r="J63" s="228"/>
      <c r="K63" s="194"/>
      <c r="L63" s="197"/>
    </row>
    <row r="64" spans="1:12" ht="21.75" customHeight="1" x14ac:dyDescent="0.5">
      <c r="A64" s="194" t="s">
        <v>126</v>
      </c>
      <c r="B64" s="196"/>
      <c r="C64" s="196"/>
      <c r="D64" s="195"/>
      <c r="E64" s="194"/>
      <c r="F64" s="224"/>
      <c r="G64" s="194"/>
      <c r="H64" s="209"/>
      <c r="I64" s="210"/>
      <c r="J64" s="224"/>
      <c r="K64" s="194"/>
      <c r="L64" s="209"/>
    </row>
    <row r="65" spans="1:12" ht="21.75" customHeight="1" x14ac:dyDescent="0.5">
      <c r="A65" s="196" t="s">
        <v>127</v>
      </c>
      <c r="B65" s="209"/>
      <c r="C65" s="196"/>
      <c r="D65" s="195"/>
      <c r="E65" s="194"/>
      <c r="F65" s="216">
        <f>-4627</f>
        <v>-4627</v>
      </c>
      <c r="G65" s="194"/>
      <c r="H65" s="197">
        <v>-1966</v>
      </c>
      <c r="I65" s="194"/>
      <c r="J65" s="216">
        <f>-4240</f>
        <v>-4240</v>
      </c>
      <c r="K65" s="194"/>
      <c r="L65" s="197">
        <v>-1581</v>
      </c>
    </row>
    <row r="66" spans="1:12" ht="21.75" customHeight="1" x14ac:dyDescent="0.5">
      <c r="A66" s="196" t="s">
        <v>128</v>
      </c>
      <c r="B66" s="209"/>
      <c r="C66" s="196"/>
      <c r="D66" s="195"/>
      <c r="E66" s="194"/>
      <c r="F66" s="216">
        <v>-813</v>
      </c>
      <c r="G66" s="194"/>
      <c r="H66" s="197">
        <v>-626</v>
      </c>
      <c r="I66" s="194"/>
      <c r="J66" s="216">
        <v>-677</v>
      </c>
      <c r="K66" s="194"/>
      <c r="L66" s="197">
        <v>-506</v>
      </c>
    </row>
    <row r="67" spans="1:12" ht="21.75" customHeight="1" x14ac:dyDescent="0.5">
      <c r="A67" s="196" t="s">
        <v>129</v>
      </c>
      <c r="B67" s="209"/>
      <c r="C67" s="196"/>
      <c r="D67" s="195">
        <v>22</v>
      </c>
      <c r="E67" s="194"/>
      <c r="F67" s="216">
        <v>-10800</v>
      </c>
      <c r="G67" s="194"/>
      <c r="H67" s="197">
        <v>-46800</v>
      </c>
      <c r="I67" s="194"/>
      <c r="J67" s="216">
        <v>-10800</v>
      </c>
      <c r="K67" s="194"/>
      <c r="L67" s="197">
        <v>-46800</v>
      </c>
    </row>
    <row r="68" spans="1:12" ht="21.75" customHeight="1" x14ac:dyDescent="0.5">
      <c r="A68" s="196" t="s">
        <v>163</v>
      </c>
      <c r="B68" s="209"/>
      <c r="C68" s="196"/>
      <c r="D68" s="195">
        <v>19</v>
      </c>
      <c r="E68" s="194"/>
      <c r="F68" s="222">
        <v>152559</v>
      </c>
      <c r="G68" s="194"/>
      <c r="H68" s="223">
        <v>0</v>
      </c>
      <c r="I68" s="194"/>
      <c r="J68" s="225">
        <v>152559</v>
      </c>
      <c r="K68" s="194"/>
      <c r="L68" s="206">
        <v>0</v>
      </c>
    </row>
    <row r="69" spans="1:12" ht="6" customHeight="1" x14ac:dyDescent="0.5">
      <c r="A69" s="196"/>
      <c r="B69" s="196"/>
      <c r="C69" s="196"/>
      <c r="D69" s="195"/>
      <c r="E69" s="194"/>
      <c r="F69" s="215"/>
      <c r="G69" s="194"/>
      <c r="H69" s="200"/>
      <c r="I69" s="210"/>
      <c r="J69" s="215"/>
      <c r="K69" s="194"/>
      <c r="L69" s="200"/>
    </row>
    <row r="70" spans="1:12" ht="21.75" customHeight="1" x14ac:dyDescent="0.5">
      <c r="A70" s="194" t="s">
        <v>186</v>
      </c>
      <c r="B70" s="196"/>
      <c r="C70" s="209"/>
      <c r="D70" s="195"/>
      <c r="E70" s="194"/>
      <c r="F70" s="225">
        <f>SUM(F65:F69)</f>
        <v>136319</v>
      </c>
      <c r="G70" s="194"/>
      <c r="H70" s="206">
        <f>SUM(H65:H69)</f>
        <v>-49392</v>
      </c>
      <c r="I70" s="210"/>
      <c r="J70" s="225">
        <f>SUM(J65:J69)</f>
        <v>136842</v>
      </c>
      <c r="K70" s="194"/>
      <c r="L70" s="206">
        <f>SUM(L65:L69)</f>
        <v>-48887</v>
      </c>
    </row>
    <row r="71" spans="1:12" ht="21.75" customHeight="1" x14ac:dyDescent="0.5">
      <c r="A71" s="194"/>
      <c r="B71" s="196"/>
      <c r="C71" s="209"/>
      <c r="D71" s="195"/>
      <c r="E71" s="194"/>
      <c r="F71" s="216"/>
      <c r="G71" s="194"/>
      <c r="H71" s="197"/>
      <c r="I71" s="210"/>
      <c r="J71" s="216"/>
      <c r="K71" s="194"/>
      <c r="L71" s="197"/>
    </row>
    <row r="72" spans="1:12" ht="21.75" customHeight="1" x14ac:dyDescent="0.5">
      <c r="A72" s="194" t="s">
        <v>182</v>
      </c>
      <c r="B72" s="196"/>
      <c r="C72" s="196"/>
      <c r="D72" s="195"/>
      <c r="E72" s="194"/>
      <c r="F72" s="216">
        <f>F41+F62+F70</f>
        <v>108892</v>
      </c>
      <c r="G72" s="196"/>
      <c r="H72" s="197">
        <f>H41+H62+H70</f>
        <v>1050</v>
      </c>
      <c r="I72" s="196"/>
      <c r="J72" s="216">
        <f>J41+J62+J70</f>
        <v>105082</v>
      </c>
      <c r="K72" s="195"/>
      <c r="L72" s="197">
        <f>L41+L62+L70</f>
        <v>6051</v>
      </c>
    </row>
    <row r="73" spans="1:12" ht="21.75" customHeight="1" x14ac:dyDescent="0.5">
      <c r="A73" s="196" t="s">
        <v>153</v>
      </c>
      <c r="B73" s="196"/>
      <c r="C73" s="196"/>
      <c r="D73" s="195"/>
      <c r="E73" s="194"/>
      <c r="F73" s="225">
        <v>97002</v>
      </c>
      <c r="G73" s="194"/>
      <c r="H73" s="206">
        <v>99090</v>
      </c>
      <c r="I73" s="194"/>
      <c r="J73" s="225">
        <v>64845</v>
      </c>
      <c r="K73" s="194"/>
      <c r="L73" s="206">
        <v>63121</v>
      </c>
    </row>
    <row r="74" spans="1:12" ht="6" customHeight="1" x14ac:dyDescent="0.5">
      <c r="A74" s="196"/>
      <c r="B74" s="196"/>
      <c r="C74" s="196"/>
      <c r="D74" s="195"/>
      <c r="E74" s="194"/>
      <c r="F74" s="216"/>
      <c r="G74" s="194"/>
      <c r="H74" s="197"/>
      <c r="I74" s="210"/>
      <c r="J74" s="216"/>
      <c r="K74" s="194"/>
      <c r="L74" s="197"/>
    </row>
    <row r="75" spans="1:12" ht="21.75" customHeight="1" thickBot="1" x14ac:dyDescent="0.55000000000000004">
      <c r="A75" s="194" t="s">
        <v>154</v>
      </c>
      <c r="B75" s="196"/>
      <c r="C75" s="196"/>
      <c r="D75" s="195"/>
      <c r="E75" s="194"/>
      <c r="F75" s="229">
        <f>SUM(F72:F74)</f>
        <v>205894</v>
      </c>
      <c r="G75" s="194"/>
      <c r="H75" s="230">
        <f>SUM(H72:H74)</f>
        <v>100140</v>
      </c>
      <c r="I75" s="210"/>
      <c r="J75" s="229">
        <f>SUM(J72:J74)</f>
        <v>169927</v>
      </c>
      <c r="K75" s="194"/>
      <c r="L75" s="230">
        <f>SUM(L72:L74)</f>
        <v>69172</v>
      </c>
    </row>
    <row r="76" spans="1:12" ht="21.75" customHeight="1" thickTop="1" x14ac:dyDescent="0.5">
      <c r="A76" s="196"/>
      <c r="B76" s="196"/>
      <c r="C76" s="196"/>
      <c r="D76" s="195"/>
      <c r="E76" s="194"/>
      <c r="F76" s="216"/>
      <c r="G76" s="196"/>
      <c r="H76" s="197"/>
      <c r="I76" s="195"/>
      <c r="J76" s="216"/>
      <c r="K76" s="196"/>
      <c r="L76" s="197"/>
    </row>
    <row r="77" spans="1:12" ht="21.75" customHeight="1" x14ac:dyDescent="0.5">
      <c r="A77" s="194" t="s">
        <v>130</v>
      </c>
      <c r="B77" s="196"/>
      <c r="C77" s="196"/>
      <c r="D77" s="195"/>
      <c r="E77" s="194"/>
      <c r="F77" s="216"/>
      <c r="G77" s="194"/>
      <c r="H77" s="197"/>
      <c r="I77" s="210"/>
      <c r="J77" s="216"/>
      <c r="K77" s="194"/>
      <c r="L77" s="197"/>
    </row>
    <row r="78" spans="1:12" ht="21.75" customHeight="1" x14ac:dyDescent="0.5">
      <c r="A78" s="220" t="s">
        <v>164</v>
      </c>
      <c r="B78" s="226"/>
      <c r="C78" s="226"/>
      <c r="D78" s="195"/>
      <c r="E78" s="194"/>
      <c r="F78" s="232">
        <v>251</v>
      </c>
      <c r="G78" s="194"/>
      <c r="H78" s="197">
        <v>182</v>
      </c>
      <c r="I78" s="194"/>
      <c r="J78" s="232">
        <v>259</v>
      </c>
      <c r="K78" s="196"/>
      <c r="L78" s="197">
        <v>182</v>
      </c>
    </row>
    <row r="79" spans="1:12" ht="21.75" customHeight="1" x14ac:dyDescent="0.5">
      <c r="A79" s="231" t="s">
        <v>174</v>
      </c>
      <c r="C79" s="226"/>
      <c r="D79" s="195"/>
      <c r="E79" s="194"/>
      <c r="F79" s="232">
        <v>0</v>
      </c>
      <c r="G79" s="194"/>
      <c r="H79" s="197">
        <v>18</v>
      </c>
      <c r="I79" s="194"/>
      <c r="J79" s="232">
        <v>0</v>
      </c>
      <c r="K79" s="196"/>
      <c r="L79" s="197">
        <v>0</v>
      </c>
    </row>
    <row r="80" spans="1:12" ht="21.75" customHeight="1" x14ac:dyDescent="0.5">
      <c r="A80" s="231" t="s">
        <v>165</v>
      </c>
      <c r="C80" s="226"/>
      <c r="D80" s="195"/>
      <c r="E80" s="194"/>
      <c r="F80" s="232">
        <v>0</v>
      </c>
      <c r="G80" s="194"/>
      <c r="H80" s="197">
        <v>5706</v>
      </c>
      <c r="I80" s="194"/>
      <c r="J80" s="232">
        <v>0</v>
      </c>
      <c r="K80" s="196"/>
      <c r="L80" s="197">
        <v>4406</v>
      </c>
    </row>
    <row r="81" spans="1:12" ht="21.75" customHeight="1" x14ac:dyDescent="0.5">
      <c r="A81" s="218" t="s">
        <v>166</v>
      </c>
      <c r="C81" s="226"/>
      <c r="D81" s="195">
        <v>14</v>
      </c>
      <c r="E81" s="194"/>
      <c r="F81" s="234">
        <v>7056</v>
      </c>
      <c r="G81" s="194"/>
      <c r="H81" s="197">
        <v>3501</v>
      </c>
      <c r="I81" s="194"/>
      <c r="J81" s="234">
        <v>7056</v>
      </c>
      <c r="K81" s="196"/>
      <c r="L81" s="197">
        <v>3501</v>
      </c>
    </row>
    <row r="82" spans="1:12" ht="21.75" customHeight="1" x14ac:dyDescent="0.5">
      <c r="A82" s="218"/>
      <c r="C82" s="226"/>
      <c r="D82" s="195"/>
      <c r="E82" s="194"/>
      <c r="F82" s="237"/>
      <c r="G82" s="194"/>
      <c r="H82" s="197"/>
      <c r="I82" s="194"/>
      <c r="J82" s="237"/>
      <c r="K82" s="196"/>
      <c r="L82" s="197"/>
    </row>
    <row r="83" spans="1:12" ht="21.75" customHeight="1" x14ac:dyDescent="0.5">
      <c r="A83" s="218"/>
      <c r="B83" s="209"/>
      <c r="C83" s="209"/>
      <c r="D83" s="195"/>
      <c r="E83" s="194"/>
      <c r="F83" s="197"/>
      <c r="G83" s="194"/>
      <c r="H83" s="197"/>
      <c r="I83" s="194"/>
      <c r="J83" s="197"/>
      <c r="K83" s="196"/>
      <c r="L83" s="197"/>
    </row>
    <row r="84" spans="1:12" ht="21.75" customHeight="1" x14ac:dyDescent="0.5">
      <c r="A84" s="218"/>
      <c r="B84" s="209"/>
      <c r="C84" s="209"/>
      <c r="D84" s="195"/>
      <c r="E84" s="194"/>
      <c r="F84" s="197"/>
      <c r="G84" s="194"/>
      <c r="H84" s="197"/>
      <c r="I84" s="194"/>
      <c r="J84" s="197"/>
      <c r="K84" s="196"/>
      <c r="L84" s="197"/>
    </row>
    <row r="85" spans="1:12" ht="21.75" customHeight="1" x14ac:dyDescent="0.5">
      <c r="A85" s="218"/>
      <c r="B85" s="209"/>
      <c r="C85" s="209"/>
      <c r="D85" s="195"/>
      <c r="E85" s="194"/>
      <c r="F85" s="197"/>
      <c r="G85" s="194"/>
      <c r="H85" s="197"/>
      <c r="I85" s="194"/>
      <c r="J85" s="197"/>
      <c r="K85" s="196"/>
      <c r="L85" s="197"/>
    </row>
    <row r="86" spans="1:12" ht="21.75" customHeight="1" x14ac:dyDescent="0.5">
      <c r="A86" s="218"/>
      <c r="B86" s="209"/>
      <c r="C86" s="209"/>
      <c r="D86" s="195"/>
      <c r="E86" s="194"/>
      <c r="F86" s="197"/>
      <c r="G86" s="194"/>
      <c r="H86" s="197"/>
      <c r="I86" s="194"/>
      <c r="J86" s="197"/>
      <c r="K86" s="196"/>
      <c r="L86" s="197"/>
    </row>
    <row r="87" spans="1:12" ht="20.399999999999999" x14ac:dyDescent="0.5">
      <c r="A87" s="218"/>
      <c r="B87" s="209"/>
      <c r="C87" s="209"/>
      <c r="D87" s="195"/>
      <c r="E87" s="194"/>
      <c r="F87" s="197"/>
      <c r="G87" s="194"/>
      <c r="H87" s="197"/>
      <c r="I87" s="194"/>
      <c r="J87" s="197"/>
      <c r="K87" s="196"/>
      <c r="L87" s="197"/>
    </row>
    <row r="88" spans="1:12" ht="21.9" customHeight="1" x14ac:dyDescent="0.5">
      <c r="A88" s="247" t="s">
        <v>33</v>
      </c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</row>
  </sheetData>
  <mergeCells count="7">
    <mergeCell ref="A88:L88"/>
    <mergeCell ref="J1:L1"/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 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Orawan Hannarongpong (Kratae)</cp:lastModifiedBy>
  <cp:lastPrinted>2024-11-11T03:28:12Z</cp:lastPrinted>
  <dcterms:created xsi:type="dcterms:W3CDTF">2024-04-26T04:15:59Z</dcterms:created>
  <dcterms:modified xsi:type="dcterms:W3CDTF">2024-11-12T08:06:30Z</dcterms:modified>
</cp:coreProperties>
</file>