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harat\Computer\Company\กลุ่มเพชรศรีวิชัย\2024\PCE\ไฟล์กลต\Q3'2024\EN\"/>
    </mc:Choice>
  </mc:AlternateContent>
  <bookViews>
    <workbookView xWindow="0" yWindow="0" windowWidth="23040" windowHeight="9384"/>
  </bookViews>
  <sheets>
    <sheet name="FS_E conso (Q3-24)" sheetId="1" r:id="rId1"/>
    <sheet name="PL_E  (Q3-24)" sheetId="2" r:id="rId2"/>
    <sheet name="SH_E conso (Q3-24)" sheetId="3" r:id="rId3"/>
    <sheet name="SH_E (Q3-24)" sheetId="4" r:id="rId4"/>
    <sheet name="CF_E (Q3-24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OFFSET('CF_E (Q3-24)'!Full_Print,0,0,'CF_E (Q3-24)'!Last_Row)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IF('CF_E (Q3-24)'!Values_Entered,'CF_E (Q3-24)'!Header_Row+'CF_E (Q3-24)'!Number_of_Payments,'CF_E (Q3-24)'!Header_Row)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MATCH(0.01,'CF_E (Q3-24)'!End_Bal,-1)+1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DATE(YEAR('CF_E (Q3-24)'!Loan_Start),MONTH('CF_E (Q3-24)'!Loan_Start)+Payment_Number,DAY('CF_E (Q3-24)'!Loan_Start))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'CF_E (Q3-24)'!$A$1:$O$88</definedName>
    <definedName name="_xlnm.Print_Area" localSheetId="0">'FS_E conso (Q3-24)'!$A$1:$O$91</definedName>
    <definedName name="_xlnm.Print_Area" localSheetId="1">'PL_E  (Q3-24)'!$A$1:$O$108</definedName>
    <definedName name="_xlnm.Print_Area" localSheetId="3">'SH_E (Q3-24)'!$A$1:$P$28</definedName>
    <definedName name="_xlnm.Print_Area" localSheetId="2">'SH_E conso (Q3-24)'!$A$1:$X$32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OFFSET('CF_E (Q3-24)'!Full_Print,0,0,'CF_E (Q3-24)'!Last_Row)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IF('CF_E (Q3-24)'!Loan_Amount*'CF_E (Q3-24)'!Interest_Rate*'CF_E (Q3-24)'!Loan_Years*'CF_E (Q3-24)'!Loan_Start&gt;0,1,0)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>#REF!</definedName>
    <definedName name="เช่าซื้อ">#N/A</definedName>
    <definedName name="ก138" localSheetId="2">'[25]คชจ.ดำเนินงาน6-43'!#REF!</definedName>
    <definedName name="ก138">'[26]คชจ.ดำเนินงาน6-43'!#REF!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I80" i="5" l="1"/>
  <c r="O79" i="5"/>
  <c r="O80" i="5" s="1"/>
  <c r="M79" i="5"/>
  <c r="M80" i="5" s="1"/>
  <c r="K79" i="5"/>
  <c r="K80" i="5" s="1"/>
  <c r="I79" i="5"/>
  <c r="O68" i="5"/>
  <c r="M68" i="5"/>
  <c r="K68" i="5"/>
  <c r="I68" i="5"/>
  <c r="O29" i="5"/>
  <c r="O39" i="5" s="1"/>
  <c r="O44" i="5" s="1"/>
  <c r="M29" i="5"/>
  <c r="M39" i="5" s="1"/>
  <c r="M44" i="5" s="1"/>
  <c r="K29" i="5"/>
  <c r="K39" i="5" s="1"/>
  <c r="K44" i="5" s="1"/>
  <c r="I29" i="5"/>
  <c r="I39" i="5" s="1"/>
  <c r="I44" i="5" s="1"/>
  <c r="N25" i="4"/>
  <c r="L25" i="4"/>
  <c r="J25" i="4"/>
  <c r="H25" i="4"/>
  <c r="F25" i="4"/>
  <c r="P24" i="4"/>
  <c r="P23" i="4"/>
  <c r="P22" i="4"/>
  <c r="P20" i="4"/>
  <c r="P25" i="4" s="1"/>
  <c r="N18" i="4"/>
  <c r="L18" i="4"/>
  <c r="J18" i="4"/>
  <c r="H18" i="4"/>
  <c r="F18" i="4"/>
  <c r="P17" i="4"/>
  <c r="P16" i="4"/>
  <c r="P15" i="4"/>
  <c r="P14" i="4"/>
  <c r="P12" i="4"/>
  <c r="P18" i="4" s="1"/>
  <c r="V29" i="3"/>
  <c r="R29" i="3"/>
  <c r="P29" i="3"/>
  <c r="N29" i="3"/>
  <c r="L29" i="3"/>
  <c r="J29" i="3"/>
  <c r="H29" i="3"/>
  <c r="F29" i="3"/>
  <c r="T28" i="3"/>
  <c r="X28" i="3" s="1"/>
  <c r="T27" i="3"/>
  <c r="X27" i="3" s="1"/>
  <c r="T25" i="3"/>
  <c r="X25" i="3" s="1"/>
  <c r="X24" i="3"/>
  <c r="T24" i="3"/>
  <c r="T22" i="3"/>
  <c r="V20" i="3"/>
  <c r="R20" i="3"/>
  <c r="P20" i="3"/>
  <c r="N20" i="3"/>
  <c r="L20" i="3"/>
  <c r="J20" i="3"/>
  <c r="H20" i="3"/>
  <c r="F20" i="3"/>
  <c r="T19" i="3"/>
  <c r="X19" i="3" s="1"/>
  <c r="X18" i="3"/>
  <c r="T18" i="3"/>
  <c r="T17" i="3"/>
  <c r="X17" i="3" s="1"/>
  <c r="T16" i="3"/>
  <c r="X16" i="3" s="1"/>
  <c r="T14" i="3"/>
  <c r="X14" i="3" s="1"/>
  <c r="X20" i="3" s="1"/>
  <c r="O93" i="2"/>
  <c r="M93" i="2"/>
  <c r="K93" i="2"/>
  <c r="I93" i="2"/>
  <c r="O79" i="2"/>
  <c r="O80" i="2" s="1"/>
  <c r="O83" i="2" s="1"/>
  <c r="O85" i="2" s="1"/>
  <c r="M79" i="2"/>
  <c r="M80" i="2" s="1"/>
  <c r="M83" i="2" s="1"/>
  <c r="M85" i="2" s="1"/>
  <c r="K79" i="2"/>
  <c r="I79" i="2"/>
  <c r="O71" i="2"/>
  <c r="M71" i="2"/>
  <c r="K71" i="2"/>
  <c r="I71" i="2"/>
  <c r="I80" i="2" s="1"/>
  <c r="I83" i="2" s="1"/>
  <c r="I85" i="2" s="1"/>
  <c r="O38" i="2"/>
  <c r="M38" i="2"/>
  <c r="K38" i="2"/>
  <c r="I38" i="2"/>
  <c r="O24" i="2"/>
  <c r="M24" i="2"/>
  <c r="K24" i="2"/>
  <c r="I24" i="2"/>
  <c r="I25" i="2" s="1"/>
  <c r="I28" i="2" s="1"/>
  <c r="I30" i="2" s="1"/>
  <c r="O16" i="2"/>
  <c r="O25" i="2" s="1"/>
  <c r="O28" i="2" s="1"/>
  <c r="O30" i="2" s="1"/>
  <c r="M16" i="2"/>
  <c r="M25" i="2" s="1"/>
  <c r="M28" i="2" s="1"/>
  <c r="M30" i="2" s="1"/>
  <c r="K16" i="2"/>
  <c r="I16" i="2"/>
  <c r="I90" i="1"/>
  <c r="O88" i="1"/>
  <c r="O90" i="1" s="1"/>
  <c r="M88" i="1"/>
  <c r="M90" i="1" s="1"/>
  <c r="K88" i="1"/>
  <c r="K90" i="1" s="1"/>
  <c r="K91" i="1" s="1"/>
  <c r="I88" i="1"/>
  <c r="O73" i="1"/>
  <c r="O74" i="1" s="1"/>
  <c r="M73" i="1"/>
  <c r="M74" i="1" s="1"/>
  <c r="K73" i="1"/>
  <c r="K74" i="1" s="1"/>
  <c r="I73" i="1"/>
  <c r="O66" i="1"/>
  <c r="M66" i="1"/>
  <c r="K66" i="1"/>
  <c r="I66" i="1"/>
  <c r="I74" i="1" s="1"/>
  <c r="O37" i="1"/>
  <c r="M37" i="1"/>
  <c r="K37" i="1"/>
  <c r="I37" i="1"/>
  <c r="I38" i="1" s="1"/>
  <c r="O22" i="1"/>
  <c r="O38" i="1" s="1"/>
  <c r="M22" i="1"/>
  <c r="M38" i="1" s="1"/>
  <c r="K22" i="1"/>
  <c r="K38" i="1" s="1"/>
  <c r="I22" i="1"/>
  <c r="T29" i="3" l="1"/>
  <c r="X22" i="3"/>
  <c r="X29" i="3"/>
  <c r="K25" i="2"/>
  <c r="K28" i="2" s="1"/>
  <c r="K30" i="2" s="1"/>
  <c r="K44" i="2" s="1"/>
  <c r="K80" i="2"/>
  <c r="K83" i="2" s="1"/>
  <c r="K85" i="2" s="1"/>
  <c r="O81" i="5"/>
  <c r="O83" i="5" s="1"/>
  <c r="M94" i="2"/>
  <c r="M103" i="2" s="1"/>
  <c r="M99" i="2"/>
  <c r="M44" i="2"/>
  <c r="M39" i="2"/>
  <c r="M48" i="2" s="1"/>
  <c r="O44" i="2"/>
  <c r="O39" i="2"/>
  <c r="O48" i="2" s="1"/>
  <c r="I39" i="2"/>
  <c r="I48" i="2" s="1"/>
  <c r="I44" i="2"/>
  <c r="K94" i="2"/>
  <c r="K103" i="2" s="1"/>
  <c r="K99" i="2"/>
  <c r="I81" i="5"/>
  <c r="I83" i="5" s="1"/>
  <c r="O94" i="2"/>
  <c r="O103" i="2" s="1"/>
  <c r="O99" i="2"/>
  <c r="K81" i="5"/>
  <c r="K83" i="5" s="1"/>
  <c r="I99" i="2"/>
  <c r="I94" i="2"/>
  <c r="I103" i="2" s="1"/>
  <c r="M81" i="5"/>
  <c r="M83" i="5" s="1"/>
  <c r="M91" i="1"/>
  <c r="O91" i="1"/>
  <c r="I91" i="1"/>
  <c r="T20" i="3"/>
  <c r="K39" i="2" l="1"/>
  <c r="K48" i="2" s="1"/>
</calcChain>
</file>

<file path=xl/sharedStrings.xml><?xml version="1.0" encoding="utf-8"?>
<sst xmlns="http://schemas.openxmlformats.org/spreadsheetml/2006/main" count="378" uniqueCount="228">
  <si>
    <t>PETCHSRIVICHAI ENTERPRISE PUBLIC COMPANY LIMITED AND ITS SUBSIDIARIES</t>
  </si>
  <si>
    <t>STATEMENT OF FINANCIAL POSITION</t>
  </si>
  <si>
    <t>AS AT SEPTEMBER 30, 2024</t>
  </si>
  <si>
    <t>Unit :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</si>
  <si>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</si>
  <si>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</si>
  <si>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</si>
  <si>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</si>
  <si>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</si>
  <si>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</si>
  <si>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</si>
  <si>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</si>
  <si>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</si>
  <si>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</si>
  <si>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</si>
  <si>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</si>
  <si>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</si>
  <si>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Accrued interest to related parties</t>
  </si>
  <si>
    <t>Accrued dividends income</t>
  </si>
  <si>
    <t>Short-term loans to related parties</t>
  </si>
  <si>
    <t>Inventories - net</t>
  </si>
  <si>
    <t>Oil supplies and spare parts</t>
  </si>
  <si>
    <t>Income tax refundable within one year</t>
  </si>
  <si>
    <t>Derivative assets</t>
  </si>
  <si>
    <t xml:space="preserve">Other current assets </t>
  </si>
  <si>
    <t>Total current assets</t>
  </si>
  <si>
    <t>Non-current assets</t>
  </si>
  <si>
    <t>Long-term accrued interest to related party</t>
  </si>
  <si>
    <t>Long-term loans to related party</t>
  </si>
  <si>
    <t>Other non-current financial assets</t>
  </si>
  <si>
    <t>Investment in associate - net</t>
  </si>
  <si>
    <t>Investments in subsidiaries - net</t>
  </si>
  <si>
    <t>Land held for future projects</t>
  </si>
  <si>
    <t>Investment property</t>
  </si>
  <si>
    <t>Property, plant, vessel and equipment - net</t>
  </si>
  <si>
    <t>Right-of-use assets - net</t>
  </si>
  <si>
    <t>4, 12.1</t>
  </si>
  <si>
    <t>Intangible assets - net</t>
  </si>
  <si>
    <t>Income tax refundable</t>
  </si>
  <si>
    <t>Deferred tax assets - net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</si>
  <si>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</si>
  <si>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</si>
  <si>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</si>
  <si>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</si>
  <si>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</si>
  <si>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</si>
  <si>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Trade and other current payables</t>
  </si>
  <si>
    <t>4, 14</t>
  </si>
  <si>
    <t>Revenue Department payable</t>
  </si>
  <si>
    <t>Accrued interest from related parties</t>
  </si>
  <si>
    <t>Short-term loans from related party</t>
  </si>
  <si>
    <t xml:space="preserve">Long-term loan from financial institution </t>
  </si>
  <si>
    <t>that must be repaid on demand</t>
  </si>
  <si>
    <t>Current portion of long-term loan from financial institution</t>
  </si>
  <si>
    <t>Current portion of lease liabilities</t>
  </si>
  <si>
    <t>4, 12.2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</si>
  <si>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</si>
  <si>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</si>
  <si>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</si>
  <si>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</si>
  <si>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</si>
  <si>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 from financial institution - net</t>
  </si>
  <si>
    <t>Lease liabilities - net</t>
  </si>
  <si>
    <t>Deferred income from government grant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</si>
  <si>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</si>
  <si>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</si>
  <si>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</si>
  <si>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</si>
  <si>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</si>
  <si>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</si>
  <si>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2,750,000,000 ordinary shares of Baht 1 each</t>
  </si>
  <si>
    <t>Issued and paid-up share capital</t>
  </si>
  <si>
    <t>2,000,000,000 ordinary shares of Baht 1 each</t>
  </si>
  <si>
    <t>Share premium</t>
  </si>
  <si>
    <t>Difference on business combination under common control</t>
  </si>
  <si>
    <t>Deficit from the changes in the ownership interests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</si>
  <si>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</si>
  <si>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</si>
  <si>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</si>
  <si>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</si>
  <si>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</si>
  <si>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</si>
  <si>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</si>
  <si>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</si>
  <si>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</si>
  <si>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2024</t>
  </si>
  <si>
    <t>4, 24</t>
  </si>
  <si>
    <t>Revenues</t>
  </si>
  <si>
    <t>Revenue from sales</t>
  </si>
  <si>
    <t>Revenue from services</t>
  </si>
  <si>
    <t>Other income</t>
  </si>
  <si>
    <t>Interest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</si>
  <si>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</si>
  <si>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</si>
  <si>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</si>
  <si>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</si>
  <si>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</si>
  <si>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</si>
  <si>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Gain on exchange rates</t>
  </si>
  <si>
    <t>Gain (loss) from changes in fair value of derivatives</t>
  </si>
  <si>
    <t>Total expenses</t>
  </si>
  <si>
    <t>Profit from operating activities</t>
  </si>
  <si>
    <t>Share of gain from investment in associate using equity method</t>
  </si>
  <si>
    <t>Finance cost</t>
  </si>
  <si>
    <t>Profit (loss) before income tax</t>
  </si>
  <si>
    <t>Income tax</t>
  </si>
  <si>
    <t>Profit for the period</t>
  </si>
  <si>
    <t>Other comprehensive income</t>
  </si>
  <si>
    <t>Items that will not be reclassified subsequently to profit or loss</t>
  </si>
  <si>
    <t xml:space="preserve">Gain on investments in equity instruments designated </t>
  </si>
  <si>
    <t>at fair value through other comprehensive income</t>
  </si>
  <si>
    <t>Income tax on other comprehensive income</t>
  </si>
  <si>
    <t xml:space="preserve"> relating to items that will not be reclassified to profit or loss </t>
  </si>
  <si>
    <t>Other comprehensive income for the period</t>
  </si>
  <si>
    <t>Total comprehensive income for the the period</t>
  </si>
  <si>
    <t>Profit (loss) attributable to :</t>
  </si>
  <si>
    <t>Equity holders of the Company</t>
  </si>
  <si>
    <t>Total comprehensive income (loss) attributable to :</t>
  </si>
  <si>
    <t>Earnings (loss) per share</t>
  </si>
  <si>
    <t>Basic Earnings (loss) per share</t>
  </si>
  <si>
    <t>Profit (loss) attributable to shareholders of the Company (Baht)</t>
  </si>
  <si>
    <t>Weighted average number of common shares (share)</t>
  </si>
  <si>
    <t>FOR THE NINE-MONTH PERIOD ENDED SEPTEMBER 30, 2024</t>
  </si>
  <si>
    <t>Dividend income</t>
  </si>
  <si>
    <t>7, 8, 9</t>
  </si>
  <si>
    <t>8, 10</t>
  </si>
  <si>
    <t>Gain (loss) on exchange rates</t>
  </si>
  <si>
    <t xml:space="preserve">Profit before income tax </t>
  </si>
  <si>
    <t>Profit attributable to :</t>
  </si>
  <si>
    <t>Total comprehensive income attributable to :</t>
  </si>
  <si>
    <t>Earnings per share</t>
  </si>
  <si>
    <t>Basic Earnings per share</t>
  </si>
  <si>
    <t>Profit attributable to shareholders of the Company (Baht)</t>
  </si>
  <si>
    <t>STATEMENT OF CHANGES IN SHAREHOLDERS' EQUITY</t>
  </si>
  <si>
    <t xml:space="preserve">Difference </t>
  </si>
  <si>
    <t>Deficit from the changes</t>
  </si>
  <si>
    <t>Total equity</t>
  </si>
  <si>
    <t>from business</t>
  </si>
  <si>
    <t xml:space="preserve"> in the ownership </t>
  </si>
  <si>
    <t>Gain on measurement</t>
  </si>
  <si>
    <t>attributable to</t>
  </si>
  <si>
    <t>Issued and paid-up</t>
  </si>
  <si>
    <t xml:space="preserve">combination under </t>
  </si>
  <si>
    <t>interests</t>
  </si>
  <si>
    <t>Appropriated -</t>
  </si>
  <si>
    <t xml:space="preserve">at fair value of </t>
  </si>
  <si>
    <t>owners of</t>
  </si>
  <si>
    <t>Total shareholders'</t>
  </si>
  <si>
    <t>share capital</t>
  </si>
  <si>
    <t>common control</t>
  </si>
  <si>
    <t>in subsidiary</t>
  </si>
  <si>
    <t>statutory reserve</t>
  </si>
  <si>
    <t>other non-current financial assets</t>
  </si>
  <si>
    <t>the Company</t>
  </si>
  <si>
    <t>equity</t>
  </si>
  <si>
    <t>Balance as at January 1, 2024</t>
  </si>
  <si>
    <t>Changes in shareholders' equity for the period :</t>
  </si>
  <si>
    <t>Share capital increased</t>
  </si>
  <si>
    <t>Transaction costs</t>
  </si>
  <si>
    <t>Dividend paid</t>
  </si>
  <si>
    <t>Total comprehensive income for the period</t>
  </si>
  <si>
    <t>Balance as at September 30, 2024</t>
  </si>
  <si>
    <t>Balance as at January 1, 2023</t>
  </si>
  <si>
    <t>Change in non-controlling interests from</t>
  </si>
  <si>
    <t xml:space="preserve">   additional purchase of investments in  a subsidiary</t>
  </si>
  <si>
    <t>Balance as at September 30, 2023</t>
  </si>
  <si>
    <t xml:space="preserve">Gain on measurement at fair value of </t>
  </si>
  <si>
    <t>other non-current financial asset</t>
  </si>
  <si>
    <t>Total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</si>
  <si>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</si>
  <si>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</si>
  <si>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</si>
  <si>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</si>
  <si>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</si>
  <si>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</si>
  <si>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(Gain) loss on disposal of investment</t>
  </si>
  <si>
    <t>Gain on change in status of investment</t>
  </si>
  <si>
    <t>Share of gain of investment in associate using equity method</t>
  </si>
  <si>
    <t>Income from government grant</t>
  </si>
  <si>
    <t>Allowance for devaluation of inventories (reversal)</t>
  </si>
  <si>
    <t>Unrealised (gain) loss on exchange rates</t>
  </si>
  <si>
    <t>(Gain) loss from changes in fair value of derivatives</t>
  </si>
  <si>
    <t>Reversal of allowance for impairment</t>
  </si>
  <si>
    <t>Gain on disposal and written-off of assets</t>
  </si>
  <si>
    <t xml:space="preserve">Profit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</si>
  <si>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</si>
  <si>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</si>
  <si>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</si>
  <si>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</si>
  <si>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>Change in operating liabilities increase (decrease) :</t>
  </si>
  <si>
    <t>Cash provided by (used in) operating activities</t>
  </si>
  <si>
    <t>Dividend received</t>
  </si>
  <si>
    <t>Payment for employee benefit obligations</t>
  </si>
  <si>
    <t>Income tax paid</t>
  </si>
  <si>
    <t>Cash received from income tax</t>
  </si>
  <si>
    <t>Net cash provided by (used in) operating activities</t>
  </si>
  <si>
    <t>Cash flows from investing activities:</t>
  </si>
  <si>
    <t xml:space="preserve">Decrease in restricted deposits at financial institution </t>
  </si>
  <si>
    <t>Cash received from repayment of loans to related parties</t>
  </si>
  <si>
    <t>Cash paid for loans to related parties</t>
  </si>
  <si>
    <t>Cash paid for purchases of plant, and equipment</t>
  </si>
  <si>
    <t>Cash paid for purchases of intangible assets</t>
  </si>
  <si>
    <t>Cash received from disposal of assets</t>
  </si>
  <si>
    <t>Cash received from interest income</t>
  </si>
  <si>
    <t>Cash paid for purchases of right-of-use assets</t>
  </si>
  <si>
    <t>Cash received from disposal of investment in associate</t>
  </si>
  <si>
    <t>Cash paid for purchases of investments in subsididary</t>
  </si>
  <si>
    <t>Net cash provided by (used in) investing activities</t>
  </si>
  <si>
    <t>Cash flows from financing activities:</t>
  </si>
  <si>
    <t>Decrease in bank overdrafts and short-term loans from financial institutions</t>
  </si>
  <si>
    <t>Cash received from short-term loans from related party</t>
  </si>
  <si>
    <t>Cash paid for short-term loan from related party</t>
  </si>
  <si>
    <t>Cash received from long-term loan from financial institution</t>
  </si>
  <si>
    <t>Cash paid for long-term loan from financial institution</t>
  </si>
  <si>
    <t>Payment for lease liabilities</t>
  </si>
  <si>
    <t>Interest paid</t>
  </si>
  <si>
    <t>Payment for front-end fee of long-term loan from financial intitution</t>
  </si>
  <si>
    <t>Dividends paid</t>
  </si>
  <si>
    <t>Cash received from increase in share capital</t>
  </si>
  <si>
    <t xml:space="preserve">Net cash provided by (used in) financing activities  </t>
  </si>
  <si>
    <t>Net increase in cash and cash equivalents</t>
  </si>
  <si>
    <t xml:space="preserve"> </t>
  </si>
  <si>
    <t>Cash and cash equivalents at the beginning of the period</t>
  </si>
  <si>
    <t>Cash and cash equivalents at the end of the period</t>
  </si>
  <si>
    <t>Supplemental cash flows information</t>
  </si>
  <si>
    <t>Non cash transactions</t>
  </si>
  <si>
    <t>Increase in assets from lease liabilities</t>
  </si>
  <si>
    <t>Payable for fix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</si>
</sst>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_(* #,##0.00;_(* \(#,##0.00\);_(* &quot;-&quot;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62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4" fontId="4" fillId="2" borderId="3" xfId="3" applyNumberFormat="1" applyFont="1" applyFill="1" applyBorder="1" applyAlignment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3" quotePrefix="1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4" fillId="2" borderId="0" xfId="3" applyNumberFormat="1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5" fontId="4" fillId="2" borderId="0" xfId="1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2" borderId="2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165" fontId="4" fillId="2" borderId="2" xfId="1" applyNumberFormat="1" applyFont="1" applyFill="1" applyBorder="1" applyAlignment="1">
      <alignment horizontal="right"/>
    </xf>
    <xf numFmtId="165" fontId="4" fillId="2" borderId="4" xfId="1" applyNumberFormat="1" applyFont="1" applyFill="1" applyBorder="1" applyAlignment="1">
      <alignment horizontal="right"/>
    </xf>
    <xf numFmtId="0" fontId="4" fillId="2" borderId="0" xfId="4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2" borderId="0" xfId="2" quotePrefix="1" applyFont="1" applyFill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65" fontId="4" fillId="2" borderId="4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vertical="center"/>
    </xf>
    <xf numFmtId="166" fontId="4" fillId="2" borderId="0" xfId="2" applyNumberFormat="1" applyFont="1" applyFill="1"/>
    <xf numFmtId="165" fontId="4" fillId="2" borderId="1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5" xfId="1" applyNumberFormat="1" applyFont="1" applyFill="1" applyBorder="1" applyAlignment="1">
      <alignment vertical="center"/>
    </xf>
    <xf numFmtId="43" fontId="4" fillId="2" borderId="0" xfId="2" applyNumberFormat="1" applyFont="1" applyFill="1"/>
    <xf numFmtId="164" fontId="4" fillId="2" borderId="0" xfId="2" applyNumberFormat="1" applyFont="1" applyFill="1"/>
    <xf numFmtId="164" fontId="4" fillId="2" borderId="0" xfId="3" applyFont="1" applyFill="1" applyAlignment="1"/>
    <xf numFmtId="49" fontId="4" fillId="0" borderId="0" xfId="2" applyNumberFormat="1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6" fontId="4" fillId="2" borderId="0" xfId="1" applyNumberFormat="1" applyFont="1" applyFill="1" applyAlignment="1">
      <alignment horizontal="right"/>
    </xf>
    <xf numFmtId="166" fontId="4" fillId="2" borderId="0" xfId="1" applyNumberFormat="1" applyFont="1" applyFill="1" applyAlignment="1"/>
    <xf numFmtId="166" fontId="4" fillId="2" borderId="0" xfId="1" applyNumberFormat="1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/>
    <xf numFmtId="0" fontId="6" fillId="2" borderId="0" xfId="2" applyFont="1" applyFill="1"/>
    <xf numFmtId="0" fontId="4" fillId="2" borderId="0" xfId="2" applyFont="1" applyFill="1" applyAlignment="1">
      <alignment horizontal="left"/>
    </xf>
    <xf numFmtId="166" fontId="4" fillId="2" borderId="5" xfId="1" applyNumberFormat="1" applyFont="1" applyFill="1" applyBorder="1" applyAlignment="1"/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164" fontId="4" fillId="2" borderId="0" xfId="1" applyFont="1" applyFill="1" applyBorder="1" applyAlignment="1"/>
    <xf numFmtId="166" fontId="4" fillId="2" borderId="0" xfId="5" applyNumberFormat="1" applyFont="1" applyFill="1"/>
    <xf numFmtId="0" fontId="4" fillId="2" borderId="0" xfId="5" applyFont="1" applyFill="1" applyAlignment="1">
      <alignment horizontal="left"/>
    </xf>
    <xf numFmtId="166" fontId="4" fillId="2" borderId="1" xfId="1" applyNumberFormat="1" applyFont="1" applyFill="1" applyBorder="1" applyAlignment="1"/>
    <xf numFmtId="166" fontId="4" fillId="2" borderId="0" xfId="1" applyNumberFormat="1" applyFont="1" applyFill="1" applyBorder="1" applyAlignment="1">
      <alignment wrapText="1"/>
    </xf>
    <xf numFmtId="164" fontId="4" fillId="2" borderId="0" xfId="6" applyFont="1" applyFill="1" applyBorder="1" applyAlignment="1"/>
    <xf numFmtId="40" fontId="4" fillId="2" borderId="0" xfId="5" applyNumberFormat="1" applyFont="1" applyFill="1"/>
    <xf numFmtId="43" fontId="4" fillId="2" borderId="0" xfId="6" applyNumberFormat="1" applyFont="1" applyFill="1" applyBorder="1" applyAlignment="1"/>
    <xf numFmtId="0" fontId="4" fillId="2" borderId="0" xfId="7" applyFont="1" applyFill="1" applyAlignment="1">
      <alignment wrapText="1"/>
    </xf>
    <xf numFmtId="0" fontId="4" fillId="2" borderId="0" xfId="7" applyFont="1" applyFill="1" applyAlignment="1">
      <alignment horizontal="center"/>
    </xf>
    <xf numFmtId="0" fontId="4" fillId="2" borderId="0" xfId="7" applyFont="1" applyFill="1"/>
    <xf numFmtId="0" fontId="4" fillId="2" borderId="0" xfId="5" quotePrefix="1" applyFont="1" applyFill="1" applyAlignment="1">
      <alignment horizontal="center"/>
    </xf>
    <xf numFmtId="167" fontId="4" fillId="2" borderId="4" xfId="8" applyNumberFormat="1" applyFont="1" applyFill="1" applyBorder="1" applyAlignment="1"/>
    <xf numFmtId="167" fontId="4" fillId="2" borderId="0" xfId="6" applyNumberFormat="1" applyFont="1" applyFill="1" applyBorder="1" applyAlignment="1"/>
    <xf numFmtId="167" fontId="4" fillId="2" borderId="0" xfId="5" applyNumberFormat="1" applyFont="1" applyFill="1"/>
    <xf numFmtId="165" fontId="4" fillId="2" borderId="6" xfId="6" applyNumberFormat="1" applyFont="1" applyFill="1" applyBorder="1" applyAlignment="1"/>
    <xf numFmtId="0" fontId="3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wrapText="1"/>
    </xf>
    <xf numFmtId="0" fontId="4" fillId="2" borderId="2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166" fontId="4" fillId="0" borderId="0" xfId="2" applyNumberFormat="1" applyFont="1"/>
    <xf numFmtId="0" fontId="4" fillId="3" borderId="0" xfId="2" applyFont="1" applyFill="1"/>
    <xf numFmtId="0" fontId="4" fillId="0" borderId="0" xfId="2" applyFont="1" applyAlignment="1">
      <alignment horizontal="left" indent="1"/>
    </xf>
    <xf numFmtId="0" fontId="4" fillId="2" borderId="0" xfId="2" applyFont="1" applyFill="1" applyAlignment="1">
      <alignment horizontal="right"/>
    </xf>
    <xf numFmtId="166" fontId="4" fillId="2" borderId="5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8" fillId="2" borderId="0" xfId="2" applyNumberFormat="1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3" borderId="0" xfId="2" applyFont="1" applyFill="1" applyAlignment="1">
      <alignment horizontal="center"/>
    </xf>
    <xf numFmtId="0" fontId="7" fillId="2" borderId="0" xfId="2" applyFont="1" applyFill="1"/>
    <xf numFmtId="0" fontId="7" fillId="2" borderId="0" xfId="2" applyFont="1" applyFill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3" borderId="0" xfId="2" applyFont="1" applyFill="1"/>
    <xf numFmtId="0" fontId="7" fillId="3" borderId="0" xfId="2" applyFont="1" applyFill="1" applyAlignment="1">
      <alignment horizontal="center"/>
    </xf>
    <xf numFmtId="43" fontId="7" fillId="3" borderId="0" xfId="2" applyNumberFormat="1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3" borderId="1" xfId="2" applyFont="1" applyFill="1" applyBorder="1" applyAlignment="1">
      <alignment horizontal="center"/>
    </xf>
    <xf numFmtId="40" fontId="7" fillId="3" borderId="1" xfId="3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/>
    <xf numFmtId="43" fontId="4" fillId="3" borderId="0" xfId="2" applyNumberFormat="1" applyFont="1" applyFill="1"/>
    <xf numFmtId="0" fontId="4" fillId="3" borderId="0" xfId="2" applyFont="1" applyFill="1" applyAlignment="1">
      <alignment horizontal="left" indent="1"/>
    </xf>
    <xf numFmtId="166" fontId="4" fillId="0" borderId="0" xfId="1" applyNumberFormat="1" applyFont="1" applyFill="1" applyBorder="1" applyAlignment="1">
      <alignment horizontal="right"/>
    </xf>
    <xf numFmtId="0" fontId="4" fillId="3" borderId="0" xfId="2" applyFont="1" applyFill="1" applyAlignment="1">
      <alignment horizontal="right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3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6" fontId="4" fillId="3" borderId="0" xfId="1" applyNumberFormat="1" applyFont="1" applyFill="1" applyBorder="1" applyAlignment="1">
      <alignment horizontal="right"/>
    </xf>
    <xf numFmtId="164" fontId="4" fillId="3" borderId="0" xfId="2" applyNumberFormat="1" applyFont="1" applyFill="1"/>
    <xf numFmtId="15" fontId="3" fillId="2" borderId="0" xfId="9" applyNumberFormat="1" applyFont="1" applyFill="1" applyAlignment="1">
      <alignment horizontal="left"/>
    </xf>
    <xf numFmtId="0" fontId="4" fillId="2" borderId="0" xfId="9" applyFont="1" applyFill="1"/>
    <xf numFmtId="0" fontId="4" fillId="2" borderId="0" xfId="9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0" applyFont="1" applyFill="1"/>
    <xf numFmtId="165" fontId="4" fillId="2" borderId="0" xfId="11" applyNumberFormat="1" applyFont="1" applyFill="1"/>
    <xf numFmtId="166" fontId="4" fillId="2" borderId="0" xfId="11" applyNumberFormat="1" applyFont="1" applyFill="1"/>
    <xf numFmtId="166" fontId="4" fillId="2" borderId="0" xfId="12" applyNumberFormat="1" applyFont="1" applyFill="1"/>
    <xf numFmtId="166" fontId="4" fillId="2" borderId="0" xfId="12" applyNumberFormat="1" applyFont="1" applyFill="1" applyBorder="1"/>
    <xf numFmtId="0" fontId="4" fillId="0" borderId="0" xfId="9" applyFont="1"/>
    <xf numFmtId="0" fontId="4" fillId="0" borderId="0" xfId="9" applyFont="1" applyAlignment="1">
      <alignment horizontal="center"/>
    </xf>
    <xf numFmtId="166" fontId="4" fillId="2" borderId="1" xfId="12" applyNumberFormat="1" applyFont="1" applyFill="1" applyBorder="1"/>
    <xf numFmtId="166" fontId="4" fillId="2" borderId="1" xfId="12" applyNumberFormat="1" applyFont="1" applyFill="1" applyBorder="1" applyAlignment="1">
      <alignment horizontal="right"/>
    </xf>
    <xf numFmtId="166" fontId="4" fillId="2" borderId="3" xfId="12" applyNumberFormat="1" applyFont="1" applyFill="1" applyBorder="1"/>
    <xf numFmtId="166" fontId="4" fillId="2" borderId="2" xfId="12" applyNumberFormat="1" applyFont="1" applyFill="1" applyBorder="1"/>
    <xf numFmtId="166" fontId="3" fillId="2" borderId="0" xfId="2" applyNumberFormat="1" applyFont="1" applyFill="1"/>
    <xf numFmtId="166" fontId="3" fillId="2" borderId="0" xfId="9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6" fontId="4" fillId="2" borderId="0" xfId="9" applyNumberFormat="1" applyFont="1" applyFill="1"/>
    <xf numFmtId="0" fontId="4" fillId="4" borderId="0" xfId="0" applyFont="1" applyFill="1"/>
    <xf numFmtId="165" fontId="4" fillId="2" borderId="0" xfId="11" applyNumberFormat="1" applyFont="1" applyFill="1" applyBorder="1"/>
    <xf numFmtId="0" fontId="4" fillId="2" borderId="0" xfId="13" applyNumberFormat="1" applyFont="1" applyFill="1" applyBorder="1" applyAlignment="1">
      <alignment horizontal="left"/>
    </xf>
    <xf numFmtId="166" fontId="4" fillId="2" borderId="0" xfId="12" applyNumberFormat="1" applyFont="1" applyFill="1" applyAlignment="1">
      <alignment horizontal="right"/>
    </xf>
    <xf numFmtId="0" fontId="4" fillId="2" borderId="0" xfId="9" applyFont="1" applyFill="1" applyAlignment="1">
      <alignment horizontal="left" indent="1"/>
    </xf>
    <xf numFmtId="166" fontId="4" fillId="2" borderId="5" xfId="12" applyNumberFormat="1" applyFont="1" applyFill="1" applyBorder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43" fontId="4" fillId="2" borderId="0" xfId="12" applyFont="1" applyFill="1" applyBorder="1" applyAlignment="1">
      <alignment vertical="center"/>
    </xf>
    <xf numFmtId="43" fontId="4" fillId="2" borderId="0" xfId="12" applyFont="1" applyFill="1" applyBorder="1"/>
    <xf numFmtId="43" fontId="4" fillId="2" borderId="0" xfId="9" applyNumberFormat="1" applyFont="1" applyFill="1"/>
    <xf numFmtId="164" fontId="4" fillId="2" borderId="0" xfId="1" applyFont="1" applyFill="1"/>
    <xf numFmtId="164" fontId="4" fillId="2" borderId="0" xfId="9" applyNumberFormat="1" applyFont="1" applyFill="1"/>
    <xf numFmtId="0" fontId="3" fillId="2" borderId="0" xfId="2" applyFont="1" applyFill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 wrapText="1"/>
    </xf>
    <xf numFmtId="0" fontId="7" fillId="3" borderId="1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 3" xfId="6"/>
    <cellStyle name="Comma 3 3 2 2 4 2 2" xfId="8"/>
    <cellStyle name="Comma 4 2" xfId="11"/>
    <cellStyle name="Comma_I21-Lead-Y'55" xfId="12"/>
    <cellStyle name="Normal" xfId="0" builtinId="0"/>
    <cellStyle name="Normal 19" xfId="4"/>
    <cellStyle name="Normal 2 2 2 2" xfId="10"/>
    <cellStyle name="Normal 2 3" xfId="2"/>
    <cellStyle name="Normal 2_I21-Lead-Y'55" xfId="9"/>
    <cellStyle name="Normal_Lead Sheet_Phuket_Q305" xfId="7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fx%20Engagement\WM\WorkPapers\%7b8B55A3E4-D358-4E0C-9DAB-319A688CB0B8%7d\%7bD1562DA6-0A7A-4CBE-A7F0-569D43843F11%7d\%7bD1ECC690-69D0-4DC3-9C9E-A5049DD7E212%7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10">
          <cell r="F10">
            <v>1746.43</v>
          </cell>
        </row>
      </sheetData>
      <sheetData sheetId="1106">
        <row r="4">
          <cell r="B4">
            <v>111874</v>
          </cell>
        </row>
      </sheetData>
      <sheetData sheetId="1107">
        <row r="10">
          <cell r="F10">
            <v>0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10">
          <cell r="F10">
            <v>1746.43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/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/>
      <sheetData sheetId="2366"/>
      <sheetData sheetId="2367">
        <row r="10">
          <cell r="F10">
            <v>1746.43</v>
          </cell>
        </row>
      </sheetData>
      <sheetData sheetId="2368"/>
      <sheetData sheetId="2369"/>
      <sheetData sheetId="2370"/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/>
      <sheetData sheetId="2377">
        <row r="10">
          <cell r="F10">
            <v>1746.43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/>
      <sheetData sheetId="2405"/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/>
      <sheetData sheetId="2464">
        <row r="10">
          <cell r="F10">
            <v>6.3812059999999997</v>
          </cell>
        </row>
      </sheetData>
      <sheetData sheetId="2465">
        <row r="10">
          <cell r="F10">
            <v>6.3812059999999997</v>
          </cell>
        </row>
      </sheetData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/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3">
          <cell r="B3" t="str">
            <v>Total</v>
          </cell>
        </row>
      </sheetData>
      <sheetData sheetId="1030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3">
          <cell r="B3" t="str">
            <v>Total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3">
          <cell r="B3" t="str">
            <v>Total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3">
          <cell r="B3" t="str">
            <v>Total</v>
          </cell>
        </row>
      </sheetData>
      <sheetData sheetId="1043">
        <row r="3">
          <cell r="B3" t="str">
            <v>Total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/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3">
          <cell r="B3" t="str">
            <v>Total</v>
          </cell>
        </row>
      </sheetData>
      <sheetData sheetId="1387">
        <row r="3">
          <cell r="B3" t="str">
            <v>Total</v>
          </cell>
        </row>
      </sheetData>
      <sheetData sheetId="1388">
        <row r="2">
          <cell r="B2">
            <v>0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/>
      <sheetData sheetId="1411"/>
      <sheetData sheetId="1412"/>
      <sheetData sheetId="1413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0</v>
          </cell>
        </row>
      </sheetData>
      <sheetData sheetId="1502"/>
      <sheetData sheetId="1503">
        <row r="2">
          <cell r="B2">
            <v>0</v>
          </cell>
        </row>
      </sheetData>
      <sheetData sheetId="1504"/>
      <sheetData sheetId="1505"/>
      <sheetData sheetId="1506"/>
      <sheetData sheetId="1507"/>
      <sheetData sheetId="1508">
        <row r="2">
          <cell r="B2">
            <v>0</v>
          </cell>
        </row>
      </sheetData>
      <sheetData sheetId="1509"/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/>
      <sheetData sheetId="1513">
        <row r="2">
          <cell r="B2">
            <v>0</v>
          </cell>
        </row>
      </sheetData>
      <sheetData sheetId="1514"/>
      <sheetData sheetId="1515"/>
      <sheetData sheetId="1516"/>
      <sheetData sheetId="1517"/>
      <sheetData sheetId="1518">
        <row r="2">
          <cell r="B2">
            <v>0</v>
          </cell>
        </row>
      </sheetData>
      <sheetData sheetId="1519"/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/>
      <sheetData sheetId="1523">
        <row r="2">
          <cell r="B2">
            <v>0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 refreshError="1"/>
      <sheetData sheetId="1645" refreshError="1"/>
      <sheetData sheetId="1646" refreshError="1"/>
      <sheetData sheetId="1647" refreshError="1"/>
      <sheetData sheetId="1648"/>
      <sheetData sheetId="1649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/>
      <sheetData sheetId="1656">
        <row r="3">
          <cell r="B3" t="str">
            <v>Total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/>
      <sheetData sheetId="1662"/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/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>
        <row r="2">
          <cell r="B2">
            <v>1.9678000000000001E-2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>
        <row r="2">
          <cell r="B2">
            <v>1.9678000000000001E-2</v>
          </cell>
        </row>
      </sheetData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/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/>
      <sheetData sheetId="1803"/>
      <sheetData sheetId="1804">
        <row r="2">
          <cell r="B2">
            <v>1.9678000000000001E-2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>
        <row r="2">
          <cell r="B2">
            <v>0</v>
          </cell>
        </row>
      </sheetData>
      <sheetData sheetId="1836"/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3">
          <cell r="B3" t="str">
            <v>Total</v>
          </cell>
        </row>
      </sheetData>
      <sheetData sheetId="1859">
        <row r="3">
          <cell r="B3" t="str">
            <v>Total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>
        <row r="3">
          <cell r="B3" t="str">
            <v>Total</v>
          </cell>
        </row>
      </sheetData>
      <sheetData sheetId="1868">
        <row r="3">
          <cell r="B3" t="str">
            <v>Total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3">
          <cell r="B3" t="str">
            <v>Total</v>
          </cell>
        </row>
      </sheetData>
      <sheetData sheetId="1875">
        <row r="3">
          <cell r="B3" t="str">
            <v>Total</v>
          </cell>
        </row>
      </sheetData>
      <sheetData sheetId="1876">
        <row r="3">
          <cell r="B3" t="str">
            <v>Total</v>
          </cell>
        </row>
      </sheetData>
      <sheetData sheetId="1877">
        <row r="3">
          <cell r="B3" t="str">
            <v>Total</v>
          </cell>
        </row>
      </sheetData>
      <sheetData sheetId="1878"/>
      <sheetData sheetId="1879">
        <row r="3">
          <cell r="B3" t="str">
            <v>Total</v>
          </cell>
        </row>
      </sheetData>
      <sheetData sheetId="1880">
        <row r="3">
          <cell r="B3" t="str">
            <v>Total</v>
          </cell>
        </row>
      </sheetData>
      <sheetData sheetId="1881">
        <row r="3">
          <cell r="B3" t="str">
            <v>Total</v>
          </cell>
        </row>
      </sheetData>
      <sheetData sheetId="1882">
        <row r="3">
          <cell r="B3" t="str">
            <v>Total</v>
          </cell>
        </row>
      </sheetData>
      <sheetData sheetId="1883">
        <row r="3">
          <cell r="B3" t="str">
            <v>Total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/>
      <sheetData sheetId="1902"/>
      <sheetData sheetId="1903"/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3">
          <cell r="B3" t="str">
            <v>Total</v>
          </cell>
        </row>
      </sheetData>
      <sheetData sheetId="1937">
        <row r="3">
          <cell r="B3" t="str">
            <v>Total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3">
          <cell r="B3" t="str">
            <v>Total</v>
          </cell>
        </row>
      </sheetData>
      <sheetData sheetId="1953">
        <row r="3">
          <cell r="B3" t="str">
            <v>Total</v>
          </cell>
        </row>
      </sheetData>
      <sheetData sheetId="1954">
        <row r="3">
          <cell r="B3" t="str">
            <v>Total</v>
          </cell>
        </row>
      </sheetData>
      <sheetData sheetId="1955">
        <row r="3">
          <cell r="B3" t="str">
            <v>Total</v>
          </cell>
        </row>
      </sheetData>
      <sheetData sheetId="1956"/>
      <sheetData sheetId="1957">
        <row r="3">
          <cell r="B3" t="str">
            <v>Total</v>
          </cell>
        </row>
      </sheetData>
      <sheetData sheetId="1958">
        <row r="3">
          <cell r="B3" t="str">
            <v>Total</v>
          </cell>
        </row>
      </sheetData>
      <sheetData sheetId="1959">
        <row r="3">
          <cell r="B3" t="str">
            <v>Total</v>
          </cell>
        </row>
      </sheetData>
      <sheetData sheetId="1960">
        <row r="3">
          <cell r="B3" t="str">
            <v>Total</v>
          </cell>
        </row>
      </sheetData>
      <sheetData sheetId="1961">
        <row r="3">
          <cell r="B3" t="str">
            <v>Total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/>
      <sheetData sheetId="2029"/>
      <sheetData sheetId="2030"/>
      <sheetData sheetId="2031"/>
      <sheetData sheetId="2032">
        <row r="2">
          <cell r="B2">
            <v>0</v>
          </cell>
        </row>
      </sheetData>
      <sheetData sheetId="2033"/>
      <sheetData sheetId="2034"/>
      <sheetData sheetId="2035"/>
      <sheetData sheetId="2036"/>
      <sheetData sheetId="2037"/>
      <sheetData sheetId="2038">
        <row r="2">
          <cell r="B2">
            <v>1.9678000000000001E-2</v>
          </cell>
        </row>
      </sheetData>
      <sheetData sheetId="2039"/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/>
      <sheetData sheetId="2047">
        <row r="2">
          <cell r="B2">
            <v>1.9678000000000001E-2</v>
          </cell>
        </row>
      </sheetData>
      <sheetData sheetId="2048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/>
      <sheetData sheetId="2053"/>
      <sheetData sheetId="2054"/>
      <sheetData sheetId="2055">
        <row r="2">
          <cell r="B2">
            <v>1.9678000000000001E-2</v>
          </cell>
        </row>
      </sheetData>
      <sheetData sheetId="2056"/>
      <sheetData sheetId="2057"/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>
        <row r="2">
          <cell r="B2">
            <v>1.9678000000000001E-2</v>
          </cell>
        </row>
      </sheetData>
      <sheetData sheetId="2092"/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>
            <v>1.9678000000000001E-2</v>
          </cell>
        </row>
      </sheetData>
      <sheetData sheetId="2194"/>
      <sheetData sheetId="2195"/>
      <sheetData sheetId="2196"/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3">
          <cell r="B3" t="str">
            <v>Total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3">
          <cell r="B3" t="str">
            <v>Total</v>
          </cell>
        </row>
      </sheetData>
      <sheetData sheetId="2246"/>
      <sheetData sheetId="2247"/>
      <sheetData sheetId="2248">
        <row r="3">
          <cell r="B3" t="str">
            <v>Total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3">
          <cell r="B3" t="str">
            <v>Total</v>
          </cell>
        </row>
      </sheetData>
      <sheetData sheetId="2253"/>
      <sheetData sheetId="2254"/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3">
          <cell r="B3" t="str">
            <v>Total</v>
          </cell>
        </row>
      </sheetData>
      <sheetData sheetId="2271"/>
      <sheetData sheetId="2272"/>
      <sheetData sheetId="2273"/>
      <sheetData sheetId="2274"/>
      <sheetData sheetId="2275">
        <row r="2">
          <cell r="B2">
            <v>0</v>
          </cell>
        </row>
      </sheetData>
      <sheetData sheetId="2276">
        <row r="3">
          <cell r="B3" t="str">
            <v>Total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3">
          <cell r="B3" t="str">
            <v>Total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3">
          <cell r="B3" t="str">
            <v>Total</v>
          </cell>
        </row>
      </sheetData>
      <sheetData sheetId="2303">
        <row r="3">
          <cell r="B3" t="str">
            <v>Total</v>
          </cell>
        </row>
      </sheetData>
      <sheetData sheetId="2304">
        <row r="3">
          <cell r="B3" t="str">
            <v>Total</v>
          </cell>
        </row>
      </sheetData>
      <sheetData sheetId="2305">
        <row r="3">
          <cell r="B3" t="str">
            <v>Total</v>
          </cell>
        </row>
      </sheetData>
      <sheetData sheetId="2306">
        <row r="3">
          <cell r="B3" t="str">
            <v>Total</v>
          </cell>
        </row>
      </sheetData>
      <sheetData sheetId="2307">
        <row r="3">
          <cell r="B3" t="str">
            <v>Total</v>
          </cell>
        </row>
      </sheetData>
      <sheetData sheetId="2308">
        <row r="2">
          <cell r="B2">
            <v>0</v>
          </cell>
        </row>
      </sheetData>
      <sheetData sheetId="2309">
        <row r="3">
          <cell r="B3" t="str">
            <v>Total</v>
          </cell>
        </row>
      </sheetData>
      <sheetData sheetId="2310"/>
      <sheetData sheetId="2311">
        <row r="3">
          <cell r="B3" t="str">
            <v>Total</v>
          </cell>
        </row>
      </sheetData>
      <sheetData sheetId="2312">
        <row r="2">
          <cell r="B2">
            <v>0</v>
          </cell>
        </row>
      </sheetData>
      <sheetData sheetId="2313"/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3">
          <cell r="B3" t="str">
            <v>Total</v>
          </cell>
        </row>
      </sheetData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/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/>
      <sheetData sheetId="2351">
        <row r="2">
          <cell r="B2">
            <v>1.9678000000000001E-2</v>
          </cell>
        </row>
      </sheetData>
      <sheetData sheetId="2352"/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/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/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/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1.9678000000000001E-2</v>
          </cell>
        </row>
      </sheetData>
      <sheetData sheetId="2419"/>
      <sheetData sheetId="2420"/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/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/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/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/>
      <sheetData sheetId="2491"/>
      <sheetData sheetId="2492"/>
      <sheetData sheetId="2493"/>
      <sheetData sheetId="2494"/>
      <sheetData sheetId="2495"/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/>
      <sheetData sheetId="2499"/>
      <sheetData sheetId="2500"/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/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/>
      <sheetData sheetId="2563"/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/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>
        <row r="2">
          <cell r="B2">
            <v>1.9678000000000001E-2</v>
          </cell>
        </row>
      </sheetData>
      <sheetData sheetId="2625"/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2">
          <cell r="B2">
            <v>1.9678000000000001E-2</v>
          </cell>
        </row>
      </sheetData>
      <sheetData sheetId="2688"/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/>
      <sheetData sheetId="2728">
        <row r="2">
          <cell r="B2">
            <v>0</v>
          </cell>
        </row>
      </sheetData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>
        <row r="2">
          <cell r="B2">
            <v>0</v>
          </cell>
        </row>
      </sheetData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 conso (Q3-24)"/>
      <sheetName val="PL_E  (Q3-24)"/>
      <sheetName val="SH_E conso (Q3-24)"/>
      <sheetName val="SH_E (Q3-24)"/>
      <sheetName val="CF_E (Q3-24)"/>
      <sheetName val="FS_T conso (Q3-24)"/>
      <sheetName val="PL_T  (Q3-24)"/>
      <sheetName val="SH_T conso (Q3-24)"/>
      <sheetName val="SH_T (Q3-24)"/>
      <sheetName val="CF (Q3-24)"/>
      <sheetName val="หุ้นถัวเฉลี่ย (Q3_24)"/>
      <sheetName val="CONSO BS- (Q3-24)"/>
      <sheetName val="CONSO PL- (Q3-24)"/>
      <sheetName val="CONSO CF- (Q3-24)"/>
      <sheetName val="ELIINATE (Q3-24)"/>
      <sheetName val="H400 (Q3-24)"/>
      <sheetName val="InvestPKM(Q3-24)"/>
      <sheetName val="Plam D (Q3-24)"/>
      <sheetName val="วิเคราะห์ CONSO YE-2024"/>
      <sheetName val="FS_E conso (Q2-24)"/>
      <sheetName val="PL_E  (Q2-24)"/>
      <sheetName val="SH_E conso (Q2-24)"/>
      <sheetName val="SH_E (Q2-24)"/>
      <sheetName val="CF_E (Q2-24)"/>
      <sheetName val="FS_T conso (Q2-24)"/>
      <sheetName val="PL_T  (Q2-24)"/>
      <sheetName val="SH_T conso (Q2-24)"/>
      <sheetName val="SH_T (Q2-24)"/>
      <sheetName val="CF (Q2-24)"/>
      <sheetName val="CONSO BS- (Q2-24)"/>
      <sheetName val="CONSO PL- (Q2-24)"/>
      <sheetName val="CONSO CF- (Q2-24)"/>
      <sheetName val="ELIINATE (Q2-24)"/>
      <sheetName val="H400 (Q2-24)"/>
      <sheetName val="InvestPKM(Q2-24)"/>
      <sheetName val="Plam D (Q2-24)"/>
      <sheetName val="หุ้นถัวเฉลี่ย (Q2_24)"/>
      <sheetName val="FS_E conso (Q1-24)"/>
      <sheetName val="PL_E  (Q1-24)"/>
      <sheetName val="SH_E conso (Q1-24)"/>
      <sheetName val="SH_E (Q1-24)"/>
      <sheetName val="CF_E (Q1-24)"/>
      <sheetName val="FS_T conso (Q1-24)"/>
      <sheetName val="PL_T  (Q1-24)"/>
      <sheetName val="SH_T conso (Q1-24)"/>
      <sheetName val="SH_T (Q1-24)"/>
      <sheetName val="CF (Q1-24)"/>
      <sheetName val="DBD"/>
      <sheetName val="CONSO BS- (Q1-24)"/>
      <sheetName val="CONSO PL- (Q1-24)"/>
      <sheetName val="CONSO CF- (Q1-24)"/>
      <sheetName val="ELIINATE (Q1-24)"/>
      <sheetName val="H400 (Q1-24)"/>
      <sheetName val="InvestPKM(Q1-24)"/>
      <sheetName val="Plam D (Q1-24)"/>
      <sheetName val="หุ้นถัวเฉลี่ย (YE_23)"/>
      <sheetName val="FS_E conso (YE-23)"/>
      <sheetName val="PL_E  (YE-23)"/>
      <sheetName val="SH_E conso (YE-23)"/>
      <sheetName val="SH_E (YE-23)"/>
      <sheetName val="CF_E (YE-23)"/>
      <sheetName val="FS_T conso (YE-23)"/>
      <sheetName val="PL_T  (YE-23)"/>
      <sheetName val="SH_T conso (YE-23)"/>
      <sheetName val="SH_T (YE-23)"/>
      <sheetName val="CF (YE-23)"/>
      <sheetName val="วิเคราะห์ CONSO YE-2023"/>
      <sheetName val="CONSO BS- (YE-23)"/>
      <sheetName val="CONSO PL- (YE-23)"/>
      <sheetName val="CONSO CF- (YE-23)"/>
      <sheetName val="ELIINATE (YE-23)"/>
      <sheetName val="H400 (YE-23)"/>
      <sheetName val="หุ้นถัวเฉลี่ย (YE-23)"/>
      <sheetName val="หุ้นถัวเฉลี่ย (YE-22)"/>
      <sheetName val="InvestPKM(YE-23)"/>
      <sheetName val="Plam D (YE-23)"/>
      <sheetName val="FS_E conso (Q3-23)"/>
      <sheetName val="PL_E  (Q3-23)"/>
      <sheetName val="SH_E conso (Q3-23)"/>
      <sheetName val="SH_E (Q3-23)"/>
      <sheetName val="CF_E (Q3-23)"/>
      <sheetName val="FS_T conso (Q3-23)"/>
      <sheetName val="PL_T  (Q3-23)"/>
      <sheetName val="SH_T conso (Q3-23)"/>
      <sheetName val="SH_T (Q3-23)"/>
      <sheetName val="CF (Q3-23)"/>
      <sheetName val="Segment (YE'23)"/>
      <sheetName val="CONSO BS- (Q3-23)"/>
      <sheetName val="CONSO PL- (Q3-23)"/>
      <sheetName val="CONSO CF- (Q3-23)"/>
      <sheetName val="หุ้นถัวเฉลี่ย (Q3_23)"/>
      <sheetName val="หุ้นถัวเฉลี่ย (Q3_22)"/>
      <sheetName val="H400 (Q3-23)"/>
      <sheetName val="ELIINATE (Q3-23)"/>
      <sheetName val="InvestPKM(Q3 2023)"/>
      <sheetName val="Plam D Q3 23"/>
      <sheetName val="FS_E conso (Q2-23)"/>
      <sheetName val="PL_E  (Q2-23)"/>
      <sheetName val="SH_E conso (Q2-23)"/>
      <sheetName val="SH_E (Q2-23)"/>
      <sheetName val="CF_E (Q2-23)"/>
      <sheetName val="FS_T conso (Q2-23)"/>
      <sheetName val="PL_T  (Q2-23)"/>
      <sheetName val="SH_T conso (Q2-23)"/>
      <sheetName val="SH_T (Q2-23)"/>
      <sheetName val="CF (Q2-23)"/>
      <sheetName val="CONSO BS- (Q2-23)"/>
      <sheetName val="CONSO PL- (Q2-23)"/>
      <sheetName val="CONSO CF- (Q2-23)"/>
      <sheetName val="หุ้นถัวเฉลี่ย (Q2_23)"/>
      <sheetName val="หุ้นถัวเฉลี่ย (2_22)"/>
      <sheetName val="H400 (Q2-23)"/>
      <sheetName val="ELIINATE (Q2-23)"/>
      <sheetName val="InvestPKM(Q2 2023)"/>
      <sheetName val="Plam D Q2 23"/>
      <sheetName val="FS_E conso (Q1-23)"/>
      <sheetName val="PL_E  (Q1-23)"/>
      <sheetName val="SH_E conso (Q1-23)"/>
      <sheetName val="SH_E (Q1-23)"/>
      <sheetName val="CF_E (Q1-23)"/>
      <sheetName val="FS_T conso (Q1-23)"/>
      <sheetName val="PL_T  (Q1-23)"/>
      <sheetName val="SH_T conso (Q1-23)"/>
      <sheetName val="SH_T (Q1-23)"/>
      <sheetName val="CF (Q1-23)"/>
      <sheetName val="InvestPKM(Q1 2023)"/>
      <sheetName val="Plam D Q1 23"/>
      <sheetName val="H400 (Q1-23)"/>
      <sheetName val="ELIINATE (Q1-23)"/>
      <sheetName val="CONSO BS- (Q1-23)"/>
      <sheetName val="CONSO PL- (Q1-23)"/>
      <sheetName val="CONSO CF- (Q1-23)"/>
      <sheetName val="CONSO PL-2022 (Q1)"/>
      <sheetName val="FS_T conso (YE-22) (E)"/>
      <sheetName val="PL_T  (YE-22) (E)"/>
      <sheetName val="SH_T conso (YE-22) (E)"/>
      <sheetName val="SH_T (YE-22) (E)"/>
      <sheetName val="CF (YE-22) (2)"/>
      <sheetName val="FS_T conso (YE-22)"/>
      <sheetName val="PL_T  (YE-22)"/>
      <sheetName val="SH_T conso (YE-22)"/>
      <sheetName val="SH_T (YE-22)"/>
      <sheetName val="CF (YE-22)"/>
      <sheetName val="Segment (YE'22)"/>
      <sheetName val="Note YE2022"/>
      <sheetName val="วิเคราะห์ CONSO YE-2022"/>
      <sheetName val="Sheet1 (2)"/>
      <sheetName val="Sheet1"/>
      <sheetName val="CONSO BS-2022 (YE)"/>
      <sheetName val="CONSO PL-2022 (YE)"/>
      <sheetName val="CONSO CF-2022 (YE)"/>
      <sheetName val="PKM 15"/>
      <sheetName val="H400 YE-2022"/>
      <sheetName val="PCE ย่อย (ราคาทุน)"/>
      <sheetName val="ปัน MI"/>
      <sheetName val="CONSO BS-2021"/>
      <sheetName val="CONSO PL-2021"/>
      <sheetName val="ELIINATE YE-2022"/>
      <sheetName val="หุ้นถัวเฉลี่ย (YE)"/>
      <sheetName val="PCE ย่อย (ราคาทุน) (YE)"/>
      <sheetName val="FS_T conso (Q3-22)"/>
      <sheetName val="PL_T  (Q3-22)"/>
      <sheetName val="SH_T conso (Q3-22)"/>
      <sheetName val="SH_T (Q3-22)"/>
      <sheetName val="CF (Q3-22)"/>
      <sheetName val="CONSO BS-2022 (Q3)"/>
      <sheetName val="CONSO PL-2022 (Q3)"/>
      <sheetName val="CONSO CF-2022 (Q3)"/>
      <sheetName val="Segment"/>
      <sheetName val="ELIINATE Q3-2022"/>
      <sheetName val="หุ้นถัวเฉลี่ย (Q3)"/>
      <sheetName val="PCE ย่อย (ราคาทุน) (Q3)"/>
      <sheetName val="H400 Q3-2022"/>
      <sheetName val="FS_T conso (Q2-22)"/>
      <sheetName val="PL_T  (Q2-22)"/>
      <sheetName val="SH_T conso (Q2-22)"/>
      <sheetName val="SH_T (Q2-22)"/>
      <sheetName val="CF (Q2-22)"/>
      <sheetName val="CONSO BS-2022 (Q2)"/>
      <sheetName val="CONSO PL-2022 (Q2)"/>
      <sheetName val="CONSO CF-2022 (Q2)"/>
      <sheetName val="หุ้นถัวเฉลี่ย"/>
      <sheetName val="H400 Q2-2022"/>
      <sheetName val="ใบรับหุ้น (27-6-2022)"/>
      <sheetName val="บอจ.5 (30-6-2022)"/>
      <sheetName val="บอจ.5"/>
      <sheetName val="FS_T conso (Q1-22)"/>
      <sheetName val="PL_T  (Q1-22)"/>
      <sheetName val="SH_T conso (Q1-22)"/>
      <sheetName val="SH_T (Q1-22)"/>
      <sheetName val="CF (Q1-22)"/>
      <sheetName val="CONSO BS-2022 (Q1)"/>
      <sheetName val="CONSO CF-2022 (Q1)"/>
      <sheetName val="H400 Q1-2022"/>
      <sheetName val="FS_T conso"/>
      <sheetName val="PL_T "/>
      <sheetName val="SH_T conso"/>
      <sheetName val="SH_T"/>
      <sheetName val="CF"/>
      <sheetName val="ELIINATE Q2-2022"/>
      <sheetName val="CONSO BS-2020"/>
      <sheetName val="CONSO PL-2020"/>
      <sheetName val="CONSO BS-2019"/>
      <sheetName val="CONSO PL-2019"/>
      <sheetName val="CONSO CF-2021"/>
      <sheetName val="CONSO CF-2020"/>
      <sheetName val="PCE 25"/>
      <sheetName val="ELIINATE 2020"/>
      <sheetName val="H400 2020"/>
      <sheetName val="Plan IPO"/>
      <sheetName val="ELI Inven"/>
      <sheetName val="Z000 KRP"/>
      <sheetName val="Z000 K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4">
          <cell r="I84">
            <v>1670633460</v>
          </cell>
          <cell r="K84">
            <v>160215500</v>
          </cell>
          <cell r="M84">
            <v>1670633460</v>
          </cell>
          <cell r="O84">
            <v>160215500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99"/>
  <sheetViews>
    <sheetView showGridLines="0" tabSelected="1" view="pageBreakPreview" zoomScaleNormal="100" zoomScaleSheetLayoutView="100" workbookViewId="0">
      <selection activeCell="E4" sqref="E4"/>
    </sheetView>
  </sheetViews>
  <sheetFormatPr defaultColWidth="9" defaultRowHeight="19.8"/>
  <cols>
    <col min="1" max="1" width="2" style="3" customWidth="1"/>
    <col min="2" max="3" width="3.77734375" style="3" customWidth="1"/>
    <col min="4" max="4" width="9.77734375" style="3" customWidth="1"/>
    <col min="5" max="5" width="29" style="3" customWidth="1"/>
    <col min="6" max="6" width="0.88671875" style="3" customWidth="1"/>
    <col min="7" max="7" width="7.88671875" style="4" customWidth="1"/>
    <col min="8" max="8" width="0.88671875" style="3" customWidth="1"/>
    <col min="9" max="9" width="15.33203125" style="26" customWidth="1"/>
    <col min="10" max="10" width="1.109375" style="3" customWidth="1"/>
    <col min="11" max="11" width="14.6640625" style="26" customWidth="1"/>
    <col min="12" max="12" width="1.109375" style="3" customWidth="1"/>
    <col min="13" max="13" width="15.5546875" style="3" customWidth="1"/>
    <col min="14" max="14" width="1.109375" style="3" customWidth="1"/>
    <col min="15" max="15" width="15.5546875" style="3" customWidth="1"/>
    <col min="16" max="16" width="1.109375" style="3" customWidth="1"/>
    <col min="17" max="16384" width="9" style="3"/>
  </cols>
  <sheetData>
    <row r="1" spans="1:16" s="1" customFormat="1" ht="20.399999999999999">
      <c r="A1" s="1" t="s">
        <v>0</v>
      </c>
    </row>
    <row r="2" spans="1:16" s="1" customFormat="1" ht="20.399999999999999">
      <c r="A2" s="1" t="s">
        <v>1</v>
      </c>
    </row>
    <row r="3" spans="1:16" s="1" customFormat="1" ht="20.399999999999999">
      <c r="A3" s="1" t="s">
        <v>2</v>
      </c>
    </row>
    <row r="4" spans="1:16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E5" s="4"/>
      <c r="F5" s="4"/>
      <c r="I5" s="152" t="s">
        <v>3</v>
      </c>
      <c r="J5" s="152"/>
      <c r="K5" s="152"/>
      <c r="L5" s="152"/>
      <c r="M5" s="152"/>
      <c r="N5" s="152"/>
      <c r="O5" s="152"/>
      <c r="P5" s="5"/>
    </row>
    <row r="6" spans="1:16">
      <c r="I6" s="153" t="s">
        <v>4</v>
      </c>
      <c r="J6" s="153"/>
      <c r="K6" s="153"/>
      <c r="L6" s="6"/>
      <c r="M6" s="153" t="s">
        <v>5</v>
      </c>
      <c r="N6" s="153"/>
      <c r="O6" s="153"/>
      <c r="P6" s="5"/>
    </row>
    <row r="7" spans="1:16">
      <c r="G7" s="7"/>
      <c r="H7" s="8"/>
      <c r="I7" s="9" t="s">
        <v>6</v>
      </c>
      <c r="J7" s="10"/>
      <c r="K7" s="9" t="s">
        <v>7</v>
      </c>
      <c r="L7" s="11"/>
      <c r="M7" s="9" t="s">
        <v>6</v>
      </c>
      <c r="N7" s="10"/>
      <c r="O7" s="9" t="s">
        <v>7</v>
      </c>
      <c r="P7" s="12"/>
    </row>
    <row r="8" spans="1:16">
      <c r="G8" s="7"/>
      <c r="H8" s="8"/>
      <c r="I8" s="10" t="s">
        <v>8</v>
      </c>
      <c r="J8" s="10"/>
      <c r="K8" s="10"/>
      <c r="L8" s="11"/>
      <c r="M8" s="10" t="s">
        <v>8</v>
      </c>
      <c r="N8" s="10"/>
      <c r="O8" s="10"/>
      <c r="P8" s="12"/>
    </row>
    <row r="9" spans="1:16">
      <c r="G9" s="13" t="s">
        <v>9</v>
      </c>
      <c r="H9" s="7"/>
      <c r="I9" s="14" t="s">
        <v>10</v>
      </c>
      <c r="J9" s="15"/>
      <c r="K9" s="14" t="s">
        <v>11</v>
      </c>
      <c r="L9" s="15"/>
      <c r="M9" s="14" t="s">
        <v>10</v>
      </c>
      <c r="N9" s="15"/>
      <c r="O9" s="14" t="s">
        <v>11</v>
      </c>
      <c r="P9" s="12"/>
    </row>
    <row r="10" spans="1:16" ht="20.399999999999999">
      <c r="A10" s="151" t="s">
        <v>12</v>
      </c>
      <c r="B10" s="151"/>
      <c r="C10" s="151"/>
      <c r="D10" s="151"/>
      <c r="E10" s="151"/>
      <c r="I10" s="16"/>
      <c r="K10" s="16"/>
      <c r="M10" s="16"/>
      <c r="O10" s="16"/>
    </row>
    <row r="11" spans="1:16" s="17" customFormat="1" ht="22.5" customHeight="1">
      <c r="A11" s="3" t="s">
        <v>13</v>
      </c>
      <c r="B11" s="3"/>
      <c r="C11" s="3"/>
      <c r="D11" s="3"/>
      <c r="E11" s="3"/>
      <c r="G11" s="18"/>
      <c r="I11" s="19"/>
      <c r="J11" s="20"/>
      <c r="K11" s="19"/>
      <c r="L11" s="20"/>
      <c r="M11" s="20"/>
      <c r="N11" s="20"/>
      <c r="O11" s="20"/>
      <c r="P11" s="20"/>
    </row>
    <row r="12" spans="1:16" s="17" customFormat="1" ht="22.5" customHeight="1">
      <c r="A12" s="3"/>
      <c r="B12" s="3" t="s">
        <v>14</v>
      </c>
      <c r="C12" s="3"/>
      <c r="D12" s="3"/>
      <c r="E12" s="3"/>
      <c r="G12" s="18"/>
      <c r="I12" s="19">
        <v>736881563</v>
      </c>
      <c r="J12" s="20"/>
      <c r="K12" s="19">
        <v>140396082</v>
      </c>
      <c r="L12" s="20"/>
      <c r="M12" s="20">
        <v>206526254</v>
      </c>
      <c r="N12" s="20"/>
      <c r="O12" s="20">
        <v>14842265</v>
      </c>
      <c r="P12" s="20"/>
    </row>
    <row r="13" spans="1:16" s="17" customFormat="1" ht="22.5" customHeight="1">
      <c r="A13" s="3"/>
      <c r="B13" s="3" t="s">
        <v>15</v>
      </c>
      <c r="C13" s="3"/>
      <c r="D13" s="3"/>
      <c r="E13" s="3"/>
      <c r="G13" s="18" t="s">
        <v>16</v>
      </c>
      <c r="I13" s="19">
        <v>1372065192</v>
      </c>
      <c r="J13" s="20"/>
      <c r="K13" s="19">
        <v>1131939449</v>
      </c>
      <c r="L13" s="20"/>
      <c r="M13" s="20">
        <v>27370771</v>
      </c>
      <c r="N13" s="20"/>
      <c r="O13" s="20">
        <v>21185766</v>
      </c>
      <c r="P13" s="20"/>
    </row>
    <row r="14" spans="1:16" s="17" customFormat="1" ht="22.5" customHeight="1">
      <c r="A14" s="3"/>
      <c r="B14" s="3" t="s">
        <v>17</v>
      </c>
      <c r="C14" s="3"/>
      <c r="D14" s="3"/>
      <c r="E14" s="3"/>
      <c r="G14" s="18">
        <v>4</v>
      </c>
      <c r="I14" s="19">
        <v>0</v>
      </c>
      <c r="J14" s="20"/>
      <c r="K14" s="19">
        <v>0</v>
      </c>
      <c r="L14" s="20"/>
      <c r="M14" s="20">
        <v>4547038</v>
      </c>
      <c r="N14" s="20"/>
      <c r="O14" s="20">
        <v>1419588</v>
      </c>
      <c r="P14" s="20"/>
    </row>
    <row r="15" spans="1:16" s="17" customFormat="1" ht="22.5" customHeight="1">
      <c r="A15" s="3"/>
      <c r="B15" s="3" t="s">
        <v>18</v>
      </c>
      <c r="C15" s="3"/>
      <c r="D15" s="3"/>
      <c r="E15" s="3"/>
      <c r="G15" s="18">
        <v>4</v>
      </c>
      <c r="I15" s="19">
        <v>0</v>
      </c>
      <c r="J15" s="20"/>
      <c r="K15" s="19">
        <v>15000000</v>
      </c>
      <c r="L15" s="20"/>
      <c r="M15" s="20">
        <v>0</v>
      </c>
      <c r="N15" s="20"/>
      <c r="O15" s="20">
        <v>69310347</v>
      </c>
      <c r="P15" s="20"/>
    </row>
    <row r="16" spans="1:16" s="17" customFormat="1" ht="22.5" customHeight="1">
      <c r="A16" s="3"/>
      <c r="B16" s="3" t="s">
        <v>19</v>
      </c>
      <c r="C16" s="3"/>
      <c r="D16" s="3"/>
      <c r="E16" s="3"/>
      <c r="G16" s="18">
        <v>4</v>
      </c>
      <c r="I16" s="19">
        <v>0</v>
      </c>
      <c r="J16" s="20"/>
      <c r="K16" s="19">
        <v>0</v>
      </c>
      <c r="L16" s="20"/>
      <c r="M16" s="20">
        <v>1889500000</v>
      </c>
      <c r="N16" s="20"/>
      <c r="O16" s="20">
        <v>565000000</v>
      </c>
      <c r="P16" s="20"/>
    </row>
    <row r="17" spans="1:16" s="17" customFormat="1" ht="22.5" customHeight="1">
      <c r="A17" s="3"/>
      <c r="B17" s="17" t="s">
        <v>20</v>
      </c>
      <c r="C17" s="3"/>
      <c r="D17" s="3"/>
      <c r="E17" s="3"/>
      <c r="G17" s="18">
        <v>6</v>
      </c>
      <c r="I17" s="19">
        <v>1936459050</v>
      </c>
      <c r="J17" s="20"/>
      <c r="K17" s="19">
        <v>1238245623</v>
      </c>
      <c r="L17" s="20"/>
      <c r="M17" s="20">
        <v>0</v>
      </c>
      <c r="N17" s="20"/>
      <c r="O17" s="20">
        <v>0</v>
      </c>
      <c r="P17" s="20"/>
    </row>
    <row r="18" spans="1:16" s="17" customFormat="1" ht="22.5" customHeight="1">
      <c r="A18" s="3"/>
      <c r="B18" s="3" t="s">
        <v>21</v>
      </c>
      <c r="C18" s="3"/>
      <c r="D18" s="3"/>
      <c r="E18" s="3"/>
      <c r="G18" s="18"/>
      <c r="I18" s="19">
        <v>10856248</v>
      </c>
      <c r="J18" s="20"/>
      <c r="K18" s="19">
        <v>11269682</v>
      </c>
      <c r="L18" s="20"/>
      <c r="M18" s="20">
        <v>0</v>
      </c>
      <c r="N18" s="20"/>
      <c r="O18" s="20">
        <v>0</v>
      </c>
      <c r="P18" s="20"/>
    </row>
    <row r="19" spans="1:16" s="21" customFormat="1" ht="22.5" customHeight="1">
      <c r="A19" s="8"/>
      <c r="B19" s="8" t="s">
        <v>22</v>
      </c>
      <c r="C19" s="8"/>
      <c r="D19" s="8"/>
      <c r="E19" s="8"/>
      <c r="G19" s="22"/>
      <c r="I19" s="23">
        <v>984490</v>
      </c>
      <c r="J19" s="24"/>
      <c r="K19" s="23">
        <v>29952106</v>
      </c>
      <c r="L19" s="24"/>
      <c r="M19" s="24">
        <v>0</v>
      </c>
      <c r="N19" s="24"/>
      <c r="O19" s="24">
        <v>1511872</v>
      </c>
      <c r="P19" s="24"/>
    </row>
    <row r="20" spans="1:16" s="17" customFormat="1" ht="22.5" customHeight="1">
      <c r="A20" s="3"/>
      <c r="B20" s="3" t="s">
        <v>23</v>
      </c>
      <c r="C20" s="3"/>
      <c r="D20" s="3"/>
      <c r="E20" s="3"/>
      <c r="G20" s="18">
        <v>22.1</v>
      </c>
      <c r="I20" s="19">
        <v>28675802</v>
      </c>
      <c r="J20" s="20"/>
      <c r="K20" s="19">
        <v>2912477</v>
      </c>
      <c r="L20" s="20"/>
      <c r="M20" s="20">
        <v>0</v>
      </c>
      <c r="N20" s="20"/>
      <c r="O20" s="20">
        <v>0</v>
      </c>
      <c r="P20" s="20"/>
    </row>
    <row r="21" spans="1:16" s="17" customFormat="1" ht="22.5" customHeight="1">
      <c r="A21" s="3"/>
      <c r="B21" s="3" t="s">
        <v>24</v>
      </c>
      <c r="C21" s="3"/>
      <c r="D21" s="3"/>
      <c r="E21" s="3"/>
      <c r="G21" s="18"/>
      <c r="I21" s="19">
        <v>23408927</v>
      </c>
      <c r="J21" s="20"/>
      <c r="K21" s="19">
        <v>10247430</v>
      </c>
      <c r="L21" s="20"/>
      <c r="M21" s="20">
        <v>8775866</v>
      </c>
      <c r="N21" s="20"/>
      <c r="O21" s="20">
        <v>599097</v>
      </c>
      <c r="P21" s="20"/>
    </row>
    <row r="22" spans="1:16" ht="22.8" customHeight="1">
      <c r="C22" s="3" t="s">
        <v>25</v>
      </c>
      <c r="I22" s="25">
        <f>ROUND(SUM(I12:I21),0)</f>
        <v>4109331272</v>
      </c>
      <c r="K22" s="25">
        <f>ROUND(SUM(K12:K21),0)</f>
        <v>2579962849</v>
      </c>
      <c r="M22" s="25">
        <f>ROUND(SUM(M12:M21),0)</f>
        <v>2136719929</v>
      </c>
      <c r="O22" s="25">
        <f>ROUND(SUM(O12:O21),0)</f>
        <v>673868935</v>
      </c>
    </row>
    <row r="23" spans="1:16" ht="22.8" customHeight="1">
      <c r="A23" s="3" t="s">
        <v>26</v>
      </c>
    </row>
    <row r="24" spans="1:16" s="17" customFormat="1" ht="22.5" customHeight="1">
      <c r="A24" s="3"/>
      <c r="B24" s="3" t="s">
        <v>27</v>
      </c>
      <c r="C24" s="3"/>
      <c r="D24" s="3"/>
      <c r="G24" s="18">
        <v>4</v>
      </c>
      <c r="I24" s="19">
        <v>0</v>
      </c>
      <c r="J24" s="20"/>
      <c r="K24" s="19">
        <v>0</v>
      </c>
      <c r="L24" s="20"/>
      <c r="M24" s="20">
        <v>44175394</v>
      </c>
      <c r="N24" s="20"/>
      <c r="O24" s="20">
        <v>40869866</v>
      </c>
      <c r="P24" s="20"/>
    </row>
    <row r="25" spans="1:16" s="17" customFormat="1" ht="22.5" customHeight="1">
      <c r="A25" s="3"/>
      <c r="B25" s="3" t="s">
        <v>28</v>
      </c>
      <c r="C25" s="3"/>
      <c r="D25" s="3"/>
      <c r="G25" s="18">
        <v>4</v>
      </c>
      <c r="I25" s="19">
        <v>0</v>
      </c>
      <c r="J25" s="20"/>
      <c r="K25" s="19">
        <v>0</v>
      </c>
      <c r="L25" s="20"/>
      <c r="M25" s="20">
        <v>210377400</v>
      </c>
      <c r="N25" s="20"/>
      <c r="O25" s="20">
        <v>261113740.88999999</v>
      </c>
      <c r="P25" s="20"/>
    </row>
    <row r="26" spans="1:16" s="17" customFormat="1" ht="22.5" customHeight="1">
      <c r="A26" s="3"/>
      <c r="B26" s="3" t="s">
        <v>29</v>
      </c>
      <c r="C26" s="3"/>
      <c r="D26" s="3"/>
      <c r="G26" s="18">
        <v>7</v>
      </c>
      <c r="I26" s="19">
        <v>594542805</v>
      </c>
      <c r="J26" s="20"/>
      <c r="K26" s="19">
        <v>463079992</v>
      </c>
      <c r="L26" s="20"/>
      <c r="M26" s="20">
        <v>166125613</v>
      </c>
      <c r="N26" s="20"/>
      <c r="O26" s="20">
        <v>0</v>
      </c>
      <c r="P26" s="20"/>
    </row>
    <row r="27" spans="1:16" s="17" customFormat="1" ht="22.5" customHeight="1">
      <c r="A27" s="3"/>
      <c r="B27" s="3" t="s">
        <v>30</v>
      </c>
      <c r="C27" s="3"/>
      <c r="D27" s="3"/>
      <c r="G27" s="18">
        <v>8</v>
      </c>
      <c r="I27" s="19">
        <v>0</v>
      </c>
      <c r="J27" s="20"/>
      <c r="K27" s="19">
        <v>99764318</v>
      </c>
      <c r="L27" s="20"/>
      <c r="M27" s="20">
        <v>0</v>
      </c>
      <c r="N27" s="20"/>
      <c r="O27" s="20">
        <v>114527645</v>
      </c>
      <c r="P27" s="20"/>
    </row>
    <row r="28" spans="1:16" s="17" customFormat="1" ht="22.5" customHeight="1">
      <c r="A28" s="3"/>
      <c r="B28" s="3" t="s">
        <v>31</v>
      </c>
      <c r="C28" s="3"/>
      <c r="D28" s="3"/>
      <c r="G28" s="18">
        <v>9</v>
      </c>
      <c r="I28" s="19">
        <v>0</v>
      </c>
      <c r="J28" s="20"/>
      <c r="K28" s="19">
        <v>0</v>
      </c>
      <c r="L28" s="20"/>
      <c r="M28" s="20">
        <v>1309289579</v>
      </c>
      <c r="N28" s="20"/>
      <c r="O28" s="20">
        <v>1309289579</v>
      </c>
      <c r="P28" s="20"/>
    </row>
    <row r="29" spans="1:16" s="17" customFormat="1" ht="22.5" customHeight="1">
      <c r="A29" s="3"/>
      <c r="B29" s="3" t="s">
        <v>32</v>
      </c>
      <c r="C29" s="3"/>
      <c r="D29" s="3"/>
      <c r="G29" s="18"/>
      <c r="I29" s="19">
        <v>127736592</v>
      </c>
      <c r="J29" s="20"/>
      <c r="K29" s="19">
        <v>127736592</v>
      </c>
      <c r="L29" s="20"/>
      <c r="M29" s="20">
        <v>0</v>
      </c>
      <c r="N29" s="20"/>
      <c r="O29" s="20">
        <v>0</v>
      </c>
      <c r="P29" s="20"/>
    </row>
    <row r="30" spans="1:16" s="17" customFormat="1" ht="22.5" customHeight="1">
      <c r="A30" s="3"/>
      <c r="B30" s="3" t="s">
        <v>33</v>
      </c>
      <c r="C30" s="3"/>
      <c r="D30" s="3"/>
      <c r="G30" s="18">
        <v>10</v>
      </c>
      <c r="I30" s="19">
        <v>0</v>
      </c>
      <c r="J30" s="20"/>
      <c r="K30" s="19">
        <v>30000000</v>
      </c>
      <c r="L30" s="20"/>
      <c r="M30" s="20">
        <v>0</v>
      </c>
      <c r="N30" s="20"/>
      <c r="O30" s="20">
        <v>0</v>
      </c>
      <c r="P30" s="20"/>
    </row>
    <row r="31" spans="1:16" s="17" customFormat="1" ht="22.5" customHeight="1">
      <c r="A31" s="3"/>
      <c r="B31" s="3" t="s">
        <v>34</v>
      </c>
      <c r="C31" s="3"/>
      <c r="D31" s="3"/>
      <c r="G31" s="18">
        <v>11</v>
      </c>
      <c r="I31" s="19">
        <v>2098500576</v>
      </c>
      <c r="J31" s="20"/>
      <c r="K31" s="19">
        <v>2168382605</v>
      </c>
      <c r="L31" s="20"/>
      <c r="M31" s="20">
        <v>11871493</v>
      </c>
      <c r="N31" s="20"/>
      <c r="O31" s="20">
        <v>13659890</v>
      </c>
      <c r="P31" s="20"/>
    </row>
    <row r="32" spans="1:16" s="17" customFormat="1" ht="22.5" customHeight="1">
      <c r="A32" s="3"/>
      <c r="B32" s="3" t="s">
        <v>35</v>
      </c>
      <c r="C32" s="3"/>
      <c r="D32" s="3"/>
      <c r="G32" s="18" t="s">
        <v>36</v>
      </c>
      <c r="I32" s="19">
        <v>85999732</v>
      </c>
      <c r="J32" s="20"/>
      <c r="K32" s="19">
        <v>89093742</v>
      </c>
      <c r="L32" s="20"/>
      <c r="M32" s="20">
        <v>289354884</v>
      </c>
      <c r="N32" s="20"/>
      <c r="O32" s="20">
        <v>136455938</v>
      </c>
      <c r="P32" s="20"/>
    </row>
    <row r="33" spans="1:16" s="17" customFormat="1" ht="22.5" customHeight="1">
      <c r="A33" s="3"/>
      <c r="B33" s="3" t="s">
        <v>37</v>
      </c>
      <c r="C33" s="3"/>
      <c r="D33" s="3"/>
      <c r="G33" s="18"/>
      <c r="I33" s="19">
        <v>16143997</v>
      </c>
      <c r="J33" s="20"/>
      <c r="K33" s="19">
        <v>17970959</v>
      </c>
      <c r="L33" s="20"/>
      <c r="M33" s="20">
        <v>3085125</v>
      </c>
      <c r="N33" s="20"/>
      <c r="O33" s="20">
        <v>3369798</v>
      </c>
      <c r="P33" s="20"/>
    </row>
    <row r="34" spans="1:16" s="17" customFormat="1" ht="22.5" customHeight="1">
      <c r="A34" s="3"/>
      <c r="B34" s="3" t="s">
        <v>38</v>
      </c>
      <c r="C34" s="3"/>
      <c r="D34" s="3"/>
      <c r="G34" s="18"/>
      <c r="I34" s="19">
        <v>8729939</v>
      </c>
      <c r="J34" s="20"/>
      <c r="K34" s="19">
        <v>8729939</v>
      </c>
      <c r="L34" s="20"/>
      <c r="M34" s="20">
        <v>1696862</v>
      </c>
      <c r="N34" s="20"/>
      <c r="O34" s="20">
        <v>1696862</v>
      </c>
      <c r="P34" s="20"/>
    </row>
    <row r="35" spans="1:16" s="17" customFormat="1" ht="22.5" customHeight="1">
      <c r="A35" s="3"/>
      <c r="B35" s="3" t="s">
        <v>39</v>
      </c>
      <c r="C35" s="3"/>
      <c r="D35" s="3"/>
      <c r="G35" s="18"/>
      <c r="I35" s="19">
        <v>35463029</v>
      </c>
      <c r="J35" s="20"/>
      <c r="K35" s="19">
        <v>79106564</v>
      </c>
      <c r="L35" s="20"/>
      <c r="M35" s="20">
        <v>23730633</v>
      </c>
      <c r="N35" s="20"/>
      <c r="O35" s="20">
        <v>34939248</v>
      </c>
      <c r="P35" s="20"/>
    </row>
    <row r="36" spans="1:16" s="17" customFormat="1" ht="22.5" customHeight="1">
      <c r="A36" s="3"/>
      <c r="B36" s="3" t="s">
        <v>40</v>
      </c>
      <c r="C36" s="3"/>
      <c r="D36" s="3"/>
      <c r="G36" s="18">
        <v>4</v>
      </c>
      <c r="I36" s="19">
        <v>18145924</v>
      </c>
      <c r="J36" s="20"/>
      <c r="K36" s="19">
        <v>22280854</v>
      </c>
      <c r="L36" s="20"/>
      <c r="M36" s="20">
        <v>735300</v>
      </c>
      <c r="N36" s="20"/>
      <c r="O36" s="20">
        <v>742800</v>
      </c>
      <c r="P36" s="20"/>
    </row>
    <row r="37" spans="1:16">
      <c r="C37" s="3" t="s">
        <v>41</v>
      </c>
      <c r="I37" s="27">
        <f>ROUND(SUM(I24:I36),0)</f>
        <v>2985262594</v>
      </c>
      <c r="K37" s="27">
        <f>ROUND(SUM(K24:K36),0)</f>
        <v>3106145565</v>
      </c>
      <c r="M37" s="27">
        <f>ROUND(SUM(M24:M36),0)</f>
        <v>2060442283</v>
      </c>
      <c r="O37" s="27">
        <f>ROUND(SUM(O24:O36),0)</f>
        <v>1916665367</v>
      </c>
    </row>
    <row r="38" spans="1:16" ht="20.399999999999999" thickBot="1">
      <c r="A38" s="3" t="s">
        <v>42</v>
      </c>
      <c r="I38" s="28">
        <f>ROUND(SUM(I37,I22),0)</f>
        <v>7094593866</v>
      </c>
      <c r="K38" s="28">
        <f>ROUND(SUM(K37,K22),0)</f>
        <v>5686108414</v>
      </c>
      <c r="M38" s="28">
        <f>ROUND(SUM(M37,M22),0)</f>
        <v>4197162212</v>
      </c>
      <c r="O38" s="28">
        <f>ROUND(SUM(O37,O22),0)</f>
        <v>2590534302</v>
      </c>
    </row>
    <row r="39" spans="1:16" ht="22.5" customHeight="1" thickTop="1"/>
    <row r="40" spans="1:16" ht="22.5" customHeight="1"/>
    <row r="41" spans="1:16" ht="22.5" customHeight="1"/>
    <row r="42" spans="1:16" ht="22.5" customHeight="1"/>
    <row r="43" spans="1:16" ht="21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21" customHeight="1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21" customHeight="1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>
      <c r="E47" s="4"/>
      <c r="F47" s="4"/>
      <c r="I47" s="152" t="s">
        <v>3</v>
      </c>
      <c r="J47" s="152"/>
      <c r="K47" s="152"/>
      <c r="L47" s="152"/>
      <c r="M47" s="152"/>
      <c r="N47" s="152"/>
      <c r="O47" s="152"/>
      <c r="P47" s="5"/>
    </row>
    <row r="48" spans="1:16">
      <c r="I48" s="153" t="s">
        <v>4</v>
      </c>
      <c r="J48" s="153"/>
      <c r="K48" s="153"/>
      <c r="L48" s="6"/>
      <c r="M48" s="153" t="s">
        <v>5</v>
      </c>
      <c r="N48" s="153"/>
      <c r="O48" s="153"/>
      <c r="P48" s="5"/>
    </row>
    <row r="49" spans="1:16">
      <c r="G49" s="7"/>
      <c r="H49" s="8"/>
      <c r="I49" s="9" t="s">
        <v>6</v>
      </c>
      <c r="J49" s="10"/>
      <c r="K49" s="9" t="s">
        <v>7</v>
      </c>
      <c r="L49" s="11"/>
      <c r="M49" s="9" t="s">
        <v>6</v>
      </c>
      <c r="N49" s="10"/>
      <c r="O49" s="9" t="s">
        <v>7</v>
      </c>
      <c r="P49" s="12"/>
    </row>
    <row r="50" spans="1:16">
      <c r="G50" s="7"/>
      <c r="H50" s="8"/>
      <c r="I50" s="10" t="s">
        <v>8</v>
      </c>
      <c r="J50" s="10"/>
      <c r="K50" s="10"/>
      <c r="L50" s="11"/>
      <c r="M50" s="10" t="s">
        <v>8</v>
      </c>
      <c r="N50" s="10"/>
      <c r="O50" s="10"/>
      <c r="P50" s="12"/>
    </row>
    <row r="51" spans="1:16">
      <c r="G51" s="13" t="s">
        <v>9</v>
      </c>
      <c r="H51" s="7"/>
      <c r="I51" s="14" t="s">
        <v>10</v>
      </c>
      <c r="J51" s="15"/>
      <c r="K51" s="14" t="s">
        <v>11</v>
      </c>
      <c r="L51" s="15"/>
      <c r="M51" s="14" t="s">
        <v>10</v>
      </c>
      <c r="N51" s="15"/>
      <c r="O51" s="14" t="s">
        <v>11</v>
      </c>
      <c r="P51" s="12"/>
    </row>
    <row r="52" spans="1:16" ht="21.75" customHeight="1">
      <c r="A52" s="151" t="s">
        <v>43</v>
      </c>
      <c r="B52" s="151"/>
      <c r="C52" s="151"/>
      <c r="D52" s="151"/>
      <c r="E52" s="151"/>
      <c r="F52" s="4"/>
      <c r="G52" s="3"/>
      <c r="I52" s="3"/>
      <c r="K52" s="3"/>
    </row>
    <row r="53" spans="1:16" ht="21.75" customHeight="1">
      <c r="A53" s="29" t="s">
        <v>44</v>
      </c>
    </row>
    <row r="54" spans="1:16" s="17" customFormat="1" ht="22.5" customHeight="1">
      <c r="B54" s="17" t="s">
        <v>45</v>
      </c>
      <c r="G54" s="18">
        <v>13</v>
      </c>
      <c r="I54" s="19">
        <v>276000000</v>
      </c>
      <c r="J54" s="20"/>
      <c r="K54" s="19">
        <v>1004617392</v>
      </c>
      <c r="L54" s="20"/>
      <c r="M54" s="20">
        <v>0</v>
      </c>
      <c r="N54" s="20"/>
      <c r="O54" s="20">
        <v>0</v>
      </c>
      <c r="P54" s="20"/>
    </row>
    <row r="55" spans="1:16" s="17" customFormat="1" ht="22.5" customHeight="1">
      <c r="B55" s="17" t="s">
        <v>46</v>
      </c>
      <c r="G55" s="18" t="s">
        <v>47</v>
      </c>
      <c r="I55" s="19">
        <v>1383383087</v>
      </c>
      <c r="J55" s="20"/>
      <c r="K55" s="19">
        <v>1101512021</v>
      </c>
      <c r="L55" s="20"/>
      <c r="M55" s="20">
        <v>44549999</v>
      </c>
      <c r="N55" s="20"/>
      <c r="O55" s="20">
        <v>10246447</v>
      </c>
      <c r="P55" s="20"/>
    </row>
    <row r="56" spans="1:16" s="17" customFormat="1" ht="22.5" customHeight="1">
      <c r="B56" s="17" t="s">
        <v>48</v>
      </c>
      <c r="G56" s="18"/>
      <c r="I56" s="19">
        <v>78352233</v>
      </c>
      <c r="J56" s="20"/>
      <c r="K56" s="19">
        <v>58954502</v>
      </c>
      <c r="L56" s="20"/>
      <c r="M56" s="20">
        <v>2432856</v>
      </c>
      <c r="N56" s="20"/>
      <c r="O56" s="20">
        <v>1137832</v>
      </c>
      <c r="P56" s="20"/>
    </row>
    <row r="57" spans="1:16" s="17" customFormat="1" ht="22.5" customHeight="1">
      <c r="B57" s="17" t="s">
        <v>49</v>
      </c>
      <c r="G57" s="18">
        <v>4</v>
      </c>
      <c r="I57" s="19">
        <v>0</v>
      </c>
      <c r="J57" s="20"/>
      <c r="K57" s="19">
        <v>0</v>
      </c>
      <c r="L57" s="20"/>
      <c r="M57" s="20">
        <v>403720</v>
      </c>
      <c r="N57" s="20"/>
      <c r="O57" s="20">
        <v>925326</v>
      </c>
      <c r="P57" s="20"/>
    </row>
    <row r="58" spans="1:16" s="17" customFormat="1" ht="22.5" customHeight="1">
      <c r="B58" s="17" t="s">
        <v>50</v>
      </c>
      <c r="G58" s="18">
        <v>4</v>
      </c>
      <c r="I58" s="19">
        <v>0</v>
      </c>
      <c r="J58" s="20"/>
      <c r="K58" s="19">
        <v>0</v>
      </c>
      <c r="L58" s="20"/>
      <c r="M58" s="20">
        <v>0</v>
      </c>
      <c r="N58" s="20"/>
      <c r="O58" s="20">
        <v>260000000</v>
      </c>
      <c r="P58" s="20"/>
    </row>
    <row r="59" spans="1:16" s="21" customFormat="1" ht="22.5" customHeight="1">
      <c r="B59" s="21" t="s">
        <v>51</v>
      </c>
      <c r="G59" s="22"/>
      <c r="I59" s="23"/>
      <c r="J59" s="24"/>
      <c r="K59" s="23"/>
      <c r="L59" s="24"/>
      <c r="M59" s="24"/>
      <c r="N59" s="24"/>
      <c r="O59" s="24"/>
      <c r="P59" s="24"/>
    </row>
    <row r="60" spans="1:16" s="21" customFormat="1" ht="22.5" customHeight="1">
      <c r="B60" s="30" t="s">
        <v>52</v>
      </c>
      <c r="G60" s="18">
        <v>15</v>
      </c>
      <c r="I60" s="23">
        <v>0</v>
      </c>
      <c r="J60" s="24"/>
      <c r="K60" s="23">
        <v>397804461</v>
      </c>
      <c r="L60" s="24"/>
      <c r="M60" s="24">
        <v>0</v>
      </c>
      <c r="N60" s="24"/>
      <c r="O60" s="24">
        <v>0</v>
      </c>
      <c r="P60" s="24"/>
    </row>
    <row r="61" spans="1:16" s="17" customFormat="1" ht="22.5" customHeight="1">
      <c r="B61" s="17" t="s">
        <v>53</v>
      </c>
      <c r="G61" s="18">
        <v>15</v>
      </c>
      <c r="I61" s="19">
        <v>178578004</v>
      </c>
      <c r="J61" s="20"/>
      <c r="K61" s="19">
        <v>0</v>
      </c>
      <c r="L61" s="20"/>
      <c r="M61" s="20">
        <v>0</v>
      </c>
      <c r="N61" s="20"/>
      <c r="O61" s="20">
        <v>0</v>
      </c>
      <c r="P61" s="20"/>
    </row>
    <row r="62" spans="1:16" s="17" customFormat="1" ht="22.5" customHeight="1">
      <c r="B62" s="17" t="s">
        <v>54</v>
      </c>
      <c r="G62" s="18" t="s">
        <v>55</v>
      </c>
      <c r="I62" s="19">
        <v>9454630</v>
      </c>
      <c r="J62" s="20"/>
      <c r="K62" s="19">
        <v>9261705</v>
      </c>
      <c r="L62" s="20"/>
      <c r="M62" s="20">
        <v>12806063</v>
      </c>
      <c r="N62" s="20"/>
      <c r="O62" s="20">
        <v>6610545</v>
      </c>
      <c r="P62" s="20"/>
    </row>
    <row r="63" spans="1:16" s="17" customFormat="1" ht="22.5" customHeight="1">
      <c r="B63" s="17" t="s">
        <v>56</v>
      </c>
      <c r="G63" s="18"/>
      <c r="I63" s="19">
        <v>5052119</v>
      </c>
      <c r="J63" s="20"/>
      <c r="K63" s="19">
        <v>9791334</v>
      </c>
      <c r="L63" s="20"/>
      <c r="M63" s="20">
        <v>0</v>
      </c>
      <c r="N63" s="20"/>
      <c r="O63" s="20">
        <v>0</v>
      </c>
      <c r="P63" s="20"/>
    </row>
    <row r="64" spans="1:16" s="17" customFormat="1" ht="22.5" customHeight="1">
      <c r="B64" s="3" t="s">
        <v>57</v>
      </c>
      <c r="G64" s="18">
        <v>22.1</v>
      </c>
      <c r="I64" s="19">
        <v>111091</v>
      </c>
      <c r="J64" s="20"/>
      <c r="K64" s="19">
        <v>37724</v>
      </c>
      <c r="L64" s="20"/>
      <c r="M64" s="20">
        <v>0</v>
      </c>
      <c r="N64" s="20"/>
      <c r="O64" s="20">
        <v>0</v>
      </c>
      <c r="P64" s="20"/>
    </row>
    <row r="65" spans="1:16" s="17" customFormat="1" ht="22.5" customHeight="1">
      <c r="B65" s="17" t="s">
        <v>58</v>
      </c>
      <c r="E65" s="31"/>
      <c r="G65" s="18"/>
      <c r="I65" s="19">
        <v>4031635</v>
      </c>
      <c r="J65" s="20"/>
      <c r="K65" s="19">
        <v>4066239</v>
      </c>
      <c r="L65" s="20"/>
      <c r="M65" s="20">
        <v>1005722</v>
      </c>
      <c r="N65" s="20"/>
      <c r="O65" s="20">
        <v>872805</v>
      </c>
      <c r="P65" s="20"/>
    </row>
    <row r="66" spans="1:16" s="17" customFormat="1" ht="21" customHeight="1">
      <c r="C66" s="17" t="s">
        <v>59</v>
      </c>
      <c r="G66" s="18"/>
      <c r="I66" s="32">
        <f>SUM(I54:I65)</f>
        <v>1934962799</v>
      </c>
      <c r="J66" s="20"/>
      <c r="K66" s="32">
        <f>SUM(K54:K65)</f>
        <v>2586045378</v>
      </c>
      <c r="L66" s="20"/>
      <c r="M66" s="32">
        <f>SUM(M54:M65)</f>
        <v>61198360</v>
      </c>
      <c r="N66" s="20"/>
      <c r="O66" s="32">
        <f>SUM(O54:O65)</f>
        <v>279792955</v>
      </c>
      <c r="P66" s="20"/>
    </row>
    <row r="67" spans="1:16" s="17" customFormat="1" ht="21" customHeight="1">
      <c r="A67" s="17" t="s">
        <v>60</v>
      </c>
      <c r="G67" s="18"/>
      <c r="I67" s="33"/>
      <c r="K67" s="33"/>
    </row>
    <row r="68" spans="1:16" s="17" customFormat="1" ht="22.5" customHeight="1">
      <c r="B68" s="17" t="s">
        <v>61</v>
      </c>
      <c r="G68" s="18">
        <v>15</v>
      </c>
      <c r="I68" s="19">
        <v>4879228</v>
      </c>
      <c r="J68" s="20"/>
      <c r="K68" s="19">
        <v>0</v>
      </c>
      <c r="L68" s="20"/>
      <c r="M68" s="20">
        <v>0</v>
      </c>
      <c r="N68" s="20"/>
      <c r="O68" s="20">
        <v>0</v>
      </c>
      <c r="P68" s="20"/>
    </row>
    <row r="69" spans="1:16" s="17" customFormat="1" ht="22.5" customHeight="1">
      <c r="B69" s="17" t="s">
        <v>62</v>
      </c>
      <c r="G69" s="18" t="s">
        <v>55</v>
      </c>
      <c r="I69" s="19">
        <v>60459410</v>
      </c>
      <c r="J69" s="20"/>
      <c r="K69" s="19">
        <v>67081935</v>
      </c>
      <c r="L69" s="20"/>
      <c r="M69" s="20">
        <v>289183908</v>
      </c>
      <c r="N69" s="20"/>
      <c r="O69" s="20">
        <v>138052410</v>
      </c>
      <c r="P69" s="20"/>
    </row>
    <row r="70" spans="1:16" s="17" customFormat="1" ht="22.5" customHeight="1">
      <c r="B70" s="3" t="s">
        <v>63</v>
      </c>
      <c r="G70" s="18"/>
      <c r="I70" s="19">
        <v>458518</v>
      </c>
      <c r="J70" s="20"/>
      <c r="K70" s="19">
        <v>501504</v>
      </c>
      <c r="L70" s="20"/>
      <c r="M70" s="20">
        <v>0</v>
      </c>
      <c r="N70" s="20"/>
      <c r="O70" s="20">
        <v>0</v>
      </c>
      <c r="P70" s="20"/>
    </row>
    <row r="71" spans="1:16" s="17" customFormat="1" ht="22.5" customHeight="1">
      <c r="B71" s="3" t="s">
        <v>64</v>
      </c>
      <c r="G71" s="18"/>
      <c r="I71" s="19">
        <v>46011679</v>
      </c>
      <c r="J71" s="20"/>
      <c r="K71" s="19">
        <v>41413065</v>
      </c>
      <c r="L71" s="20"/>
      <c r="M71" s="20">
        <v>0</v>
      </c>
      <c r="N71" s="20"/>
      <c r="O71" s="20">
        <v>0</v>
      </c>
      <c r="P71" s="20"/>
    </row>
    <row r="72" spans="1:16" s="17" customFormat="1" ht="22.5" customHeight="1">
      <c r="B72" s="17" t="s">
        <v>65</v>
      </c>
      <c r="G72" s="18">
        <v>16</v>
      </c>
      <c r="I72" s="19">
        <v>38835107</v>
      </c>
      <c r="J72" s="20"/>
      <c r="K72" s="19">
        <v>36613720</v>
      </c>
      <c r="L72" s="20"/>
      <c r="M72" s="20">
        <v>11406191</v>
      </c>
      <c r="N72" s="20"/>
      <c r="O72" s="20">
        <v>10581756</v>
      </c>
      <c r="P72" s="20"/>
    </row>
    <row r="73" spans="1:16" s="17" customFormat="1" ht="21" customHeight="1">
      <c r="C73" s="17" t="s">
        <v>66</v>
      </c>
      <c r="G73" s="18"/>
      <c r="I73" s="32">
        <f>SUM(I68:I72)</f>
        <v>150643942</v>
      </c>
      <c r="J73" s="20"/>
      <c r="K73" s="32">
        <f>SUM(K68:K72)</f>
        <v>145610224</v>
      </c>
      <c r="L73" s="20"/>
      <c r="M73" s="32">
        <f>SUM(M68:M72)</f>
        <v>300590099</v>
      </c>
      <c r="N73" s="20"/>
      <c r="O73" s="32">
        <f>SUM(O68:O72)</f>
        <v>148634166</v>
      </c>
      <c r="P73" s="20"/>
    </row>
    <row r="74" spans="1:16" s="17" customFormat="1" ht="21" customHeight="1">
      <c r="A74" s="17" t="s">
        <v>67</v>
      </c>
      <c r="G74" s="18"/>
      <c r="I74" s="32">
        <f>SUM(I73,I66)</f>
        <v>2085606741</v>
      </c>
      <c r="J74" s="20"/>
      <c r="K74" s="32">
        <f>SUM(K73,K66)</f>
        <v>2731655602</v>
      </c>
      <c r="L74" s="20"/>
      <c r="M74" s="32">
        <f>SUM(M73,M66)</f>
        <v>361788459</v>
      </c>
      <c r="N74" s="20"/>
      <c r="O74" s="32">
        <f>SUM(O73,O66)</f>
        <v>428427121</v>
      </c>
      <c r="P74" s="20"/>
    </row>
    <row r="75" spans="1:16" s="17" customFormat="1" ht="21" customHeight="1">
      <c r="A75" s="17" t="s">
        <v>68</v>
      </c>
      <c r="G75" s="18"/>
      <c r="I75" s="34"/>
      <c r="K75" s="34"/>
    </row>
    <row r="76" spans="1:16" s="17" customFormat="1" ht="21" customHeight="1">
      <c r="B76" s="17" t="s">
        <v>69</v>
      </c>
      <c r="G76" s="18">
        <v>17</v>
      </c>
      <c r="I76" s="34"/>
      <c r="K76" s="34"/>
    </row>
    <row r="77" spans="1:16" s="17" customFormat="1" ht="21" customHeight="1" thickBot="1">
      <c r="C77" s="17" t="s">
        <v>70</v>
      </c>
      <c r="G77" s="18"/>
      <c r="I77" s="35">
        <v>2750000000</v>
      </c>
      <c r="J77" s="20"/>
      <c r="K77" s="35">
        <v>2750000000</v>
      </c>
      <c r="L77" s="20"/>
      <c r="M77" s="35">
        <v>2750000000</v>
      </c>
      <c r="N77" s="20"/>
      <c r="O77" s="35">
        <v>2750000000</v>
      </c>
      <c r="P77" s="20"/>
    </row>
    <row r="78" spans="1:16" s="17" customFormat="1" ht="21" customHeight="1" thickTop="1">
      <c r="B78" s="17" t="s">
        <v>71</v>
      </c>
      <c r="G78" s="18"/>
      <c r="I78" s="19"/>
      <c r="J78" s="20"/>
      <c r="K78" s="19"/>
      <c r="L78" s="20"/>
      <c r="M78" s="20"/>
      <c r="N78" s="20"/>
      <c r="O78" s="36"/>
      <c r="P78" s="20"/>
    </row>
    <row r="79" spans="1:16" s="17" customFormat="1" ht="21" customHeight="1">
      <c r="C79" s="17" t="s">
        <v>72</v>
      </c>
      <c r="G79" s="18"/>
      <c r="I79" s="20"/>
      <c r="J79" s="20"/>
      <c r="K79" s="20">
        <v>2000000000</v>
      </c>
      <c r="L79" s="20"/>
      <c r="M79" s="20"/>
      <c r="N79" s="20"/>
      <c r="O79" s="20">
        <v>2000000000</v>
      </c>
      <c r="P79" s="20"/>
    </row>
    <row r="80" spans="1:16" s="17" customFormat="1" ht="21" customHeight="1">
      <c r="C80" s="17" t="s">
        <v>70</v>
      </c>
      <c r="G80" s="18"/>
      <c r="I80" s="20">
        <v>2750000000</v>
      </c>
      <c r="J80" s="20"/>
      <c r="K80" s="20"/>
      <c r="L80" s="20"/>
      <c r="M80" s="20">
        <v>2750000000</v>
      </c>
      <c r="N80" s="20"/>
      <c r="O80" s="20"/>
      <c r="P80" s="20"/>
    </row>
    <row r="81" spans="1:16" s="17" customFormat="1" ht="21" customHeight="1">
      <c r="B81" s="17" t="s">
        <v>73</v>
      </c>
      <c r="G81" s="18">
        <v>17</v>
      </c>
      <c r="I81" s="20">
        <v>920633460</v>
      </c>
      <c r="J81" s="20"/>
      <c r="K81" s="20">
        <v>0</v>
      </c>
      <c r="L81" s="20"/>
      <c r="M81" s="20">
        <v>920633460</v>
      </c>
      <c r="N81" s="20"/>
      <c r="O81" s="20">
        <v>0</v>
      </c>
      <c r="P81" s="20"/>
    </row>
    <row r="82" spans="1:16" s="17" customFormat="1" ht="21" customHeight="1">
      <c r="B82" s="3" t="s">
        <v>74</v>
      </c>
      <c r="G82" s="18"/>
      <c r="I82" s="20">
        <v>1656400808</v>
      </c>
      <c r="J82" s="20"/>
      <c r="K82" s="20">
        <v>1656400808</v>
      </c>
      <c r="L82" s="20"/>
      <c r="M82" s="20">
        <v>0</v>
      </c>
      <c r="N82" s="20"/>
      <c r="O82" s="20">
        <v>0</v>
      </c>
      <c r="P82" s="20"/>
    </row>
    <row r="83" spans="1:16" s="17" customFormat="1" ht="21" customHeight="1">
      <c r="B83" s="3" t="s">
        <v>75</v>
      </c>
      <c r="G83" s="18"/>
      <c r="I83" s="37">
        <v>-33654938</v>
      </c>
      <c r="J83" s="20"/>
      <c r="K83" s="37">
        <v>-33654938</v>
      </c>
      <c r="L83" s="20"/>
      <c r="M83" s="20">
        <v>0</v>
      </c>
      <c r="N83" s="20"/>
      <c r="O83" s="20">
        <v>0</v>
      </c>
      <c r="P83" s="20"/>
    </row>
    <row r="84" spans="1:16" s="17" customFormat="1" ht="21" customHeight="1">
      <c r="B84" s="17" t="s">
        <v>76</v>
      </c>
      <c r="G84" s="18"/>
      <c r="I84" s="19"/>
      <c r="J84" s="20"/>
      <c r="K84" s="19"/>
      <c r="L84" s="20"/>
      <c r="M84" s="20"/>
      <c r="N84" s="20"/>
      <c r="O84" s="20"/>
      <c r="P84" s="20"/>
    </row>
    <row r="85" spans="1:16" s="17" customFormat="1" ht="21" customHeight="1">
      <c r="C85" s="17" t="s">
        <v>77</v>
      </c>
      <c r="G85" s="18">
        <v>19</v>
      </c>
      <c r="I85" s="19">
        <v>69000000</v>
      </c>
      <c r="J85" s="20"/>
      <c r="K85" s="19">
        <v>69000000</v>
      </c>
      <c r="L85" s="20"/>
      <c r="M85" s="20">
        <v>69000000</v>
      </c>
      <c r="N85" s="20"/>
      <c r="O85" s="20">
        <v>69000000</v>
      </c>
      <c r="P85" s="20"/>
    </row>
    <row r="86" spans="1:16" s="17" customFormat="1" ht="21" customHeight="1">
      <c r="C86" s="17" t="s">
        <v>78</v>
      </c>
      <c r="G86" s="18"/>
      <c r="I86" s="37">
        <v>-484509283</v>
      </c>
      <c r="J86" s="36"/>
      <c r="K86" s="37">
        <v>-801321590</v>
      </c>
      <c r="L86" s="36"/>
      <c r="M86" s="20">
        <v>32307253</v>
      </c>
      <c r="N86" s="36"/>
      <c r="O86" s="37">
        <v>93107181</v>
      </c>
      <c r="P86" s="36"/>
    </row>
    <row r="87" spans="1:16" s="17" customFormat="1" ht="21" customHeight="1">
      <c r="B87" s="17" t="s">
        <v>79</v>
      </c>
      <c r="G87" s="18"/>
      <c r="I87" s="38">
        <v>112778423.06400001</v>
      </c>
      <c r="J87" s="20"/>
      <c r="K87" s="38">
        <v>49345383</v>
      </c>
      <c r="L87" s="20"/>
      <c r="M87" s="39">
        <v>63433040.06400001</v>
      </c>
      <c r="N87" s="20"/>
      <c r="O87" s="38">
        <v>0</v>
      </c>
      <c r="P87" s="20"/>
    </row>
    <row r="88" spans="1:16" s="17" customFormat="1" ht="21" customHeight="1">
      <c r="B88" s="17" t="s">
        <v>80</v>
      </c>
      <c r="G88" s="18"/>
      <c r="I88" s="40">
        <f>SUM(I79:I87)</f>
        <v>4990648470.0640001</v>
      </c>
      <c r="J88" s="20"/>
      <c r="K88" s="40">
        <f>SUM(K79:K87)</f>
        <v>2939769663</v>
      </c>
      <c r="L88" s="20"/>
      <c r="M88" s="40">
        <f>SUM(M79:M87)</f>
        <v>3835373753.0640001</v>
      </c>
      <c r="N88" s="20"/>
      <c r="O88" s="40">
        <f>SUM(O79:O87)</f>
        <v>2162107181</v>
      </c>
      <c r="P88" s="20"/>
    </row>
    <row r="89" spans="1:16" s="17" customFormat="1" ht="21" customHeight="1">
      <c r="B89" s="17" t="s">
        <v>81</v>
      </c>
      <c r="G89" s="18"/>
      <c r="I89" s="40">
        <v>18338655</v>
      </c>
      <c r="J89" s="20"/>
      <c r="K89" s="40">
        <v>14683149</v>
      </c>
      <c r="L89" s="20"/>
      <c r="M89" s="36">
        <v>0</v>
      </c>
      <c r="N89" s="20"/>
      <c r="O89" s="36">
        <v>0</v>
      </c>
      <c r="P89" s="20"/>
    </row>
    <row r="90" spans="1:16" s="17" customFormat="1" ht="21" customHeight="1">
      <c r="C90" s="17" t="s">
        <v>82</v>
      </c>
      <c r="G90" s="18"/>
      <c r="I90" s="32">
        <f>ROUND(SUM(I88:I89),0)</f>
        <v>5008987125</v>
      </c>
      <c r="J90" s="20"/>
      <c r="K90" s="32">
        <f>ROUND(SUM(K88:K89),0)</f>
        <v>2954452812</v>
      </c>
      <c r="L90" s="20"/>
      <c r="M90" s="32">
        <f>ROUND(SUM(M88:M89),0)</f>
        <v>3835373753</v>
      </c>
      <c r="N90" s="20"/>
      <c r="O90" s="32">
        <f>ROUND(SUM(O88:O89),0)</f>
        <v>2162107181</v>
      </c>
      <c r="P90" s="20"/>
    </row>
    <row r="91" spans="1:16" s="17" customFormat="1" ht="21" customHeight="1" thickBot="1">
      <c r="A91" s="17" t="s">
        <v>83</v>
      </c>
      <c r="G91" s="18"/>
      <c r="I91" s="41">
        <f>ROUND(SUM(I90,I74),0)</f>
        <v>7094593866</v>
      </c>
      <c r="J91" s="20"/>
      <c r="K91" s="41">
        <f>ROUND(SUM(K90,K74),0)</f>
        <v>5686108414</v>
      </c>
      <c r="L91" s="20"/>
      <c r="M91" s="41">
        <f>ROUND(SUM(M90,M74),0)</f>
        <v>4197162212</v>
      </c>
      <c r="N91" s="20"/>
      <c r="O91" s="41">
        <f>ROUND(SUM(O90,O74),0)</f>
        <v>2590534302</v>
      </c>
      <c r="P91" s="20"/>
    </row>
    <row r="92" spans="1:16" s="17" customFormat="1" ht="21" customHeight="1" thickTop="1">
      <c r="G92" s="18"/>
      <c r="I92" s="36"/>
      <c r="J92" s="20"/>
      <c r="K92" s="36"/>
      <c r="L92" s="20"/>
      <c r="M92" s="36"/>
      <c r="N92" s="20"/>
      <c r="O92" s="36"/>
      <c r="P92" s="20"/>
    </row>
    <row r="93" spans="1:16" s="17" customFormat="1" ht="21" customHeight="1">
      <c r="G93" s="18"/>
      <c r="I93" s="36"/>
      <c r="J93" s="20"/>
      <c r="K93" s="36"/>
      <c r="L93" s="20"/>
      <c r="M93" s="36"/>
      <c r="N93" s="20"/>
      <c r="O93" s="36"/>
      <c r="P93" s="20"/>
    </row>
    <row r="94" spans="1:16" ht="21.75" customHeight="1">
      <c r="I94" s="3"/>
      <c r="K94" s="3"/>
    </row>
    <row r="95" spans="1:16" ht="21.75" customHeight="1">
      <c r="I95" s="42"/>
      <c r="K95" s="42"/>
      <c r="M95" s="42"/>
      <c r="O95" s="42"/>
    </row>
    <row r="96" spans="1:16" ht="23.25" customHeight="1">
      <c r="G96" s="3"/>
      <c r="I96" s="3"/>
      <c r="K96" s="43"/>
    </row>
    <row r="97" spans="7:11" ht="23.25" customHeight="1">
      <c r="G97" s="3"/>
      <c r="I97" s="43"/>
      <c r="K97" s="3"/>
    </row>
    <row r="99" spans="7:11" ht="23.25" customHeight="1">
      <c r="G99" s="3"/>
      <c r="I99" s="3"/>
      <c r="K99" s="3"/>
    </row>
  </sheetData>
  <mergeCells count="8">
    <mergeCell ref="A52:E52"/>
    <mergeCell ref="I5:O5"/>
    <mergeCell ref="I6:K6"/>
    <mergeCell ref="M6:O6"/>
    <mergeCell ref="A10:E10"/>
    <mergeCell ref="I47:O47"/>
    <mergeCell ref="I48:K48"/>
    <mergeCell ref="M48:O48"/>
  </mergeCells>
  <pageMargins left="0.98425196850393704" right="0.31496062992125984" top="0.78740157480314965" bottom="0.59055118110236227" header="0.51181102362204722" footer="0.39370078740157483"/>
  <pageSetup paperSize="9" scale="71" firstPageNumber="2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108"/>
  <sheetViews>
    <sheetView showGridLines="0" view="pageBreakPreview" topLeftCell="A91" zoomScale="90" zoomScaleNormal="100" zoomScaleSheetLayoutView="90" workbookViewId="0">
      <selection activeCell="G94" sqref="G94"/>
    </sheetView>
  </sheetViews>
  <sheetFormatPr defaultColWidth="9" defaultRowHeight="19.8"/>
  <cols>
    <col min="1" max="3" width="3.77734375" style="3" customWidth="1"/>
    <col min="4" max="4" width="9.77734375" style="3" customWidth="1"/>
    <col min="5" max="5" width="31.6640625" style="3" customWidth="1"/>
    <col min="6" max="6" width="5.88671875" style="3" customWidth="1"/>
    <col min="7" max="7" width="9.6640625" style="4" customWidth="1"/>
    <col min="8" max="8" width="1.33203125" style="3" customWidth="1"/>
    <col min="9" max="9" width="15.109375" style="26" customWidth="1"/>
    <col min="10" max="10" width="1.21875" style="3" customWidth="1"/>
    <col min="11" max="11" width="15.109375" style="26" customWidth="1"/>
    <col min="12" max="12" width="1.33203125" style="3" customWidth="1"/>
    <col min="13" max="13" width="15.109375" style="26" customWidth="1"/>
    <col min="14" max="14" width="1.21875" style="3" customWidth="1"/>
    <col min="15" max="15" width="15.109375" style="26" customWidth="1"/>
    <col min="16" max="16384" width="9" style="3"/>
  </cols>
  <sheetData>
    <row r="1" spans="1:15" s="44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4" customFormat="1" ht="20.399999999999999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44" customFormat="1" ht="20.399999999999999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4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10" t="s">
        <v>8</v>
      </c>
    </row>
    <row r="5" spans="1:15" s="44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45" t="s">
        <v>10</v>
      </c>
    </row>
    <row r="6" spans="1:15" s="44" customFormat="1" ht="20.399999999999999">
      <c r="A6" s="1"/>
      <c r="B6" s="1"/>
      <c r="C6" s="1"/>
      <c r="D6" s="1"/>
      <c r="E6" s="1"/>
      <c r="F6" s="1"/>
      <c r="G6" s="4"/>
      <c r="H6" s="3"/>
      <c r="I6" s="152" t="s">
        <v>3</v>
      </c>
      <c r="J6" s="152"/>
      <c r="K6" s="152"/>
      <c r="L6" s="152"/>
      <c r="M6" s="152"/>
      <c r="N6" s="152"/>
      <c r="O6" s="152"/>
    </row>
    <row r="7" spans="1:15" s="44" customFormat="1">
      <c r="A7" s="3"/>
      <c r="B7" s="3"/>
      <c r="C7" s="3"/>
      <c r="D7" s="3"/>
      <c r="E7" s="3"/>
      <c r="F7" s="3"/>
      <c r="H7" s="3"/>
      <c r="I7" s="153" t="s">
        <v>4</v>
      </c>
      <c r="J7" s="153"/>
      <c r="K7" s="153"/>
      <c r="L7" s="6"/>
      <c r="M7" s="153" t="s">
        <v>5</v>
      </c>
      <c r="N7" s="153"/>
      <c r="O7" s="153"/>
    </row>
    <row r="8" spans="1:15" s="44" customFormat="1">
      <c r="A8" s="3"/>
      <c r="B8" s="3"/>
      <c r="C8" s="3"/>
      <c r="D8" s="3"/>
      <c r="E8" s="3"/>
      <c r="F8" s="3"/>
      <c r="G8" s="46" t="s">
        <v>9</v>
      </c>
      <c r="H8" s="3"/>
      <c r="I8" s="47">
        <v>2024</v>
      </c>
      <c r="J8" s="4"/>
      <c r="K8" s="47">
        <v>2023</v>
      </c>
      <c r="L8" s="3"/>
      <c r="M8" s="47">
        <v>2024</v>
      </c>
      <c r="N8" s="4"/>
      <c r="O8" s="47">
        <v>2023</v>
      </c>
    </row>
    <row r="9" spans="1:15">
      <c r="G9" s="4" t="s">
        <v>86</v>
      </c>
      <c r="I9" s="12"/>
      <c r="J9" s="4"/>
      <c r="K9" s="12"/>
      <c r="M9" s="12"/>
      <c r="N9" s="4"/>
      <c r="O9" s="12"/>
    </row>
    <row r="10" spans="1:15" ht="20.399999999999999">
      <c r="A10" s="1" t="s">
        <v>87</v>
      </c>
      <c r="I10" s="3"/>
      <c r="K10" s="3"/>
      <c r="M10" s="4"/>
      <c r="O10" s="3"/>
    </row>
    <row r="11" spans="1:15">
      <c r="A11" s="48" t="s">
        <v>88</v>
      </c>
      <c r="G11" s="4">
        <v>26</v>
      </c>
      <c r="I11" s="49">
        <v>8786005093</v>
      </c>
      <c r="J11" s="50"/>
      <c r="K11" s="49">
        <v>4882847946</v>
      </c>
      <c r="L11" s="50"/>
      <c r="M11" s="49">
        <v>0</v>
      </c>
      <c r="N11" s="50"/>
      <c r="O11" s="49">
        <v>0</v>
      </c>
    </row>
    <row r="12" spans="1:15">
      <c r="A12" s="48" t="s">
        <v>89</v>
      </c>
      <c r="I12" s="49">
        <v>72074948</v>
      </c>
      <c r="J12" s="50"/>
      <c r="K12" s="49">
        <v>66534236</v>
      </c>
      <c r="L12" s="50"/>
      <c r="M12" s="49">
        <v>54881085</v>
      </c>
      <c r="N12" s="50"/>
      <c r="O12" s="49">
        <v>35996153</v>
      </c>
    </row>
    <row r="13" spans="1:15">
      <c r="A13" s="48" t="s">
        <v>90</v>
      </c>
      <c r="I13" s="49"/>
      <c r="J13" s="50"/>
      <c r="K13" s="49"/>
      <c r="L13" s="50"/>
      <c r="M13" s="49"/>
      <c r="N13" s="50"/>
      <c r="O13" s="49"/>
    </row>
    <row r="14" spans="1:15">
      <c r="B14" s="48" t="s">
        <v>91</v>
      </c>
      <c r="I14" s="51">
        <v>958264</v>
      </c>
      <c r="J14" s="50"/>
      <c r="K14" s="51">
        <v>394488</v>
      </c>
      <c r="L14" s="50"/>
      <c r="M14" s="49">
        <v>9228624</v>
      </c>
      <c r="N14" s="50"/>
      <c r="O14" s="49">
        <v>2445878</v>
      </c>
    </row>
    <row r="15" spans="1:15">
      <c r="B15" s="48" t="s">
        <v>90</v>
      </c>
      <c r="G15" s="4">
        <v>10</v>
      </c>
      <c r="I15" s="52">
        <v>29111939</v>
      </c>
      <c r="J15" s="50"/>
      <c r="K15" s="52">
        <v>6646694</v>
      </c>
      <c r="L15" s="50"/>
      <c r="M15" s="52">
        <v>434</v>
      </c>
      <c r="N15" s="50"/>
      <c r="O15" s="52">
        <v>1734</v>
      </c>
    </row>
    <row r="16" spans="1:15">
      <c r="C16" s="3" t="s">
        <v>92</v>
      </c>
      <c r="I16" s="53">
        <f>ROUND(SUM(I11:I15),0)</f>
        <v>8888150244</v>
      </c>
      <c r="J16" s="50"/>
      <c r="K16" s="53">
        <f>ROUND(SUM(K11:K15),0)</f>
        <v>4956423364</v>
      </c>
      <c r="L16" s="50"/>
      <c r="M16" s="53">
        <f>ROUND(SUM(M11:M15),0)</f>
        <v>64110143</v>
      </c>
      <c r="N16" s="50"/>
      <c r="O16" s="53">
        <f>ROUND(SUM(O11:O15),0)</f>
        <v>38443765</v>
      </c>
    </row>
    <row r="17" spans="1:17" ht="20.399999999999999">
      <c r="A17" s="1" t="s">
        <v>93</v>
      </c>
      <c r="I17" s="51"/>
      <c r="J17" s="50"/>
      <c r="K17" s="51"/>
      <c r="L17" s="50"/>
      <c r="M17" s="51"/>
      <c r="N17" s="50"/>
      <c r="O17" s="51"/>
      <c r="Q17" s="1"/>
    </row>
    <row r="18" spans="1:17">
      <c r="A18" s="48" t="s">
        <v>94</v>
      </c>
      <c r="I18" s="49">
        <v>-8548777780</v>
      </c>
      <c r="J18" s="50"/>
      <c r="K18" s="49">
        <v>-4722691469</v>
      </c>
      <c r="L18" s="50"/>
      <c r="M18" s="49">
        <v>0</v>
      </c>
      <c r="N18" s="50"/>
      <c r="O18" s="49">
        <v>0</v>
      </c>
      <c r="Q18" s="48"/>
    </row>
    <row r="19" spans="1:17">
      <c r="A19" s="48" t="s">
        <v>95</v>
      </c>
      <c r="I19" s="49">
        <v>-45706398</v>
      </c>
      <c r="J19" s="50"/>
      <c r="K19" s="49">
        <v>-60501246</v>
      </c>
      <c r="L19" s="50"/>
      <c r="M19" s="49">
        <v>-49388927</v>
      </c>
      <c r="N19" s="50"/>
      <c r="O19" s="49">
        <v>-28637271</v>
      </c>
      <c r="Q19" s="48"/>
    </row>
    <row r="20" spans="1:17">
      <c r="A20" s="48" t="s">
        <v>96</v>
      </c>
      <c r="G20" s="4">
        <v>26</v>
      </c>
      <c r="I20" s="49">
        <v>-132087486</v>
      </c>
      <c r="J20" s="54"/>
      <c r="K20" s="49">
        <v>-88466339</v>
      </c>
      <c r="L20" s="50"/>
      <c r="M20" s="49">
        <v>0</v>
      </c>
      <c r="N20" s="54"/>
      <c r="O20" s="49">
        <v>0</v>
      </c>
      <c r="Q20" s="48"/>
    </row>
    <row r="21" spans="1:17">
      <c r="A21" s="48" t="s">
        <v>97</v>
      </c>
      <c r="I21" s="49">
        <v>-55840187</v>
      </c>
      <c r="J21" s="54"/>
      <c r="K21" s="49">
        <v>-30607415</v>
      </c>
      <c r="L21" s="54"/>
      <c r="M21" s="49">
        <v>-6417997</v>
      </c>
      <c r="N21" s="54"/>
      <c r="O21" s="49">
        <v>-3127171</v>
      </c>
      <c r="Q21" s="48"/>
    </row>
    <row r="22" spans="1:17">
      <c r="A22" s="48" t="s">
        <v>98</v>
      </c>
      <c r="I22" s="49">
        <v>88228603</v>
      </c>
      <c r="J22" s="54"/>
      <c r="K22" s="49">
        <v>9136581</v>
      </c>
      <c r="L22" s="54"/>
      <c r="M22" s="49">
        <v>0</v>
      </c>
      <c r="N22" s="54"/>
      <c r="O22" s="49">
        <v>0</v>
      </c>
    </row>
    <row r="23" spans="1:17">
      <c r="A23" s="48" t="s">
        <v>99</v>
      </c>
      <c r="I23" s="49">
        <v>35964828</v>
      </c>
      <c r="J23" s="54"/>
      <c r="K23" s="49">
        <v>-58214270</v>
      </c>
      <c r="L23" s="54"/>
      <c r="M23" s="49">
        <v>0</v>
      </c>
      <c r="N23" s="54"/>
      <c r="O23" s="49">
        <v>0</v>
      </c>
    </row>
    <row r="24" spans="1:17" ht="20.399999999999999">
      <c r="A24" s="1"/>
      <c r="C24" s="3" t="s">
        <v>100</v>
      </c>
      <c r="I24" s="53">
        <f>ROUND(SUM(I18:I23),0)</f>
        <v>-8658218420</v>
      </c>
      <c r="J24" s="50"/>
      <c r="K24" s="53">
        <f>ROUND(SUM(K18:K23),0)</f>
        <v>-4951344158</v>
      </c>
      <c r="L24" s="50"/>
      <c r="M24" s="53">
        <f>ROUND(SUM(M18:M23),0)</f>
        <v>-55806924</v>
      </c>
      <c r="N24" s="50"/>
      <c r="O24" s="53">
        <f>ROUND(SUM(O18:O21),0)</f>
        <v>-31764442</v>
      </c>
    </row>
    <row r="25" spans="1:17" ht="20.399999999999999">
      <c r="A25" s="1" t="s">
        <v>101</v>
      </c>
      <c r="I25" s="51">
        <f>SUM(I24,I16)</f>
        <v>229931824</v>
      </c>
      <c r="J25" s="54"/>
      <c r="K25" s="51">
        <f>SUM(K24,K16)</f>
        <v>5079206</v>
      </c>
      <c r="L25" s="50"/>
      <c r="M25" s="51">
        <f>SUM(M24,M16)</f>
        <v>8303219</v>
      </c>
      <c r="N25" s="54"/>
      <c r="O25" s="51">
        <f>SUM(O24,O16)</f>
        <v>6679323</v>
      </c>
    </row>
    <row r="26" spans="1:17">
      <c r="A26" s="3" t="s">
        <v>102</v>
      </c>
      <c r="I26" s="49">
        <v>0</v>
      </c>
      <c r="J26" s="54"/>
      <c r="K26" s="49">
        <v>149202</v>
      </c>
      <c r="L26" s="50"/>
      <c r="M26" s="51">
        <v>0</v>
      </c>
      <c r="N26" s="54"/>
      <c r="O26" s="49">
        <v>0</v>
      </c>
    </row>
    <row r="27" spans="1:17">
      <c r="A27" s="3" t="s">
        <v>103</v>
      </c>
      <c r="I27" s="52">
        <v>-17554371</v>
      </c>
      <c r="J27" s="54"/>
      <c r="K27" s="52">
        <v>-16964208</v>
      </c>
      <c r="L27" s="54"/>
      <c r="M27" s="52">
        <v>-2044944</v>
      </c>
      <c r="N27" s="54"/>
      <c r="O27" s="52">
        <v>-2069705</v>
      </c>
    </row>
    <row r="28" spans="1:17" ht="20.399999999999999">
      <c r="A28" s="1" t="s">
        <v>104</v>
      </c>
      <c r="I28" s="49">
        <f>ROUND(SUM(I25:I27),0)</f>
        <v>212377453</v>
      </c>
      <c r="J28" s="50"/>
      <c r="K28" s="49">
        <f>ROUND(SUM(K25:K27),0)</f>
        <v>-11735800</v>
      </c>
      <c r="L28" s="50"/>
      <c r="M28" s="49">
        <f>ROUND(SUM(M25:M27),0)</f>
        <v>6258275</v>
      </c>
      <c r="N28" s="50"/>
      <c r="O28" s="49">
        <f>ROUND(SUM(O25:O27),0)</f>
        <v>4609618</v>
      </c>
    </row>
    <row r="29" spans="1:17">
      <c r="A29" s="3" t="s">
        <v>105</v>
      </c>
      <c r="G29" s="4">
        <v>21</v>
      </c>
      <c r="I29" s="51">
        <v>-23883644</v>
      </c>
      <c r="J29" s="50"/>
      <c r="K29" s="51">
        <v>14987798</v>
      </c>
      <c r="L29" s="50"/>
      <c r="M29" s="51">
        <v>6779284</v>
      </c>
      <c r="N29" s="50"/>
      <c r="O29" s="51">
        <v>-1114574</v>
      </c>
    </row>
    <row r="30" spans="1:17" ht="20.399999999999999">
      <c r="A30" s="1" t="s">
        <v>106</v>
      </c>
      <c r="I30" s="53">
        <f>ROUND(SUM(I28:I29),0)</f>
        <v>188493809</v>
      </c>
      <c r="J30" s="50"/>
      <c r="K30" s="53">
        <f>ROUND(SUM(K28:K29),0)</f>
        <v>3251998</v>
      </c>
      <c r="L30" s="50"/>
      <c r="M30" s="53">
        <f>ROUND(SUM(M28:M29),0)</f>
        <v>13037559</v>
      </c>
      <c r="N30" s="50"/>
      <c r="O30" s="53">
        <f>ROUND(SUM(O28:O29),0)</f>
        <v>3495044</v>
      </c>
    </row>
    <row r="31" spans="1:17" ht="4.95" customHeight="1">
      <c r="A31" s="1"/>
      <c r="I31" s="51"/>
      <c r="J31" s="50"/>
      <c r="K31" s="51"/>
      <c r="L31" s="50"/>
      <c r="M31" s="51"/>
      <c r="N31" s="50"/>
      <c r="O31" s="51"/>
    </row>
    <row r="32" spans="1:17" ht="20.399999999999999">
      <c r="A32" s="1" t="s">
        <v>107</v>
      </c>
      <c r="I32" s="54"/>
      <c r="J32" s="54"/>
      <c r="K32" s="54"/>
      <c r="L32" s="50"/>
      <c r="M32" s="54"/>
      <c r="N32" s="54"/>
      <c r="O32" s="54"/>
    </row>
    <row r="33" spans="1:15" ht="20.399999999999999">
      <c r="A33" s="55" t="s">
        <v>108</v>
      </c>
      <c r="I33" s="49"/>
      <c r="J33" s="54"/>
      <c r="K33" s="49"/>
      <c r="L33" s="50"/>
      <c r="M33" s="49"/>
      <c r="N33" s="54"/>
      <c r="O33" s="49"/>
    </row>
    <row r="34" spans="1:15" ht="20.399999999999999">
      <c r="A34" s="55"/>
      <c r="B34" s="3" t="s">
        <v>109</v>
      </c>
      <c r="I34" s="49"/>
      <c r="J34" s="54"/>
      <c r="K34" s="49"/>
      <c r="L34" s="50"/>
      <c r="M34" s="49"/>
      <c r="N34" s="54"/>
      <c r="O34" s="49"/>
    </row>
    <row r="35" spans="1:15" ht="20.399999999999999">
      <c r="A35" s="55"/>
      <c r="C35" s="3" t="s">
        <v>110</v>
      </c>
      <c r="G35" s="4">
        <v>7</v>
      </c>
      <c r="I35" s="49">
        <v>0</v>
      </c>
      <c r="J35" s="54"/>
      <c r="K35" s="49">
        <v>1629157</v>
      </c>
      <c r="L35" s="50"/>
      <c r="M35" s="49">
        <v>0</v>
      </c>
      <c r="N35" s="54"/>
      <c r="O35" s="49">
        <v>0</v>
      </c>
    </row>
    <row r="36" spans="1:15">
      <c r="A36" s="56"/>
      <c r="B36" s="3" t="s">
        <v>111</v>
      </c>
      <c r="I36" s="54"/>
      <c r="J36" s="54"/>
      <c r="K36" s="54"/>
      <c r="L36" s="50"/>
      <c r="M36" s="54"/>
      <c r="N36" s="54"/>
      <c r="O36" s="54"/>
    </row>
    <row r="37" spans="1:15">
      <c r="B37" s="56"/>
      <c r="C37" s="3" t="s">
        <v>112</v>
      </c>
      <c r="G37" s="4">
        <v>21</v>
      </c>
      <c r="I37" s="54">
        <v>0</v>
      </c>
      <c r="J37" s="54"/>
      <c r="K37" s="54">
        <v>-325831</v>
      </c>
      <c r="L37" s="50"/>
      <c r="M37" s="54">
        <v>0</v>
      </c>
      <c r="N37" s="54"/>
      <c r="O37" s="54">
        <v>0</v>
      </c>
    </row>
    <row r="38" spans="1:15" ht="20.399999999999999">
      <c r="A38" s="1" t="s">
        <v>113</v>
      </c>
      <c r="I38" s="53">
        <f>ROUND(SUM(I35:I37),0)</f>
        <v>0</v>
      </c>
      <c r="J38" s="54"/>
      <c r="K38" s="53">
        <f>ROUND(SUM(K35:K37),0)</f>
        <v>1303326</v>
      </c>
      <c r="L38" s="50"/>
      <c r="M38" s="53">
        <f>ROUND(SUM(M35:M37),0)</f>
        <v>0</v>
      </c>
      <c r="N38" s="54"/>
      <c r="O38" s="53">
        <f>ROUND(SUM(O35:O37),0)</f>
        <v>0</v>
      </c>
    </row>
    <row r="39" spans="1:15" ht="21" thickBot="1">
      <c r="A39" s="1" t="s">
        <v>114</v>
      </c>
      <c r="I39" s="57">
        <f>ROUND(SUM(I30,I38),0)</f>
        <v>188493809</v>
      </c>
      <c r="J39" s="54"/>
      <c r="K39" s="57">
        <f>ROUND(SUM(K30,K38),0)</f>
        <v>4555324</v>
      </c>
      <c r="L39" s="50"/>
      <c r="M39" s="57">
        <f>ROUND(SUM(M30,M38),0)</f>
        <v>13037559</v>
      </c>
      <c r="N39" s="54"/>
      <c r="O39" s="57">
        <f>ROUND(SUM(O30,O38),0)</f>
        <v>3495044</v>
      </c>
    </row>
    <row r="40" spans="1:15" ht="5.4" customHeight="1" thickTop="1">
      <c r="I40" s="3"/>
      <c r="K40" s="3"/>
      <c r="M40" s="4"/>
      <c r="O40" s="4"/>
    </row>
    <row r="41" spans="1:15">
      <c r="A41" s="58" t="s">
        <v>115</v>
      </c>
      <c r="B41" s="58"/>
      <c r="C41" s="59"/>
      <c r="D41" s="60"/>
      <c r="E41" s="59"/>
      <c r="F41" s="61"/>
      <c r="G41" s="61"/>
      <c r="H41" s="61"/>
      <c r="I41" s="62"/>
      <c r="J41" s="54"/>
      <c r="K41" s="54"/>
      <c r="L41" s="50"/>
      <c r="M41" s="54"/>
      <c r="N41" s="54"/>
      <c r="O41" s="54"/>
    </row>
    <row r="42" spans="1:15">
      <c r="A42" s="58"/>
      <c r="B42" s="58" t="s">
        <v>116</v>
      </c>
      <c r="C42" s="59"/>
      <c r="D42" s="60"/>
      <c r="E42" s="59"/>
      <c r="F42" s="58"/>
      <c r="G42" s="63"/>
      <c r="H42" s="58"/>
      <c r="I42" s="51">
        <v>186881104</v>
      </c>
      <c r="J42" s="54"/>
      <c r="K42" s="51">
        <v>-2466941</v>
      </c>
      <c r="L42" s="50"/>
      <c r="M42" s="51">
        <v>13037559</v>
      </c>
      <c r="N42" s="54"/>
      <c r="O42" s="51">
        <v>3495044</v>
      </c>
    </row>
    <row r="43" spans="1:15">
      <c r="A43" s="58"/>
      <c r="B43" s="64" t="s">
        <v>81</v>
      </c>
      <c r="C43" s="64"/>
      <c r="D43" s="60"/>
      <c r="E43" s="59"/>
      <c r="F43" s="58"/>
      <c r="G43" s="63"/>
      <c r="H43" s="58"/>
      <c r="I43" s="65">
        <v>1612705</v>
      </c>
      <c r="J43" s="54"/>
      <c r="K43" s="65">
        <v>5718939</v>
      </c>
      <c r="L43" s="50"/>
      <c r="M43" s="65">
        <v>0</v>
      </c>
      <c r="N43" s="54"/>
      <c r="O43" s="65">
        <v>0</v>
      </c>
    </row>
    <row r="44" spans="1:15" ht="20.399999999999999" thickBot="1">
      <c r="A44" s="58"/>
      <c r="B44" s="58"/>
      <c r="C44" s="59"/>
      <c r="D44" s="60"/>
      <c r="E44" s="59"/>
      <c r="F44" s="58"/>
      <c r="G44" s="63"/>
      <c r="H44" s="58"/>
      <c r="I44" s="57">
        <f>I30</f>
        <v>188493809</v>
      </c>
      <c r="J44" s="54"/>
      <c r="K44" s="57">
        <f>K30</f>
        <v>3251998</v>
      </c>
      <c r="L44" s="50"/>
      <c r="M44" s="57">
        <f>M30</f>
        <v>13037559</v>
      </c>
      <c r="N44" s="54"/>
      <c r="O44" s="57">
        <f>O30</f>
        <v>3495044</v>
      </c>
    </row>
    <row r="45" spans="1:15" ht="20.399999999999999" thickTop="1">
      <c r="A45" s="58" t="s">
        <v>117</v>
      </c>
      <c r="B45" s="58"/>
      <c r="C45" s="59"/>
      <c r="D45" s="60"/>
      <c r="E45" s="59"/>
      <c r="F45" s="61"/>
      <c r="G45" s="61"/>
      <c r="H45" s="61"/>
      <c r="I45" s="54"/>
      <c r="J45" s="54"/>
      <c r="K45" s="54"/>
      <c r="L45" s="50"/>
      <c r="M45" s="54"/>
      <c r="N45" s="54"/>
      <c r="O45" s="54"/>
    </row>
    <row r="46" spans="1:15">
      <c r="A46" s="58"/>
      <c r="B46" s="58" t="s">
        <v>116</v>
      </c>
      <c r="C46" s="59"/>
      <c r="D46" s="60"/>
      <c r="E46" s="59"/>
      <c r="F46" s="58"/>
      <c r="G46" s="58"/>
      <c r="H46" s="58"/>
      <c r="I46" s="51">
        <v>186881104</v>
      </c>
      <c r="J46" s="66"/>
      <c r="K46" s="51">
        <v>-1163615</v>
      </c>
      <c r="L46" s="50"/>
      <c r="M46" s="51">
        <v>13037559</v>
      </c>
      <c r="N46" s="66"/>
      <c r="O46" s="51">
        <v>3495044</v>
      </c>
    </row>
    <row r="47" spans="1:15">
      <c r="A47" s="58"/>
      <c r="B47" s="64" t="s">
        <v>81</v>
      </c>
      <c r="C47" s="64"/>
      <c r="D47" s="60"/>
      <c r="E47" s="59"/>
      <c r="F47" s="58"/>
      <c r="G47" s="58"/>
      <c r="H47" s="58"/>
      <c r="I47" s="65">
        <v>1612705</v>
      </c>
      <c r="J47" s="66"/>
      <c r="K47" s="65">
        <v>5718939</v>
      </c>
      <c r="L47" s="50"/>
      <c r="M47" s="65">
        <v>0</v>
      </c>
      <c r="N47" s="66"/>
      <c r="O47" s="65">
        <v>0</v>
      </c>
    </row>
    <row r="48" spans="1:15" ht="20.399999999999999" thickBot="1">
      <c r="A48" s="58"/>
      <c r="B48" s="58"/>
      <c r="C48" s="59"/>
      <c r="D48" s="60"/>
      <c r="E48" s="59"/>
      <c r="F48" s="58"/>
      <c r="G48" s="58"/>
      <c r="H48" s="58"/>
      <c r="I48" s="57">
        <f>I39</f>
        <v>188493809</v>
      </c>
      <c r="J48" s="66"/>
      <c r="K48" s="57">
        <f>K39</f>
        <v>4555324</v>
      </c>
      <c r="L48" s="50"/>
      <c r="M48" s="57">
        <f>M39</f>
        <v>13037559</v>
      </c>
      <c r="N48" s="66"/>
      <c r="O48" s="57">
        <f>O39</f>
        <v>3495044</v>
      </c>
    </row>
    <row r="49" spans="1:15" ht="21" thickTop="1">
      <c r="A49" s="1" t="s">
        <v>118</v>
      </c>
      <c r="B49" s="1"/>
      <c r="C49" s="1"/>
      <c r="D49" s="58"/>
      <c r="E49" s="59"/>
      <c r="F49" s="58"/>
      <c r="G49" s="3"/>
      <c r="H49" s="58"/>
      <c r="I49" s="67"/>
      <c r="J49" s="68"/>
      <c r="K49" s="67"/>
      <c r="L49" s="58"/>
      <c r="M49" s="69"/>
      <c r="N49" s="68"/>
      <c r="O49" s="69"/>
    </row>
    <row r="50" spans="1:15">
      <c r="A50" s="58" t="s">
        <v>119</v>
      </c>
      <c r="C50" s="70"/>
      <c r="D50" s="71"/>
      <c r="E50" s="72"/>
      <c r="F50" s="58"/>
      <c r="G50" s="73"/>
      <c r="H50" s="58"/>
      <c r="L50" s="58"/>
    </row>
    <row r="51" spans="1:15" ht="20.399999999999999" thickBot="1">
      <c r="A51" s="70"/>
      <c r="B51" s="58" t="s">
        <v>120</v>
      </c>
      <c r="C51" s="70"/>
      <c r="D51" s="71"/>
      <c r="E51" s="72"/>
      <c r="F51" s="58"/>
      <c r="G51" s="4">
        <v>18</v>
      </c>
      <c r="H51" s="58"/>
      <c r="I51" s="74">
        <v>8.5750930517137197E-2</v>
      </c>
      <c r="J51" s="75"/>
      <c r="K51" s="74">
        <v>-1.2334704999999999E-3</v>
      </c>
      <c r="L51" s="76"/>
      <c r="M51" s="74">
        <v>5.9823213368970498E-3</v>
      </c>
      <c r="N51" s="75"/>
      <c r="O51" s="74">
        <v>1.7475220000000001E-3</v>
      </c>
    </row>
    <row r="52" spans="1:15" ht="21" thickTop="1" thickBot="1">
      <c r="A52" s="70"/>
      <c r="B52" s="58" t="s">
        <v>121</v>
      </c>
      <c r="C52" s="70"/>
      <c r="D52" s="71"/>
      <c r="E52" s="72"/>
      <c r="F52" s="58"/>
      <c r="H52" s="58"/>
      <c r="I52" s="77">
        <v>2179347826</v>
      </c>
      <c r="J52" s="69"/>
      <c r="K52" s="77">
        <v>2000000000</v>
      </c>
      <c r="L52" s="58"/>
      <c r="M52" s="77">
        <v>2179347826</v>
      </c>
      <c r="N52" s="69"/>
      <c r="O52" s="77">
        <v>2000000000</v>
      </c>
    </row>
    <row r="53" spans="1:15" ht="20.399999999999999" thickTop="1"/>
    <row r="54" spans="1:15" s="44" customFormat="1" ht="20.399999999999999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44" customFormat="1" ht="20.399999999999999">
      <c r="A55" s="1" t="s">
        <v>84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44" customFormat="1" ht="20.399999999999999">
      <c r="A56" s="1" t="s">
        <v>122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44" customFormat="1" ht="20.39999999999999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4"/>
      <c r="N57" s="1"/>
      <c r="O57" s="10" t="s">
        <v>8</v>
      </c>
    </row>
    <row r="58" spans="1:15" s="44" customFormat="1" ht="20.39999999999999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4"/>
      <c r="N58" s="1"/>
      <c r="O58" s="45" t="s">
        <v>10</v>
      </c>
    </row>
    <row r="59" spans="1:15" s="44" customFormat="1" ht="20.399999999999999">
      <c r="A59" s="1"/>
      <c r="B59" s="1"/>
      <c r="C59" s="1"/>
      <c r="D59" s="1"/>
      <c r="E59" s="1"/>
      <c r="F59" s="1"/>
      <c r="G59" s="4"/>
      <c r="H59" s="3"/>
      <c r="I59" s="152" t="s">
        <v>3</v>
      </c>
      <c r="J59" s="152"/>
      <c r="K59" s="152"/>
      <c r="L59" s="152"/>
      <c r="M59" s="152"/>
      <c r="N59" s="152"/>
      <c r="O59" s="152"/>
    </row>
    <row r="60" spans="1:15" s="44" customFormat="1">
      <c r="A60" s="3"/>
      <c r="B60" s="3"/>
      <c r="C60" s="3"/>
      <c r="D60" s="3"/>
      <c r="E60" s="3"/>
      <c r="F60" s="3"/>
      <c r="H60" s="3"/>
      <c r="I60" s="153" t="s">
        <v>4</v>
      </c>
      <c r="J60" s="153"/>
      <c r="K60" s="153"/>
      <c r="L60" s="6"/>
      <c r="M60" s="153" t="s">
        <v>5</v>
      </c>
      <c r="N60" s="153"/>
      <c r="O60" s="153"/>
    </row>
    <row r="61" spans="1:15" s="44" customFormat="1">
      <c r="A61" s="3"/>
      <c r="B61" s="3"/>
      <c r="C61" s="3"/>
      <c r="D61" s="3"/>
      <c r="E61" s="3"/>
      <c r="F61" s="3"/>
      <c r="G61" s="46" t="s">
        <v>9</v>
      </c>
      <c r="H61" s="3"/>
      <c r="I61" s="47">
        <v>2024</v>
      </c>
      <c r="J61" s="4"/>
      <c r="K61" s="47">
        <v>2023</v>
      </c>
      <c r="L61" s="3"/>
      <c r="M61" s="47">
        <v>2024</v>
      </c>
      <c r="N61" s="4"/>
      <c r="O61" s="47">
        <v>2023</v>
      </c>
    </row>
    <row r="62" spans="1:15">
      <c r="G62" s="4" t="s">
        <v>86</v>
      </c>
      <c r="I62" s="12"/>
      <c r="J62" s="4"/>
      <c r="K62" s="12"/>
      <c r="M62" s="12"/>
      <c r="N62" s="4"/>
      <c r="O62" s="12"/>
    </row>
    <row r="63" spans="1:15" ht="20.399999999999999">
      <c r="A63" s="1" t="s">
        <v>87</v>
      </c>
      <c r="I63" s="3"/>
      <c r="K63" s="3"/>
      <c r="M63" s="4"/>
      <c r="O63" s="3"/>
    </row>
    <row r="64" spans="1:15">
      <c r="A64" s="48" t="s">
        <v>88</v>
      </c>
      <c r="G64" s="4">
        <v>26</v>
      </c>
      <c r="I64" s="49">
        <v>21538124934</v>
      </c>
      <c r="J64" s="50"/>
      <c r="K64" s="49">
        <v>18467101897</v>
      </c>
      <c r="L64" s="50"/>
      <c r="M64" s="49">
        <v>0</v>
      </c>
      <c r="N64" s="50"/>
      <c r="O64" s="49">
        <v>0</v>
      </c>
    </row>
    <row r="65" spans="1:17">
      <c r="A65" s="48" t="s">
        <v>89</v>
      </c>
      <c r="I65" s="49">
        <v>209758328</v>
      </c>
      <c r="J65" s="50"/>
      <c r="K65" s="49">
        <v>228865262</v>
      </c>
      <c r="L65" s="50"/>
      <c r="M65" s="49">
        <v>136969658</v>
      </c>
      <c r="N65" s="50"/>
      <c r="O65" s="49">
        <v>103388162</v>
      </c>
    </row>
    <row r="66" spans="1:17">
      <c r="A66" s="48" t="s">
        <v>123</v>
      </c>
      <c r="G66" s="4" t="s">
        <v>124</v>
      </c>
      <c r="I66" s="49">
        <v>0</v>
      </c>
      <c r="J66" s="50"/>
      <c r="K66" s="49">
        <v>0</v>
      </c>
      <c r="L66" s="50"/>
      <c r="M66" s="49">
        <v>1925097</v>
      </c>
      <c r="N66" s="50"/>
      <c r="O66" s="49">
        <v>823618097</v>
      </c>
    </row>
    <row r="67" spans="1:17">
      <c r="A67" s="48" t="s">
        <v>90</v>
      </c>
      <c r="I67" s="49"/>
      <c r="J67" s="50"/>
      <c r="K67" s="49"/>
      <c r="L67" s="50"/>
      <c r="M67" s="49"/>
      <c r="N67" s="50"/>
      <c r="O67" s="49"/>
    </row>
    <row r="68" spans="1:17">
      <c r="A68" s="48"/>
      <c r="B68" s="48" t="s">
        <v>123</v>
      </c>
      <c r="G68" s="4">
        <v>7</v>
      </c>
      <c r="I68" s="51">
        <v>4925097</v>
      </c>
      <c r="J68" s="50"/>
      <c r="K68" s="51">
        <v>9750000</v>
      </c>
      <c r="L68" s="50"/>
      <c r="M68" s="51">
        <v>0</v>
      </c>
      <c r="N68" s="50"/>
      <c r="O68" s="51">
        <v>0</v>
      </c>
    </row>
    <row r="69" spans="1:17">
      <c r="B69" s="48" t="s">
        <v>91</v>
      </c>
      <c r="I69" s="51">
        <v>2390522</v>
      </c>
      <c r="J69" s="50"/>
      <c r="K69" s="51">
        <v>1782299</v>
      </c>
      <c r="L69" s="50"/>
      <c r="M69" s="49">
        <v>21465263</v>
      </c>
      <c r="N69" s="50"/>
      <c r="O69" s="49">
        <v>5133805</v>
      </c>
    </row>
    <row r="70" spans="1:17">
      <c r="B70" s="48" t="s">
        <v>90</v>
      </c>
      <c r="G70" s="4" t="s">
        <v>125</v>
      </c>
      <c r="I70" s="52">
        <v>54428816</v>
      </c>
      <c r="J70" s="50"/>
      <c r="K70" s="52">
        <v>25661861</v>
      </c>
      <c r="L70" s="50"/>
      <c r="M70" s="52">
        <v>3184</v>
      </c>
      <c r="N70" s="50"/>
      <c r="O70" s="52">
        <v>163127</v>
      </c>
    </row>
    <row r="71" spans="1:17">
      <c r="C71" s="3" t="s">
        <v>92</v>
      </c>
      <c r="I71" s="53">
        <f>ROUND(SUM(I64:I70),0)</f>
        <v>21809627697</v>
      </c>
      <c r="J71" s="50"/>
      <c r="K71" s="53">
        <f>ROUND(SUM(K64:K70),0)</f>
        <v>18733161319</v>
      </c>
      <c r="L71" s="50"/>
      <c r="M71" s="53">
        <f>ROUND(SUM(M64:M70),0)</f>
        <v>160363202</v>
      </c>
      <c r="N71" s="50"/>
      <c r="O71" s="53">
        <f>ROUND(SUM(O64:O70),0)</f>
        <v>932303191</v>
      </c>
    </row>
    <row r="72" spans="1:17" ht="20.399999999999999">
      <c r="A72" s="1" t="s">
        <v>93</v>
      </c>
      <c r="I72" s="51"/>
      <c r="J72" s="50"/>
      <c r="K72" s="51"/>
      <c r="L72" s="50"/>
      <c r="M72" s="51"/>
      <c r="N72" s="50"/>
      <c r="O72" s="51"/>
      <c r="Q72" s="1"/>
    </row>
    <row r="73" spans="1:17">
      <c r="A73" s="48" t="s">
        <v>94</v>
      </c>
      <c r="I73" s="49">
        <v>-20808984738</v>
      </c>
      <c r="J73" s="50"/>
      <c r="K73" s="49">
        <v>-17709921414</v>
      </c>
      <c r="L73" s="50"/>
      <c r="M73" s="49">
        <v>0</v>
      </c>
      <c r="N73" s="50"/>
      <c r="O73" s="49">
        <v>0</v>
      </c>
      <c r="Q73" s="48"/>
    </row>
    <row r="74" spans="1:17">
      <c r="A74" s="48" t="s">
        <v>95</v>
      </c>
      <c r="I74" s="49">
        <v>-133076717</v>
      </c>
      <c r="J74" s="50"/>
      <c r="K74" s="49">
        <v>-175978778</v>
      </c>
      <c r="L74" s="50"/>
      <c r="M74" s="49">
        <v>-122780791</v>
      </c>
      <c r="N74" s="50"/>
      <c r="O74" s="49">
        <v>-82789873</v>
      </c>
      <c r="Q74" s="48"/>
    </row>
    <row r="75" spans="1:17">
      <c r="A75" s="48" t="s">
        <v>96</v>
      </c>
      <c r="G75" s="4">
        <v>26</v>
      </c>
      <c r="I75" s="49">
        <v>-315827043</v>
      </c>
      <c r="J75" s="54"/>
      <c r="K75" s="49">
        <v>-337342795</v>
      </c>
      <c r="L75" s="50"/>
      <c r="M75" s="49">
        <v>0</v>
      </c>
      <c r="N75" s="54"/>
      <c r="O75" s="49">
        <v>0</v>
      </c>
      <c r="Q75" s="48"/>
    </row>
    <row r="76" spans="1:17">
      <c r="A76" s="48" t="s">
        <v>97</v>
      </c>
      <c r="I76" s="49">
        <v>-138204946</v>
      </c>
      <c r="J76" s="54"/>
      <c r="K76" s="49">
        <v>-119839298</v>
      </c>
      <c r="L76" s="54"/>
      <c r="M76" s="49">
        <v>-15652939</v>
      </c>
      <c r="N76" s="54"/>
      <c r="O76" s="49">
        <v>-8374846</v>
      </c>
      <c r="Q76" s="48"/>
    </row>
    <row r="77" spans="1:17">
      <c r="A77" s="48" t="s">
        <v>126</v>
      </c>
      <c r="I77" s="49">
        <v>55586186</v>
      </c>
      <c r="J77" s="54"/>
      <c r="K77" s="49">
        <v>-12903659</v>
      </c>
      <c r="L77" s="54"/>
      <c r="M77" s="49">
        <v>0</v>
      </c>
      <c r="N77" s="54"/>
      <c r="O77" s="49">
        <v>0</v>
      </c>
    </row>
    <row r="78" spans="1:17">
      <c r="A78" s="48" t="s">
        <v>99</v>
      </c>
      <c r="I78" s="49">
        <v>25689958</v>
      </c>
      <c r="J78" s="54"/>
      <c r="K78" s="49">
        <v>-85109568</v>
      </c>
      <c r="L78" s="54"/>
      <c r="M78" s="49">
        <v>0</v>
      </c>
      <c r="N78" s="54"/>
      <c r="O78" s="49">
        <v>0</v>
      </c>
    </row>
    <row r="79" spans="1:17" ht="20.399999999999999">
      <c r="A79" s="1"/>
      <c r="C79" s="3" t="s">
        <v>100</v>
      </c>
      <c r="I79" s="53">
        <f>ROUND(SUM(I73:I78),0)</f>
        <v>-21314817300</v>
      </c>
      <c r="J79" s="50"/>
      <c r="K79" s="53">
        <f>ROUND(SUM(K73:K78),0)</f>
        <v>-18441095512</v>
      </c>
      <c r="L79" s="50"/>
      <c r="M79" s="53">
        <f>ROUND(SUM(M73:M78),0)</f>
        <v>-138433730</v>
      </c>
      <c r="N79" s="50"/>
      <c r="O79" s="53">
        <f>ROUND(SUM(O73:O76),0)</f>
        <v>-91164719</v>
      </c>
    </row>
    <row r="80" spans="1:17" ht="20.399999999999999">
      <c r="A80" s="1" t="s">
        <v>101</v>
      </c>
      <c r="I80" s="51">
        <f>SUM(I79,I71)</f>
        <v>494810397</v>
      </c>
      <c r="J80" s="54"/>
      <c r="K80" s="51">
        <f>SUM(K79,K71)</f>
        <v>292065807</v>
      </c>
      <c r="L80" s="50"/>
      <c r="M80" s="51">
        <f>SUM(M79,M71)</f>
        <v>21929472</v>
      </c>
      <c r="N80" s="54"/>
      <c r="O80" s="51">
        <f>SUM(O79,O71)</f>
        <v>841138472</v>
      </c>
    </row>
    <row r="81" spans="1:15">
      <c r="A81" s="3" t="s">
        <v>102</v>
      </c>
      <c r="G81" s="4">
        <v>8</v>
      </c>
      <c r="I81" s="49">
        <v>1091576</v>
      </c>
      <c r="J81" s="54"/>
      <c r="K81" s="49">
        <v>253699</v>
      </c>
      <c r="L81" s="50"/>
      <c r="M81" s="51">
        <v>0</v>
      </c>
      <c r="N81" s="54"/>
      <c r="O81" s="49">
        <v>0</v>
      </c>
    </row>
    <row r="82" spans="1:15">
      <c r="A82" s="3" t="s">
        <v>103</v>
      </c>
      <c r="I82" s="52">
        <v>-43730535</v>
      </c>
      <c r="J82" s="54"/>
      <c r="K82" s="52">
        <v>-53096353</v>
      </c>
      <c r="L82" s="54"/>
      <c r="M82" s="52">
        <v>-7379045</v>
      </c>
      <c r="N82" s="54"/>
      <c r="O82" s="52">
        <v>-3820928</v>
      </c>
    </row>
    <row r="83" spans="1:15" ht="20.399999999999999">
      <c r="A83" s="1" t="s">
        <v>127</v>
      </c>
      <c r="I83" s="49">
        <f>ROUND(SUM(I80:I82),0)</f>
        <v>452171438</v>
      </c>
      <c r="J83" s="50"/>
      <c r="K83" s="49">
        <f>ROUND(SUM(K80:K82),0)</f>
        <v>239223153</v>
      </c>
      <c r="L83" s="50"/>
      <c r="M83" s="49">
        <f>ROUND(SUM(M80:M82),0)</f>
        <v>14550427</v>
      </c>
      <c r="N83" s="50"/>
      <c r="O83" s="49">
        <f>ROUND(SUM(O80:O82),0)</f>
        <v>837317544</v>
      </c>
    </row>
    <row r="84" spans="1:15">
      <c r="A84" s="3" t="s">
        <v>105</v>
      </c>
      <c r="G84" s="4">
        <v>21</v>
      </c>
      <c r="I84" s="51">
        <v>-51703625</v>
      </c>
      <c r="J84" s="50"/>
      <c r="K84" s="51">
        <v>-24717195</v>
      </c>
      <c r="L84" s="50"/>
      <c r="M84" s="51">
        <v>4649645</v>
      </c>
      <c r="N84" s="50"/>
      <c r="O84" s="51">
        <v>-3043994</v>
      </c>
    </row>
    <row r="85" spans="1:15" ht="20.399999999999999">
      <c r="A85" s="1" t="s">
        <v>106</v>
      </c>
      <c r="I85" s="53">
        <f>ROUND(SUM(I83:I84),0)</f>
        <v>400467813</v>
      </c>
      <c r="J85" s="50"/>
      <c r="K85" s="53">
        <f>ROUND(SUM(K83:K84),0)</f>
        <v>214505958</v>
      </c>
      <c r="L85" s="50"/>
      <c r="M85" s="53">
        <f>ROUND(SUM(M83:M84),0)</f>
        <v>19200072</v>
      </c>
      <c r="N85" s="50"/>
      <c r="O85" s="53">
        <f>ROUND(SUM(O83:O84),0)</f>
        <v>834273550</v>
      </c>
    </row>
    <row r="86" spans="1:15" ht="4.95" customHeight="1">
      <c r="A86" s="1"/>
      <c r="I86" s="51"/>
      <c r="J86" s="50"/>
      <c r="K86" s="51"/>
      <c r="L86" s="50"/>
      <c r="M86" s="51"/>
      <c r="N86" s="50"/>
      <c r="O86" s="51"/>
    </row>
    <row r="87" spans="1:15" ht="20.399999999999999">
      <c r="A87" s="1" t="s">
        <v>107</v>
      </c>
      <c r="I87" s="54"/>
      <c r="J87" s="54"/>
      <c r="K87" s="54"/>
      <c r="L87" s="50"/>
      <c r="M87" s="54"/>
      <c r="N87" s="54"/>
      <c r="O87" s="54"/>
    </row>
    <row r="88" spans="1:15" ht="20.399999999999999">
      <c r="A88" s="55" t="s">
        <v>108</v>
      </c>
      <c r="I88" s="49"/>
      <c r="J88" s="54"/>
      <c r="K88" s="49"/>
      <c r="L88" s="50"/>
      <c r="M88" s="49"/>
      <c r="N88" s="54"/>
      <c r="O88" s="49"/>
    </row>
    <row r="89" spans="1:15" ht="20.399999999999999">
      <c r="A89" s="55"/>
      <c r="B89" s="3" t="s">
        <v>109</v>
      </c>
      <c r="I89" s="49"/>
      <c r="J89" s="54"/>
      <c r="K89" s="49"/>
      <c r="L89" s="50"/>
      <c r="M89" s="49"/>
      <c r="N89" s="54"/>
      <c r="O89" s="49"/>
    </row>
    <row r="90" spans="1:15" ht="20.399999999999999">
      <c r="A90" s="55"/>
      <c r="C90" s="3" t="s">
        <v>110</v>
      </c>
      <c r="G90" s="4">
        <v>7</v>
      </c>
      <c r="I90" s="49">
        <v>79291300</v>
      </c>
      <c r="J90" s="54"/>
      <c r="K90" s="49">
        <v>17004082</v>
      </c>
      <c r="L90" s="50"/>
      <c r="M90" s="49">
        <v>79291300</v>
      </c>
      <c r="N90" s="54"/>
      <c r="O90" s="49">
        <v>0</v>
      </c>
    </row>
    <row r="91" spans="1:15">
      <c r="A91" s="56"/>
      <c r="B91" s="3" t="s">
        <v>111</v>
      </c>
      <c r="I91" s="54"/>
      <c r="J91" s="54"/>
      <c r="K91" s="54"/>
      <c r="L91" s="50"/>
      <c r="M91" s="54"/>
      <c r="N91" s="54"/>
      <c r="O91" s="54"/>
    </row>
    <row r="92" spans="1:15">
      <c r="B92" s="56"/>
      <c r="C92" s="3" t="s">
        <v>112</v>
      </c>
      <c r="G92" s="4">
        <v>21</v>
      </c>
      <c r="I92" s="54">
        <v>-15858260</v>
      </c>
      <c r="J92" s="54"/>
      <c r="K92" s="54">
        <v>-3400816</v>
      </c>
      <c r="L92" s="50"/>
      <c r="M92" s="54">
        <v>-15858260</v>
      </c>
      <c r="N92" s="54"/>
      <c r="O92" s="54">
        <v>0</v>
      </c>
    </row>
    <row r="93" spans="1:15" ht="20.399999999999999">
      <c r="A93" s="1" t="s">
        <v>113</v>
      </c>
      <c r="I93" s="53">
        <f>ROUND(SUM(I90:I92),0)</f>
        <v>63433040</v>
      </c>
      <c r="J93" s="54"/>
      <c r="K93" s="53">
        <f>ROUND(SUM(K90:K92),0)</f>
        <v>13603266</v>
      </c>
      <c r="L93" s="50"/>
      <c r="M93" s="53">
        <f>ROUND(SUM(M90:M92),0)</f>
        <v>63433040</v>
      </c>
      <c r="N93" s="54"/>
      <c r="O93" s="53">
        <f>ROUND(SUM(O90:O92),0)</f>
        <v>0</v>
      </c>
    </row>
    <row r="94" spans="1:15" ht="21" thickBot="1">
      <c r="A94" s="1" t="s">
        <v>114</v>
      </c>
      <c r="I94" s="57">
        <f>ROUND(SUM(I85,I93),0)</f>
        <v>463900853</v>
      </c>
      <c r="J94" s="54"/>
      <c r="K94" s="57">
        <f>ROUND(SUM(K85,K93),0)</f>
        <v>228109224</v>
      </c>
      <c r="L94" s="50"/>
      <c r="M94" s="57">
        <f>ROUND(SUM(M85,M93),0)</f>
        <v>82633112</v>
      </c>
      <c r="N94" s="54"/>
      <c r="O94" s="57">
        <f>ROUND(SUM(O85,O93),0)</f>
        <v>834273550</v>
      </c>
    </row>
    <row r="95" spans="1:15" ht="5.4" customHeight="1" thickTop="1">
      <c r="I95" s="3"/>
      <c r="K95" s="3"/>
      <c r="M95" s="4"/>
      <c r="O95" s="4"/>
    </row>
    <row r="96" spans="1:15">
      <c r="A96" s="58" t="s">
        <v>128</v>
      </c>
      <c r="B96" s="58"/>
      <c r="C96" s="59"/>
      <c r="D96" s="60"/>
      <c r="E96" s="59"/>
      <c r="F96" s="61"/>
      <c r="G96" s="61"/>
      <c r="H96" s="61"/>
      <c r="I96" s="62"/>
      <c r="J96" s="54"/>
      <c r="K96" s="54"/>
      <c r="L96" s="50"/>
      <c r="M96" s="54"/>
      <c r="N96" s="54"/>
      <c r="O96" s="54"/>
    </row>
    <row r="97" spans="1:15">
      <c r="A97" s="58"/>
      <c r="B97" s="58" t="s">
        <v>116</v>
      </c>
      <c r="C97" s="59"/>
      <c r="D97" s="60"/>
      <c r="E97" s="59"/>
      <c r="F97" s="58"/>
      <c r="G97" s="63"/>
      <c r="H97" s="58"/>
      <c r="I97" s="51">
        <v>396812307</v>
      </c>
      <c r="J97" s="54"/>
      <c r="K97" s="51">
        <v>195956633</v>
      </c>
      <c r="L97" s="50"/>
      <c r="M97" s="51">
        <v>19200072</v>
      </c>
      <c r="N97" s="54"/>
      <c r="O97" s="51">
        <v>834273550</v>
      </c>
    </row>
    <row r="98" spans="1:15">
      <c r="A98" s="58"/>
      <c r="B98" s="64" t="s">
        <v>81</v>
      </c>
      <c r="C98" s="64"/>
      <c r="D98" s="60"/>
      <c r="E98" s="59"/>
      <c r="F98" s="58"/>
      <c r="G98" s="63"/>
      <c r="H98" s="58"/>
      <c r="I98" s="65">
        <v>3655506</v>
      </c>
      <c r="J98" s="54"/>
      <c r="K98" s="65">
        <v>18549325</v>
      </c>
      <c r="L98" s="50"/>
      <c r="M98" s="65">
        <v>0</v>
      </c>
      <c r="N98" s="54"/>
      <c r="O98" s="65">
        <v>0</v>
      </c>
    </row>
    <row r="99" spans="1:15" ht="20.399999999999999" thickBot="1">
      <c r="A99" s="58"/>
      <c r="B99" s="58"/>
      <c r="C99" s="59"/>
      <c r="D99" s="60"/>
      <c r="E99" s="59"/>
      <c r="F99" s="58"/>
      <c r="G99" s="63"/>
      <c r="H99" s="58"/>
      <c r="I99" s="57">
        <f>I85</f>
        <v>400467813</v>
      </c>
      <c r="J99" s="54"/>
      <c r="K99" s="57">
        <f>K85</f>
        <v>214505958</v>
      </c>
      <c r="L99" s="50"/>
      <c r="M99" s="57">
        <f>M85</f>
        <v>19200072</v>
      </c>
      <c r="N99" s="54"/>
      <c r="O99" s="57">
        <f>O85</f>
        <v>834273550</v>
      </c>
    </row>
    <row r="100" spans="1:15" ht="20.399999999999999" thickTop="1">
      <c r="A100" s="58" t="s">
        <v>129</v>
      </c>
      <c r="B100" s="58"/>
      <c r="C100" s="59"/>
      <c r="D100" s="60"/>
      <c r="E100" s="59"/>
      <c r="F100" s="61"/>
      <c r="G100" s="61"/>
      <c r="H100" s="61"/>
      <c r="I100" s="54"/>
      <c r="J100" s="54"/>
      <c r="K100" s="54"/>
      <c r="L100" s="50"/>
      <c r="M100" s="54"/>
      <c r="N100" s="54"/>
      <c r="O100" s="54"/>
    </row>
    <row r="101" spans="1:15">
      <c r="A101" s="58"/>
      <c r="B101" s="58" t="s">
        <v>116</v>
      </c>
      <c r="C101" s="59"/>
      <c r="D101" s="60"/>
      <c r="E101" s="59"/>
      <c r="F101" s="58"/>
      <c r="G101" s="58"/>
      <c r="H101" s="58"/>
      <c r="I101" s="51">
        <v>460245347</v>
      </c>
      <c r="J101" s="66"/>
      <c r="K101" s="51">
        <v>209559899</v>
      </c>
      <c r="L101" s="50"/>
      <c r="M101" s="51">
        <v>82633112</v>
      </c>
      <c r="N101" s="66"/>
      <c r="O101" s="51">
        <v>834273550</v>
      </c>
    </row>
    <row r="102" spans="1:15">
      <c r="A102" s="58"/>
      <c r="B102" s="64" t="s">
        <v>81</v>
      </c>
      <c r="C102" s="64"/>
      <c r="D102" s="60"/>
      <c r="E102" s="59"/>
      <c r="F102" s="58"/>
      <c r="G102" s="58"/>
      <c r="H102" s="58"/>
      <c r="I102" s="65">
        <v>3655506</v>
      </c>
      <c r="J102" s="66"/>
      <c r="K102" s="65">
        <v>18549325</v>
      </c>
      <c r="L102" s="50"/>
      <c r="M102" s="65">
        <v>0</v>
      </c>
      <c r="N102" s="66"/>
      <c r="O102" s="65">
        <v>0</v>
      </c>
    </row>
    <row r="103" spans="1:15" ht="20.399999999999999" thickBot="1">
      <c r="A103" s="58"/>
      <c r="B103" s="58"/>
      <c r="C103" s="59"/>
      <c r="D103" s="60"/>
      <c r="E103" s="59"/>
      <c r="F103" s="58"/>
      <c r="G103" s="58"/>
      <c r="H103" s="58"/>
      <c r="I103" s="57">
        <f>I94</f>
        <v>463900853</v>
      </c>
      <c r="J103" s="66"/>
      <c r="K103" s="57">
        <f>K94</f>
        <v>228109224</v>
      </c>
      <c r="L103" s="50"/>
      <c r="M103" s="57">
        <f>M94</f>
        <v>82633112</v>
      </c>
      <c r="N103" s="66"/>
      <c r="O103" s="57">
        <f>O94</f>
        <v>834273550</v>
      </c>
    </row>
    <row r="104" spans="1:15" ht="21" thickTop="1">
      <c r="A104" s="1" t="s">
        <v>130</v>
      </c>
      <c r="B104" s="1"/>
      <c r="C104" s="1"/>
      <c r="D104" s="58"/>
      <c r="E104" s="59"/>
      <c r="F104" s="58"/>
      <c r="G104" s="3"/>
      <c r="H104" s="58"/>
      <c r="I104" s="67"/>
      <c r="J104" s="68"/>
      <c r="K104" s="67"/>
      <c r="L104" s="58"/>
      <c r="M104" s="69"/>
      <c r="N104" s="68"/>
      <c r="O104" s="69"/>
    </row>
    <row r="105" spans="1:15">
      <c r="A105" s="58" t="s">
        <v>131</v>
      </c>
      <c r="C105" s="70"/>
      <c r="D105" s="71"/>
      <c r="E105" s="72"/>
      <c r="F105" s="58"/>
      <c r="G105" s="73"/>
      <c r="H105" s="58"/>
      <c r="L105" s="58"/>
    </row>
    <row r="106" spans="1:15" ht="20.399999999999999" thickBot="1">
      <c r="A106" s="70"/>
      <c r="B106" s="58" t="s">
        <v>132</v>
      </c>
      <c r="C106" s="70"/>
      <c r="D106" s="71"/>
      <c r="E106" s="72"/>
      <c r="F106" s="58"/>
      <c r="G106" s="4">
        <v>18</v>
      </c>
      <c r="H106" s="58"/>
      <c r="I106" s="74">
        <v>0.1926068593859929</v>
      </c>
      <c r="J106" s="75"/>
      <c r="K106" s="74">
        <v>0.10331391802851708</v>
      </c>
      <c r="L106" s="76"/>
      <c r="M106" s="74">
        <v>9.3194326452806803E-3</v>
      </c>
      <c r="N106" s="75"/>
      <c r="O106" s="74">
        <v>0.43985277680322227</v>
      </c>
    </row>
    <row r="107" spans="1:15" ht="21" thickTop="1" thickBot="1">
      <c r="A107" s="70"/>
      <c r="B107" s="58" t="s">
        <v>121</v>
      </c>
      <c r="C107" s="70"/>
      <c r="D107" s="71"/>
      <c r="E107" s="72"/>
      <c r="F107" s="58"/>
      <c r="H107" s="58"/>
      <c r="I107" s="77">
        <v>2060218978</v>
      </c>
      <c r="J107" s="69"/>
      <c r="K107" s="77">
        <v>1896710886</v>
      </c>
      <c r="L107" s="58"/>
      <c r="M107" s="77">
        <v>2060218978</v>
      </c>
      <c r="N107" s="69"/>
      <c r="O107" s="77">
        <v>1896710886</v>
      </c>
    </row>
    <row r="108" spans="1:15" ht="20.399999999999999" thickTop="1"/>
  </sheetData>
  <mergeCells count="6">
    <mergeCell ref="I6:O6"/>
    <mergeCell ref="I7:K7"/>
    <mergeCell ref="M7:O7"/>
    <mergeCell ref="I59:O59"/>
    <mergeCell ref="I60:K60"/>
    <mergeCell ref="M60:O60"/>
  </mergeCells>
  <pageMargins left="0.98425196850393704" right="0.31496062992125984" top="0.55118110236220474" bottom="0.59055118110236227" header="0.51181102362204722" footer="0.39370078740157483"/>
  <pageSetup paperSize="9" scale="64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5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Y36"/>
  <sheetViews>
    <sheetView showGridLines="0" view="pageBreakPreview" zoomScale="85" zoomScaleNormal="100" zoomScaleSheetLayoutView="85" workbookViewId="0">
      <selection activeCell="R2" sqref="R2"/>
    </sheetView>
  </sheetViews>
  <sheetFormatPr defaultColWidth="9" defaultRowHeight="19.8"/>
  <cols>
    <col min="1" max="1" width="7.77734375" style="3" customWidth="1"/>
    <col min="2" max="2" width="31.6640625" style="3" customWidth="1"/>
    <col min="3" max="3" width="0.6640625" style="3" customWidth="1"/>
    <col min="4" max="4" width="7" style="4" customWidth="1"/>
    <col min="5" max="5" width="0.88671875" style="3" customWidth="1"/>
    <col min="6" max="6" width="14.33203125" style="3" customWidth="1"/>
    <col min="7" max="7" width="0.88671875" style="3" customWidth="1"/>
    <col min="8" max="8" width="12.77734375" style="3" customWidth="1"/>
    <col min="9" max="9" width="0.88671875" style="3" customWidth="1"/>
    <col min="10" max="10" width="14.6640625" style="3" customWidth="1"/>
    <col min="11" max="11" width="0.88671875" style="3" customWidth="1"/>
    <col min="12" max="12" width="17.5546875" style="3" customWidth="1"/>
    <col min="13" max="13" width="0.88671875" style="3" customWidth="1"/>
    <col min="14" max="14" width="19.44140625" style="3" customWidth="1"/>
    <col min="15" max="15" width="0.88671875" style="3" customWidth="1"/>
    <col min="16" max="16" width="12" style="3" customWidth="1"/>
    <col min="17" max="17" width="0.88671875" style="3" customWidth="1"/>
    <col min="18" max="18" width="30" style="3" customWidth="1"/>
    <col min="19" max="19" width="0.88671875" style="3" customWidth="1"/>
    <col min="20" max="20" width="13.6640625" style="3" customWidth="1"/>
    <col min="21" max="21" width="0.88671875" style="3" customWidth="1"/>
    <col min="22" max="22" width="18.88671875" style="3" customWidth="1"/>
    <col min="23" max="23" width="0.88671875" style="3" customWidth="1"/>
    <col min="24" max="24" width="17.44140625" style="3" customWidth="1"/>
    <col min="25" max="25" width="15.6640625" style="3" customWidth="1"/>
    <col min="26" max="16384" width="9" style="3"/>
  </cols>
  <sheetData>
    <row r="1" spans="1:25" ht="21" customHeight="1">
      <c r="A1" s="1" t="s">
        <v>0</v>
      </c>
      <c r="B1" s="1"/>
      <c r="C1" s="1"/>
      <c r="D1" s="7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5" ht="21" customHeight="1">
      <c r="A2" s="1" t="s">
        <v>133</v>
      </c>
      <c r="B2" s="1"/>
      <c r="C2" s="1"/>
      <c r="D2" s="7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4"/>
    </row>
    <row r="3" spans="1:25" ht="20.399999999999999">
      <c r="A3" s="1" t="s">
        <v>122</v>
      </c>
      <c r="B3" s="1"/>
      <c r="C3" s="1"/>
      <c r="D3" s="7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X3" s="4"/>
    </row>
    <row r="4" spans="1:25" ht="20.399999999999999">
      <c r="A4" s="1"/>
      <c r="B4" s="1"/>
      <c r="C4" s="1"/>
      <c r="D4" s="7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X4" s="79" t="s">
        <v>8</v>
      </c>
    </row>
    <row r="5" spans="1:25" ht="20.399999999999999">
      <c r="A5" s="1"/>
      <c r="B5" s="1"/>
      <c r="C5" s="1"/>
      <c r="D5" s="7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X5" s="80" t="s">
        <v>10</v>
      </c>
    </row>
    <row r="6" spans="1:25" ht="21.75" customHeight="1">
      <c r="A6" s="78"/>
      <c r="B6" s="78"/>
      <c r="C6" s="78"/>
      <c r="D6" s="78"/>
      <c r="E6" s="78"/>
      <c r="F6" s="154" t="s">
        <v>3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25" ht="21.75" customHeight="1">
      <c r="F7" s="155" t="s">
        <v>4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</row>
    <row r="8" spans="1:25" ht="21.75" customHeight="1">
      <c r="F8" s="4"/>
      <c r="H8" s="4"/>
      <c r="I8" s="4"/>
      <c r="J8" s="4"/>
      <c r="K8" s="4"/>
      <c r="L8" s="4"/>
      <c r="M8" s="4"/>
      <c r="N8" s="4"/>
      <c r="O8" s="4"/>
      <c r="P8" s="4"/>
      <c r="Q8" s="4"/>
      <c r="R8" s="46" t="s">
        <v>79</v>
      </c>
      <c r="S8" s="81"/>
      <c r="T8" s="4"/>
      <c r="U8" s="4"/>
      <c r="V8" s="4"/>
    </row>
    <row r="9" spans="1:25" ht="21.75" customHeight="1">
      <c r="J9" s="4"/>
      <c r="K9" s="4"/>
      <c r="L9" s="4"/>
      <c r="Q9" s="4"/>
      <c r="R9" s="82" t="s">
        <v>107</v>
      </c>
    </row>
    <row r="10" spans="1:25" ht="21.75" customHeight="1">
      <c r="J10" s="4" t="s">
        <v>134</v>
      </c>
      <c r="K10" s="4"/>
      <c r="L10" s="4" t="s">
        <v>135</v>
      </c>
      <c r="N10" s="4"/>
      <c r="O10" s="4"/>
      <c r="P10" s="4"/>
      <c r="Q10" s="4"/>
      <c r="R10" s="4"/>
      <c r="S10" s="4"/>
      <c r="T10" s="4" t="s">
        <v>136</v>
      </c>
      <c r="V10" s="4"/>
    </row>
    <row r="11" spans="1:25" ht="21.75" customHeight="1">
      <c r="F11" s="4"/>
      <c r="H11" s="4"/>
      <c r="I11" s="4"/>
      <c r="J11" s="4" t="s">
        <v>137</v>
      </c>
      <c r="K11" s="4"/>
      <c r="L11" s="4" t="s">
        <v>138</v>
      </c>
      <c r="M11" s="4"/>
      <c r="N11" s="156" t="s">
        <v>76</v>
      </c>
      <c r="O11" s="156"/>
      <c r="P11" s="156"/>
      <c r="Q11" s="4"/>
      <c r="R11" s="4" t="s">
        <v>139</v>
      </c>
      <c r="S11" s="4"/>
      <c r="T11" s="4" t="s">
        <v>140</v>
      </c>
      <c r="V11" s="4"/>
      <c r="X11" s="4"/>
    </row>
    <row r="12" spans="1:25" ht="21.75" customHeight="1">
      <c r="F12" s="4" t="s">
        <v>141</v>
      </c>
      <c r="H12" s="83"/>
      <c r="I12" s="4"/>
      <c r="J12" s="4" t="s">
        <v>142</v>
      </c>
      <c r="K12" s="4"/>
      <c r="L12" s="4" t="s">
        <v>143</v>
      </c>
      <c r="M12" s="4"/>
      <c r="N12" s="4" t="s">
        <v>144</v>
      </c>
      <c r="O12" s="4"/>
      <c r="P12" s="4"/>
      <c r="Q12" s="4"/>
      <c r="R12" s="4" t="s">
        <v>145</v>
      </c>
      <c r="S12" s="4"/>
      <c r="T12" s="4" t="s">
        <v>146</v>
      </c>
      <c r="V12" s="4"/>
      <c r="X12" s="4" t="s">
        <v>147</v>
      </c>
    </row>
    <row r="13" spans="1:25" ht="21.75" customHeight="1">
      <c r="D13" s="46" t="s">
        <v>9</v>
      </c>
      <c r="F13" s="46" t="s">
        <v>148</v>
      </c>
      <c r="H13" s="84" t="s">
        <v>73</v>
      </c>
      <c r="I13" s="4"/>
      <c r="J13" s="46" t="s">
        <v>149</v>
      </c>
      <c r="K13" s="4"/>
      <c r="L13" s="46" t="s">
        <v>150</v>
      </c>
      <c r="M13" s="4"/>
      <c r="N13" s="85" t="s">
        <v>151</v>
      </c>
      <c r="O13" s="4"/>
      <c r="P13" s="46" t="s">
        <v>78</v>
      </c>
      <c r="Q13" s="4"/>
      <c r="R13" s="46" t="s">
        <v>152</v>
      </c>
      <c r="S13" s="4"/>
      <c r="T13" s="46" t="s">
        <v>153</v>
      </c>
      <c r="U13" s="4"/>
      <c r="V13" s="46" t="s">
        <v>81</v>
      </c>
      <c r="X13" s="46" t="s">
        <v>154</v>
      </c>
    </row>
    <row r="14" spans="1:25" ht="21.75" customHeight="1">
      <c r="A14" s="3" t="s">
        <v>155</v>
      </c>
      <c r="F14" s="37">
        <v>2000000000</v>
      </c>
      <c r="H14" s="86">
        <v>0</v>
      </c>
      <c r="I14" s="37"/>
      <c r="J14" s="37">
        <v>1656400808</v>
      </c>
      <c r="K14" s="37"/>
      <c r="L14" s="37">
        <v>-33654938</v>
      </c>
      <c r="M14" s="37"/>
      <c r="N14" s="37">
        <v>69000000</v>
      </c>
      <c r="O14" s="37"/>
      <c r="P14" s="37">
        <v>-801321590</v>
      </c>
      <c r="Q14" s="37"/>
      <c r="R14" s="37">
        <v>49345383</v>
      </c>
      <c r="S14" s="37"/>
      <c r="T14" s="37">
        <f>SUM(F14:P14,R14:R14)</f>
        <v>2939769663</v>
      </c>
      <c r="U14" s="37"/>
      <c r="V14" s="37">
        <v>14683149</v>
      </c>
      <c r="W14" s="37"/>
      <c r="X14" s="37">
        <f>SUM(T14,V14)</f>
        <v>2954452812</v>
      </c>
      <c r="Y14" s="42"/>
    </row>
    <row r="15" spans="1:25" ht="21.75" customHeight="1">
      <c r="A15" s="87" t="s">
        <v>156</v>
      </c>
      <c r="F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5" ht="21.75" customHeight="1">
      <c r="A16" s="48" t="s">
        <v>157</v>
      </c>
      <c r="D16" s="4">
        <v>17</v>
      </c>
      <c r="F16" s="37">
        <v>750000000</v>
      </c>
      <c r="H16" s="37">
        <v>960000000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37">
        <v>0</v>
      </c>
      <c r="Q16" s="37"/>
      <c r="R16" s="37">
        <v>0</v>
      </c>
      <c r="S16" s="37"/>
      <c r="T16" s="37">
        <f>SUM(F16:P16,R16:R16)</f>
        <v>1710000000</v>
      </c>
      <c r="U16" s="37"/>
      <c r="V16" s="37">
        <v>0</v>
      </c>
      <c r="W16" s="37"/>
      <c r="X16" s="37">
        <f>SUM(T16,V16)</f>
        <v>1710000000</v>
      </c>
    </row>
    <row r="17" spans="1:25" ht="21.75" customHeight="1">
      <c r="A17" s="88" t="s">
        <v>158</v>
      </c>
      <c r="D17" s="4">
        <v>17</v>
      </c>
      <c r="F17" s="37">
        <v>0</v>
      </c>
      <c r="H17" s="37">
        <v>-39366540</v>
      </c>
      <c r="I17" s="37"/>
      <c r="J17" s="37">
        <v>0</v>
      </c>
      <c r="K17" s="37"/>
      <c r="L17" s="37">
        <v>0</v>
      </c>
      <c r="M17" s="37"/>
      <c r="N17" s="37">
        <v>0</v>
      </c>
      <c r="O17" s="37"/>
      <c r="P17" s="37">
        <v>0</v>
      </c>
      <c r="Q17" s="37"/>
      <c r="R17" s="37">
        <v>0</v>
      </c>
      <c r="S17" s="37"/>
      <c r="T17" s="37">
        <f>SUM(F17:P17,R17:R17)</f>
        <v>-39366540</v>
      </c>
      <c r="U17" s="37"/>
      <c r="V17" s="37">
        <v>0</v>
      </c>
      <c r="W17" s="37"/>
      <c r="X17" s="37">
        <f>SUM(T17,V17)</f>
        <v>-39366540</v>
      </c>
    </row>
    <row r="18" spans="1:25" ht="21.75" customHeight="1">
      <c r="A18" s="48" t="s">
        <v>159</v>
      </c>
      <c r="D18" s="4">
        <v>20</v>
      </c>
      <c r="F18" s="37">
        <v>0</v>
      </c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-80000000</v>
      </c>
      <c r="Q18" s="37"/>
      <c r="R18" s="37">
        <v>0</v>
      </c>
      <c r="S18" s="37"/>
      <c r="T18" s="37">
        <f>SUM(F18:P18,R18:R18)</f>
        <v>-80000000</v>
      </c>
      <c r="U18" s="37"/>
      <c r="V18" s="37">
        <v>0</v>
      </c>
      <c r="W18" s="37"/>
      <c r="X18" s="37">
        <f>SUM(T18,V18)</f>
        <v>-80000000</v>
      </c>
    </row>
    <row r="19" spans="1:25" ht="21.75" customHeight="1">
      <c r="A19" s="48" t="s">
        <v>160</v>
      </c>
      <c r="F19" s="37">
        <v>0</v>
      </c>
      <c r="H19" s="37">
        <v>0</v>
      </c>
      <c r="I19" s="37"/>
      <c r="J19" s="37">
        <v>0</v>
      </c>
      <c r="K19" s="37"/>
      <c r="L19" s="37">
        <v>0</v>
      </c>
      <c r="M19" s="37"/>
      <c r="N19" s="37">
        <v>0</v>
      </c>
      <c r="O19" s="37"/>
      <c r="P19" s="37">
        <v>396812307</v>
      </c>
      <c r="Q19" s="37"/>
      <c r="R19" s="37">
        <v>63433040.06400001</v>
      </c>
      <c r="S19" s="37"/>
      <c r="T19" s="37">
        <f>SUM(F19:P19,R19:R19)</f>
        <v>460245347.06400001</v>
      </c>
      <c r="U19" s="37"/>
      <c r="V19" s="37">
        <v>3655506</v>
      </c>
      <c r="W19" s="37"/>
      <c r="X19" s="37">
        <f>SUM(T19,V19)</f>
        <v>463900853.06400001</v>
      </c>
      <c r="Y19" s="89"/>
    </row>
    <row r="20" spans="1:25" ht="21.75" customHeight="1" thickBot="1">
      <c r="A20" s="87" t="s">
        <v>161</v>
      </c>
      <c r="F20" s="90">
        <f>SUM(F14:F19)</f>
        <v>2750000000</v>
      </c>
      <c r="H20" s="90">
        <f>SUM(H14:H19)</f>
        <v>920633460</v>
      </c>
      <c r="I20" s="91"/>
      <c r="J20" s="90">
        <f>SUM(J14:J19)</f>
        <v>1656400808</v>
      </c>
      <c r="K20" s="91"/>
      <c r="L20" s="90">
        <f>SUM(L14:L19)</f>
        <v>-33654938</v>
      </c>
      <c r="M20" s="91"/>
      <c r="N20" s="90">
        <f>SUM(N14:N19)</f>
        <v>69000000</v>
      </c>
      <c r="O20" s="91"/>
      <c r="P20" s="90">
        <f>SUM(P14:P19)</f>
        <v>-484509283</v>
      </c>
      <c r="Q20" s="91"/>
      <c r="R20" s="90">
        <f>SUM(R14:R19)</f>
        <v>112778423.06400001</v>
      </c>
      <c r="S20" s="91"/>
      <c r="T20" s="90">
        <f>SUM(T14:T19)</f>
        <v>4990648470.0640001</v>
      </c>
      <c r="U20" s="91"/>
      <c r="V20" s="90">
        <f>SUM(V14:V19)</f>
        <v>18338655</v>
      </c>
      <c r="W20" s="91"/>
      <c r="X20" s="90">
        <f>SUM(X14:X19)</f>
        <v>5008987125.0640001</v>
      </c>
      <c r="Y20" s="37"/>
    </row>
    <row r="21" spans="1:25" ht="21.75" customHeight="1" thickTop="1">
      <c r="F21" s="42"/>
      <c r="H21" s="42"/>
      <c r="N21" s="42"/>
      <c r="P21" s="42"/>
      <c r="R21" s="42"/>
      <c r="S21" s="42"/>
      <c r="T21" s="42"/>
      <c r="U21" s="43"/>
      <c r="V21" s="42"/>
      <c r="X21" s="42"/>
    </row>
    <row r="22" spans="1:25" ht="21.75" customHeight="1">
      <c r="A22" s="3" t="s">
        <v>162</v>
      </c>
      <c r="F22" s="37">
        <v>1839784500</v>
      </c>
      <c r="H22" s="37">
        <v>0</v>
      </c>
      <c r="I22" s="37"/>
      <c r="J22" s="37">
        <v>1656400808</v>
      </c>
      <c r="K22" s="37"/>
      <c r="L22" s="37">
        <v>0</v>
      </c>
      <c r="M22" s="37"/>
      <c r="N22" s="37">
        <v>23000000</v>
      </c>
      <c r="O22" s="37"/>
      <c r="P22" s="37">
        <v>-356173754</v>
      </c>
      <c r="Q22" s="37"/>
      <c r="R22" s="37">
        <v>29105110</v>
      </c>
      <c r="S22" s="37"/>
      <c r="T22" s="37">
        <f>SUM(F22:P22,R22:R22)</f>
        <v>3192116664</v>
      </c>
      <c r="U22" s="37"/>
      <c r="V22" s="37">
        <v>178542837</v>
      </c>
      <c r="W22" s="37"/>
      <c r="X22" s="37">
        <f>SUM(T22,V22)</f>
        <v>3370659501</v>
      </c>
      <c r="Y22" s="42"/>
    </row>
    <row r="23" spans="1:25" ht="21.75" customHeight="1">
      <c r="A23" s="87" t="s">
        <v>156</v>
      </c>
      <c r="F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5" ht="21.75" customHeight="1">
      <c r="A24" s="48" t="s">
        <v>157</v>
      </c>
      <c r="D24" s="4">
        <v>17</v>
      </c>
      <c r="F24" s="37">
        <v>160215500</v>
      </c>
      <c r="H24" s="37">
        <v>0</v>
      </c>
      <c r="I24" s="37"/>
      <c r="J24" s="37">
        <v>0</v>
      </c>
      <c r="K24" s="37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37">
        <f>SUM(F24:P24,R24:R24)</f>
        <v>160215500</v>
      </c>
      <c r="U24" s="37"/>
      <c r="V24" s="37">
        <v>0</v>
      </c>
      <c r="W24" s="37"/>
      <c r="X24" s="37">
        <f t="shared" ref="X24:X28" si="0">SUM(T24,V24)</f>
        <v>160215500</v>
      </c>
    </row>
    <row r="25" spans="1:25">
      <c r="A25" s="48" t="s">
        <v>159</v>
      </c>
      <c r="D25" s="4">
        <v>20</v>
      </c>
      <c r="F25" s="37">
        <v>0</v>
      </c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-710156817.00000012</v>
      </c>
      <c r="Q25" s="37"/>
      <c r="R25" s="37">
        <v>0</v>
      </c>
      <c r="S25" s="37"/>
      <c r="T25" s="37">
        <f>SUM(F25:P25,R25:R25)</f>
        <v>-710156817.00000012</v>
      </c>
      <c r="U25" s="37"/>
      <c r="V25" s="37">
        <v>-89696320</v>
      </c>
      <c r="W25" s="37"/>
      <c r="X25" s="37">
        <f t="shared" si="0"/>
        <v>-799853137.00000012</v>
      </c>
    </row>
    <row r="26" spans="1:25">
      <c r="A26" s="48" t="s">
        <v>163</v>
      </c>
      <c r="F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</row>
    <row r="27" spans="1:25">
      <c r="A27" s="48" t="s">
        <v>164</v>
      </c>
      <c r="F27" s="37">
        <v>0</v>
      </c>
      <c r="H27" s="37">
        <v>0</v>
      </c>
      <c r="I27" s="37"/>
      <c r="J27" s="37">
        <v>0</v>
      </c>
      <c r="K27" s="37"/>
      <c r="L27" s="37">
        <v>-33654938</v>
      </c>
      <c r="M27" s="37"/>
      <c r="N27" s="37">
        <v>0</v>
      </c>
      <c r="O27" s="37"/>
      <c r="P27" s="37">
        <v>0</v>
      </c>
      <c r="Q27" s="37"/>
      <c r="R27" s="37">
        <v>0</v>
      </c>
      <c r="S27" s="37"/>
      <c r="T27" s="37">
        <f>SUM(F27:P27,R27:R27)</f>
        <v>-33654938</v>
      </c>
      <c r="U27" s="37"/>
      <c r="V27" s="37">
        <v>-93201047</v>
      </c>
      <c r="W27" s="37"/>
      <c r="X27" s="37">
        <f t="shared" ref="X27" si="1">SUM(T27,V27)</f>
        <v>-126855985</v>
      </c>
    </row>
    <row r="28" spans="1:25">
      <c r="A28" s="48" t="s">
        <v>160</v>
      </c>
      <c r="F28" s="37">
        <v>0</v>
      </c>
      <c r="H28" s="37">
        <v>0</v>
      </c>
      <c r="I28" s="37"/>
      <c r="J28" s="37">
        <v>0</v>
      </c>
      <c r="K28" s="37"/>
      <c r="L28" s="37">
        <v>0</v>
      </c>
      <c r="M28" s="37"/>
      <c r="N28" s="37">
        <v>0</v>
      </c>
      <c r="O28" s="37"/>
      <c r="P28" s="37">
        <v>195956633</v>
      </c>
      <c r="Q28" s="37"/>
      <c r="R28" s="37">
        <v>13603266</v>
      </c>
      <c r="S28" s="37"/>
      <c r="T28" s="37">
        <f>SUM(F28:P28,R28:R28)</f>
        <v>209559899</v>
      </c>
      <c r="U28" s="37"/>
      <c r="V28" s="37">
        <v>18549325</v>
      </c>
      <c r="W28" s="37"/>
      <c r="X28" s="37">
        <f t="shared" si="0"/>
        <v>228109224</v>
      </c>
      <c r="Y28" s="89"/>
    </row>
    <row r="29" spans="1:25" ht="21.75" customHeight="1" thickBot="1">
      <c r="A29" s="87" t="s">
        <v>165</v>
      </c>
      <c r="F29" s="90">
        <f>SUM(F22:F28)</f>
        <v>2000000000</v>
      </c>
      <c r="H29" s="90">
        <f>SUM(H22:H28)</f>
        <v>0</v>
      </c>
      <c r="I29" s="91"/>
      <c r="J29" s="90">
        <f>SUM(J22:J28)</f>
        <v>1656400808</v>
      </c>
      <c r="K29" s="91"/>
      <c r="L29" s="90">
        <f>SUM(L22:L28)</f>
        <v>-33654938</v>
      </c>
      <c r="M29" s="91"/>
      <c r="N29" s="90">
        <f>SUM(N22:N28)</f>
        <v>23000000</v>
      </c>
      <c r="O29" s="91"/>
      <c r="P29" s="90">
        <f>SUM(P22:P28)</f>
        <v>-870373938.00000012</v>
      </c>
      <c r="Q29" s="91"/>
      <c r="R29" s="90">
        <f>SUM(R22:R28)</f>
        <v>42708376</v>
      </c>
      <c r="S29" s="91"/>
      <c r="T29" s="90">
        <f>SUM(T22:T28)</f>
        <v>2818080308</v>
      </c>
      <c r="U29" s="91"/>
      <c r="V29" s="90">
        <f>SUM(V22:V28)</f>
        <v>14194795</v>
      </c>
      <c r="W29" s="91"/>
      <c r="X29" s="90">
        <f>SUM(X22:X28)</f>
        <v>2832275103</v>
      </c>
      <c r="Y29" s="42"/>
    </row>
    <row r="30" spans="1:25" ht="20.399999999999999" thickTop="1">
      <c r="F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37"/>
    </row>
    <row r="31" spans="1:25" ht="21.75" customHeight="1">
      <c r="F31" s="42"/>
      <c r="H31" s="42"/>
      <c r="N31" s="42"/>
      <c r="P31" s="42"/>
      <c r="R31" s="42"/>
      <c r="S31" s="42"/>
      <c r="T31" s="42"/>
      <c r="U31" s="43"/>
      <c r="V31" s="42"/>
      <c r="X31" s="42"/>
    </row>
    <row r="32" spans="1:25" ht="21.75" customHeight="1">
      <c r="F32" s="42"/>
      <c r="H32" s="42"/>
      <c r="J32" s="37"/>
      <c r="K32" s="37"/>
      <c r="L32" s="37"/>
      <c r="N32" s="42"/>
      <c r="P32" s="42"/>
      <c r="R32" s="42"/>
      <c r="S32" s="42"/>
      <c r="T32" s="42"/>
      <c r="U32" s="43"/>
      <c r="V32" s="42"/>
      <c r="X32" s="42"/>
    </row>
    <row r="33" spans="6:24" ht="21.75" customHeight="1">
      <c r="F33" s="42"/>
      <c r="H33" s="42"/>
      <c r="N33" s="42"/>
      <c r="P33" s="42"/>
      <c r="R33" s="42"/>
      <c r="S33" s="42"/>
      <c r="T33" s="42"/>
      <c r="U33" s="43"/>
      <c r="V33" s="42"/>
      <c r="X33" s="42"/>
    </row>
    <row r="34" spans="6:24" ht="21.75" customHeight="1">
      <c r="F34" s="42"/>
      <c r="H34" s="42"/>
      <c r="N34" s="42"/>
      <c r="P34" s="42"/>
      <c r="R34" s="42"/>
      <c r="S34" s="42"/>
      <c r="T34" s="42"/>
      <c r="U34" s="43"/>
      <c r="V34" s="42"/>
      <c r="X34" s="42"/>
    </row>
    <row r="35" spans="6:24" ht="21.75" customHeight="1">
      <c r="F35" s="42"/>
      <c r="H35" s="42"/>
      <c r="N35" s="42"/>
      <c r="P35" s="42"/>
      <c r="R35" s="42"/>
      <c r="S35" s="56"/>
      <c r="T35" s="42"/>
      <c r="U35" s="43"/>
      <c r="X35" s="42"/>
    </row>
    <row r="36" spans="6:24" ht="21.75" customHeight="1">
      <c r="F36" s="42"/>
      <c r="H36" s="42"/>
      <c r="N36" s="42"/>
      <c r="P36" s="42"/>
      <c r="R36" s="42"/>
      <c r="S36" s="56"/>
      <c r="U36" s="43"/>
      <c r="V36" s="89"/>
      <c r="X36" s="42"/>
    </row>
  </sheetData>
  <mergeCells count="3">
    <mergeCell ref="F6:X6"/>
    <mergeCell ref="F7:X7"/>
    <mergeCell ref="N11:P11"/>
  </mergeCells>
  <printOptions horizontalCentered="1"/>
  <pageMargins left="0.31496062992126" right="0.31496062992126" top="0.70866141732283505" bottom="0.31496062992126" header="0.511811023622047" footer="0.511811023622047"/>
  <pageSetup paperSize="9" scale="62" firstPageNumber="6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52"/>
  <sheetViews>
    <sheetView showGridLines="0" view="pageBreakPreview" zoomScale="90" zoomScaleNormal="100" zoomScaleSheetLayoutView="90" workbookViewId="0">
      <selection activeCell="A2" sqref="A2"/>
    </sheetView>
  </sheetViews>
  <sheetFormatPr defaultColWidth="9" defaultRowHeight="19.8"/>
  <cols>
    <col min="1" max="1" width="7.77734375" style="87" customWidth="1"/>
    <col min="2" max="2" width="26.77734375" style="87" customWidth="1"/>
    <col min="3" max="3" width="1" style="87" customWidth="1"/>
    <col min="4" max="4" width="10.21875" style="3" customWidth="1"/>
    <col min="5" max="5" width="0.88671875" style="87" customWidth="1"/>
    <col min="6" max="6" width="20.44140625" style="87" customWidth="1"/>
    <col min="7" max="7" width="0.88671875" style="87" customWidth="1"/>
    <col min="8" max="8" width="20.44140625" style="87" customWidth="1"/>
    <col min="9" max="9" width="0.88671875" style="87" customWidth="1"/>
    <col min="10" max="10" width="20.44140625" style="87" customWidth="1"/>
    <col min="11" max="11" width="0.88671875" style="87" customWidth="1"/>
    <col min="12" max="12" width="20.44140625" style="87" customWidth="1"/>
    <col min="13" max="13" width="0.88671875" style="87" customWidth="1"/>
    <col min="14" max="14" width="30.33203125" style="87" customWidth="1"/>
    <col min="15" max="15" width="0.88671875" style="87" customWidth="1"/>
    <col min="16" max="16" width="20.44140625" style="87" customWidth="1"/>
    <col min="17" max="17" width="16.77734375" style="87" customWidth="1"/>
    <col min="18" max="16384" width="9" style="87"/>
  </cols>
  <sheetData>
    <row r="1" spans="1:17" ht="20.399999999999999">
      <c r="A1" s="1" t="s">
        <v>0</v>
      </c>
      <c r="B1" s="93"/>
      <c r="C1" s="93"/>
      <c r="D1" s="1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7" ht="20.399999999999999">
      <c r="A2" s="1" t="s">
        <v>133</v>
      </c>
      <c r="B2" s="93"/>
      <c r="C2" s="93"/>
      <c r="D2" s="1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7" ht="22.5" customHeight="1">
      <c r="A3" s="1" t="s">
        <v>122</v>
      </c>
      <c r="B3" s="93"/>
      <c r="C3" s="93"/>
      <c r="D3" s="1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7" ht="22.2" customHeight="1">
      <c r="A4" s="93"/>
      <c r="B4" s="93"/>
      <c r="C4" s="93"/>
      <c r="D4" s="1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79" t="s">
        <v>8</v>
      </c>
    </row>
    <row r="5" spans="1:17" ht="22.2" customHeight="1">
      <c r="A5" s="93"/>
      <c r="B5" s="93"/>
      <c r="C5" s="93"/>
      <c r="D5" s="1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80" t="s">
        <v>10</v>
      </c>
    </row>
    <row r="6" spans="1:17" ht="22.2" customHeight="1">
      <c r="A6" s="94"/>
      <c r="B6" s="94"/>
      <c r="C6" s="94"/>
      <c r="D6" s="95"/>
      <c r="E6" s="96"/>
      <c r="F6" s="157" t="s">
        <v>3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7" s="3" customFormat="1" ht="22.2" customHeight="1">
      <c r="D7" s="97"/>
      <c r="E7" s="97"/>
      <c r="F7" s="158" t="s">
        <v>5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7" s="3" customFormat="1" ht="22.2" customHeight="1">
      <c r="D8" s="97"/>
      <c r="E8" s="97"/>
      <c r="F8" s="98"/>
      <c r="G8" s="98"/>
      <c r="H8" s="98"/>
      <c r="I8" s="98"/>
      <c r="J8" s="99"/>
      <c r="K8" s="99"/>
      <c r="L8" s="99"/>
      <c r="M8" s="98"/>
      <c r="N8" s="100" t="s">
        <v>79</v>
      </c>
      <c r="O8" s="98"/>
      <c r="P8" s="98"/>
    </row>
    <row r="9" spans="1:17" s="3" customFormat="1" ht="22.2" customHeight="1">
      <c r="D9" s="97"/>
      <c r="E9" s="97"/>
      <c r="F9" s="98"/>
      <c r="G9" s="98"/>
      <c r="H9" s="98"/>
      <c r="I9" s="98"/>
      <c r="J9" s="159" t="s">
        <v>76</v>
      </c>
      <c r="K9" s="159"/>
      <c r="L9" s="159"/>
      <c r="M9" s="98"/>
      <c r="N9" s="100" t="s">
        <v>107</v>
      </c>
      <c r="O9" s="98"/>
      <c r="P9" s="98"/>
    </row>
    <row r="10" spans="1:17" ht="22.2" customHeight="1">
      <c r="D10" s="97"/>
      <c r="E10" s="101"/>
      <c r="F10" s="102" t="s">
        <v>141</v>
      </c>
      <c r="G10" s="102"/>
      <c r="H10" s="83"/>
      <c r="I10" s="102"/>
      <c r="J10" s="102" t="s">
        <v>144</v>
      </c>
      <c r="K10" s="102"/>
      <c r="L10" s="102"/>
      <c r="M10" s="102"/>
      <c r="N10" s="103" t="s">
        <v>166</v>
      </c>
      <c r="O10" s="102"/>
      <c r="P10" s="101"/>
    </row>
    <row r="11" spans="1:17" ht="22.2" customHeight="1">
      <c r="D11" s="104" t="s">
        <v>9</v>
      </c>
      <c r="E11" s="101"/>
      <c r="F11" s="105" t="s">
        <v>148</v>
      </c>
      <c r="G11" s="102"/>
      <c r="H11" s="84" t="s">
        <v>73</v>
      </c>
      <c r="I11" s="102"/>
      <c r="J11" s="106" t="s">
        <v>151</v>
      </c>
      <c r="K11" s="102"/>
      <c r="L11" s="105" t="s">
        <v>78</v>
      </c>
      <c r="M11" s="102"/>
      <c r="N11" s="105" t="s">
        <v>167</v>
      </c>
      <c r="O11" s="102"/>
      <c r="P11" s="105" t="s">
        <v>168</v>
      </c>
    </row>
    <row r="12" spans="1:17" ht="22.2" customHeight="1">
      <c r="A12" s="87" t="s">
        <v>155</v>
      </c>
      <c r="F12" s="107">
        <v>2000000000</v>
      </c>
      <c r="G12" s="107"/>
      <c r="H12" s="107">
        <v>0</v>
      </c>
      <c r="I12" s="107"/>
      <c r="J12" s="107">
        <v>69000000</v>
      </c>
      <c r="K12" s="107"/>
      <c r="L12" s="108">
        <v>93107181</v>
      </c>
      <c r="M12" s="54"/>
      <c r="N12" s="108">
        <v>0</v>
      </c>
      <c r="O12" s="54"/>
      <c r="P12" s="108">
        <f>SUM(F12:N12)</f>
        <v>2162107181</v>
      </c>
      <c r="Q12" s="109"/>
    </row>
    <row r="13" spans="1:17" ht="22.2" customHeight="1">
      <c r="A13" s="87" t="s">
        <v>156</v>
      </c>
      <c r="D13" s="4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7" ht="22.2" customHeight="1">
      <c r="A14" s="110" t="s">
        <v>157</v>
      </c>
      <c r="D14" s="4">
        <v>17</v>
      </c>
      <c r="F14" s="51">
        <v>750000000</v>
      </c>
      <c r="G14" s="51"/>
      <c r="H14" s="51">
        <v>960000000</v>
      </c>
      <c r="I14" s="51"/>
      <c r="J14" s="51">
        <v>0</v>
      </c>
      <c r="K14" s="51"/>
      <c r="L14" s="51">
        <v>0</v>
      </c>
      <c r="M14" s="51"/>
      <c r="N14" s="51">
        <v>0</v>
      </c>
      <c r="O14" s="51"/>
      <c r="P14" s="51">
        <f t="shared" ref="P14:P17" si="0">SUM(F14:N14)</f>
        <v>1710000000</v>
      </c>
    </row>
    <row r="15" spans="1:17" s="8" customFormat="1" ht="22.2" customHeight="1">
      <c r="A15" s="88" t="s">
        <v>158</v>
      </c>
      <c r="D15" s="7">
        <v>17</v>
      </c>
      <c r="F15" s="111">
        <v>0</v>
      </c>
      <c r="G15" s="111"/>
      <c r="H15" s="111">
        <v>-39366540</v>
      </c>
      <c r="I15" s="111"/>
      <c r="J15" s="111">
        <v>0</v>
      </c>
      <c r="K15" s="111"/>
      <c r="L15" s="111">
        <v>0</v>
      </c>
      <c r="M15" s="111"/>
      <c r="N15" s="111">
        <v>0</v>
      </c>
      <c r="O15" s="111"/>
      <c r="P15" s="111">
        <f t="shared" ref="P15" si="1">SUM(F15:N15)</f>
        <v>-39366540</v>
      </c>
    </row>
    <row r="16" spans="1:17" ht="22.2" customHeight="1">
      <c r="A16" s="110" t="s">
        <v>159</v>
      </c>
      <c r="D16" s="4">
        <v>20</v>
      </c>
      <c r="F16" s="51">
        <v>0</v>
      </c>
      <c r="G16" s="51"/>
      <c r="H16" s="51">
        <v>0</v>
      </c>
      <c r="I16" s="51"/>
      <c r="J16" s="51">
        <v>0</v>
      </c>
      <c r="K16" s="51"/>
      <c r="L16" s="51">
        <v>-80000000</v>
      </c>
      <c r="M16" s="51"/>
      <c r="N16" s="51">
        <v>0</v>
      </c>
      <c r="O16" s="51"/>
      <c r="P16" s="51">
        <f t="shared" si="0"/>
        <v>-80000000</v>
      </c>
    </row>
    <row r="17" spans="1:17" ht="22.2" customHeight="1">
      <c r="A17" s="110" t="s">
        <v>160</v>
      </c>
      <c r="D17" s="4"/>
      <c r="F17" s="51">
        <v>0</v>
      </c>
      <c r="G17" s="51"/>
      <c r="H17" s="51">
        <v>0</v>
      </c>
      <c r="I17" s="51"/>
      <c r="J17" s="51">
        <v>0</v>
      </c>
      <c r="K17" s="51"/>
      <c r="L17" s="108">
        <v>19200072</v>
      </c>
      <c r="M17" s="51"/>
      <c r="N17" s="108">
        <v>63433040.06400001</v>
      </c>
      <c r="O17" s="51"/>
      <c r="P17" s="108">
        <f t="shared" si="0"/>
        <v>82633112.06400001</v>
      </c>
      <c r="Q17" s="112"/>
    </row>
    <row r="18" spans="1:17" ht="22.2" customHeight="1" thickBot="1">
      <c r="A18" s="87" t="s">
        <v>161</v>
      </c>
      <c r="B18" s="3"/>
      <c r="F18" s="113">
        <f>SUM(F12:F17)</f>
        <v>2750000000</v>
      </c>
      <c r="G18" s="114"/>
      <c r="H18" s="113">
        <f>SUM(H12:H17)</f>
        <v>920633460</v>
      </c>
      <c r="I18" s="114"/>
      <c r="J18" s="113">
        <f>SUM(J12:J17)</f>
        <v>69000000</v>
      </c>
      <c r="K18" s="114"/>
      <c r="L18" s="113">
        <f>SUM(L12:L17)</f>
        <v>32307253</v>
      </c>
      <c r="M18" s="114"/>
      <c r="N18" s="113">
        <f>SUM(N12:N17)</f>
        <v>63433040.06400001</v>
      </c>
      <c r="O18" s="114"/>
      <c r="P18" s="113">
        <f>SUM(P12:P17)</f>
        <v>3835373753.0640001</v>
      </c>
      <c r="Q18" s="115"/>
    </row>
    <row r="19" spans="1:17" ht="22.2" customHeight="1" thickTop="1">
      <c r="B19" s="3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</row>
    <row r="20" spans="1:17" ht="22.2" customHeight="1">
      <c r="A20" s="87" t="s">
        <v>162</v>
      </c>
      <c r="F20" s="117">
        <v>1839784500</v>
      </c>
      <c r="G20" s="117"/>
      <c r="H20" s="117">
        <v>0</v>
      </c>
      <c r="I20" s="117"/>
      <c r="J20" s="117">
        <v>23000000</v>
      </c>
      <c r="K20" s="117"/>
      <c r="L20" s="117">
        <v>-59065763</v>
      </c>
      <c r="M20" s="117"/>
      <c r="N20" s="117">
        <v>0</v>
      </c>
      <c r="O20" s="117"/>
      <c r="P20" s="108">
        <f>SUM(F20:N20)</f>
        <v>1803718737</v>
      </c>
    </row>
    <row r="21" spans="1:17" ht="22.2" customHeight="1">
      <c r="A21" s="87" t="s">
        <v>156</v>
      </c>
      <c r="D21" s="4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7" ht="22.2" customHeight="1">
      <c r="A22" s="110" t="s">
        <v>157</v>
      </c>
      <c r="D22" s="4">
        <v>17</v>
      </c>
      <c r="F22" s="51">
        <v>160215500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0</v>
      </c>
      <c r="O22" s="51"/>
      <c r="P22" s="117">
        <f t="shared" ref="P22:P24" si="2">SUM(F22:N22)</f>
        <v>160215500</v>
      </c>
    </row>
    <row r="23" spans="1:17" ht="22.2" customHeight="1">
      <c r="A23" s="110" t="s">
        <v>159</v>
      </c>
      <c r="D23" s="4">
        <v>20</v>
      </c>
      <c r="F23" s="51">
        <v>0</v>
      </c>
      <c r="G23" s="51"/>
      <c r="H23" s="51">
        <v>0</v>
      </c>
      <c r="I23" s="51"/>
      <c r="J23" s="51">
        <v>0</v>
      </c>
      <c r="K23" s="51"/>
      <c r="L23" s="51">
        <v>-710156817</v>
      </c>
      <c r="M23" s="51"/>
      <c r="N23" s="51">
        <v>0</v>
      </c>
      <c r="O23" s="51"/>
      <c r="P23" s="117">
        <f t="shared" si="2"/>
        <v>-710156817</v>
      </c>
    </row>
    <row r="24" spans="1:17" ht="22.2" customHeight="1">
      <c r="A24" s="110" t="s">
        <v>160</v>
      </c>
      <c r="D24" s="4"/>
      <c r="F24" s="117">
        <v>0</v>
      </c>
      <c r="G24" s="117"/>
      <c r="H24" s="117">
        <v>0</v>
      </c>
      <c r="I24" s="117"/>
      <c r="J24" s="51">
        <v>0</v>
      </c>
      <c r="K24" s="117"/>
      <c r="L24" s="51">
        <v>834273550</v>
      </c>
      <c r="M24" s="117"/>
      <c r="N24" s="51">
        <v>0</v>
      </c>
      <c r="O24" s="117"/>
      <c r="P24" s="117">
        <f t="shared" si="2"/>
        <v>834273550</v>
      </c>
      <c r="Q24" s="112"/>
    </row>
    <row r="25" spans="1:17" ht="22.2" customHeight="1" thickBot="1">
      <c r="A25" s="87" t="s">
        <v>165</v>
      </c>
      <c r="B25" s="3"/>
      <c r="F25" s="113">
        <f>SUM(F20:F24)</f>
        <v>2000000000</v>
      </c>
      <c r="G25" s="114"/>
      <c r="H25" s="113">
        <f>SUM(H20:H24)</f>
        <v>0</v>
      </c>
      <c r="I25" s="114"/>
      <c r="J25" s="113">
        <f>SUM(J20:J24)</f>
        <v>23000000</v>
      </c>
      <c r="K25" s="114"/>
      <c r="L25" s="113">
        <f>SUM(L20:L24)</f>
        <v>65050970</v>
      </c>
      <c r="M25" s="114"/>
      <c r="N25" s="113">
        <f>SUM(N20:N24)</f>
        <v>0</v>
      </c>
      <c r="O25" s="114"/>
      <c r="P25" s="113">
        <f>SUM(P20:P24)</f>
        <v>2088050970</v>
      </c>
      <c r="Q25" s="115"/>
    </row>
    <row r="26" spans="1:17" ht="20.399999999999999" thickTop="1"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5"/>
    </row>
    <row r="27" spans="1:17" ht="22.05" customHeight="1">
      <c r="B27" s="3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17" ht="22.05" customHeight="1">
      <c r="B28" s="3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</row>
    <row r="29" spans="1:17">
      <c r="P29" s="118"/>
    </row>
    <row r="30" spans="1:17">
      <c r="P30" s="118"/>
    </row>
    <row r="31" spans="1:17">
      <c r="E31" s="109"/>
      <c r="L31" s="112"/>
      <c r="P31" s="112"/>
    </row>
    <row r="32" spans="1:17">
      <c r="E32" s="109"/>
      <c r="P32" s="112"/>
    </row>
    <row r="49" ht="18.75" customHeight="1"/>
    <row r="50" ht="18.75" customHeight="1"/>
    <row r="51" ht="18.75" customHeight="1"/>
    <row r="52" ht="18.75" customHeight="1"/>
  </sheetData>
  <mergeCells count="3">
    <mergeCell ref="F6:P6"/>
    <mergeCell ref="F7:P7"/>
    <mergeCell ref="J9:L9"/>
  </mergeCells>
  <pageMargins left="0.86614173228346503" right="0.62992125984252001" top="0.74803149606299202" bottom="0.31496062992126" header="0.511811023622047" footer="0.511811023622047"/>
  <pageSetup paperSize="9" scale="70" firstPageNumber="7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94"/>
  <sheetViews>
    <sheetView view="pageBreakPreview" topLeftCell="A79" zoomScaleNormal="100" zoomScaleSheetLayoutView="100" workbookViewId="0">
      <selection activeCell="I91" sqref="I91"/>
    </sheetView>
  </sheetViews>
  <sheetFormatPr defaultColWidth="9.109375" defaultRowHeight="19.8"/>
  <cols>
    <col min="1" max="1" width="2.21875" style="120" customWidth="1"/>
    <col min="2" max="2" width="1.6640625" style="120" customWidth="1"/>
    <col min="3" max="3" width="2.21875" style="120" customWidth="1"/>
    <col min="4" max="4" width="14.77734375" style="120" customWidth="1"/>
    <col min="5" max="5" width="9.109375" style="120"/>
    <col min="6" max="6" width="31.5546875" style="120" customWidth="1"/>
    <col min="7" max="7" width="4.44140625" style="120" customWidth="1"/>
    <col min="8" max="8" width="1.109375" style="120" customWidth="1"/>
    <col min="9" max="9" width="14.33203125" style="120" customWidth="1"/>
    <col min="10" max="10" width="1.21875" style="3" customWidth="1"/>
    <col min="11" max="11" width="14.33203125" style="120" customWidth="1"/>
    <col min="12" max="12" width="1.21875" style="3" customWidth="1"/>
    <col min="13" max="13" width="14.33203125" style="120" customWidth="1"/>
    <col min="14" max="14" width="1.21875" style="3" customWidth="1"/>
    <col min="15" max="15" width="14.33203125" style="120" customWidth="1"/>
    <col min="16" max="17" width="9.109375" style="120"/>
    <col min="18" max="18" width="9.5546875" style="120" bestFit="1" customWidth="1"/>
    <col min="19" max="16384" width="9.109375" style="120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19"/>
      <c r="K1" s="1"/>
      <c r="L1" s="119"/>
      <c r="M1" s="119"/>
      <c r="N1" s="119"/>
      <c r="O1" s="119"/>
    </row>
    <row r="2" spans="1:15" ht="20.399999999999999">
      <c r="A2" s="1" t="s">
        <v>169</v>
      </c>
      <c r="B2" s="1"/>
      <c r="C2" s="1"/>
      <c r="D2" s="1"/>
      <c r="E2" s="1"/>
      <c r="F2" s="1"/>
      <c r="G2" s="1"/>
      <c r="H2" s="1"/>
      <c r="I2" s="1"/>
      <c r="J2" s="119"/>
      <c r="K2" s="1"/>
      <c r="L2" s="119"/>
      <c r="M2" s="4"/>
      <c r="N2" s="119"/>
      <c r="O2" s="4"/>
    </row>
    <row r="3" spans="1:15" ht="20.399999999999999">
      <c r="A3" s="1" t="s">
        <v>122</v>
      </c>
      <c r="B3" s="1"/>
      <c r="C3" s="1"/>
      <c r="D3" s="1"/>
      <c r="E3" s="1"/>
      <c r="F3" s="1"/>
      <c r="G3" s="1"/>
      <c r="H3" s="1"/>
      <c r="I3" s="1"/>
      <c r="J3" s="119"/>
      <c r="K3" s="1"/>
      <c r="L3" s="119"/>
      <c r="M3" s="4"/>
      <c r="N3" s="119"/>
      <c r="O3" s="4"/>
    </row>
    <row r="4" spans="1:15" ht="20.399999999999999">
      <c r="A4" s="1"/>
      <c r="B4" s="1"/>
      <c r="C4" s="1"/>
      <c r="D4" s="1"/>
      <c r="E4" s="1"/>
      <c r="F4" s="1"/>
      <c r="G4" s="1"/>
      <c r="H4" s="1"/>
      <c r="I4" s="1"/>
      <c r="J4" s="119"/>
      <c r="K4" s="1"/>
      <c r="L4" s="119"/>
      <c r="M4" s="4"/>
      <c r="N4" s="119"/>
      <c r="O4" s="79" t="s">
        <v>8</v>
      </c>
    </row>
    <row r="5" spans="1:15" ht="20.399999999999999">
      <c r="A5" s="1"/>
      <c r="B5" s="1"/>
      <c r="C5" s="1"/>
      <c r="D5" s="1"/>
      <c r="E5" s="1"/>
      <c r="F5" s="1"/>
      <c r="G5" s="1"/>
      <c r="H5" s="1"/>
      <c r="I5" s="1"/>
      <c r="J5" s="119"/>
      <c r="K5" s="1"/>
      <c r="L5" s="119"/>
      <c r="M5" s="4"/>
      <c r="N5" s="119"/>
      <c r="O5" s="80" t="s">
        <v>10</v>
      </c>
    </row>
    <row r="6" spans="1:15" ht="20.399999999999999">
      <c r="A6" s="119"/>
      <c r="B6" s="119"/>
      <c r="C6" s="119"/>
      <c r="D6" s="119"/>
      <c r="E6" s="119"/>
      <c r="F6" s="119"/>
      <c r="G6" s="119"/>
      <c r="H6" s="119"/>
      <c r="I6" s="160" t="s">
        <v>3</v>
      </c>
      <c r="J6" s="160"/>
      <c r="K6" s="160"/>
      <c r="L6" s="160"/>
      <c r="M6" s="160"/>
      <c r="N6" s="160"/>
      <c r="O6" s="160"/>
    </row>
    <row r="7" spans="1:15" ht="20.399999999999999">
      <c r="F7" s="121"/>
      <c r="I7" s="161" t="s">
        <v>4</v>
      </c>
      <c r="J7" s="161"/>
      <c r="K7" s="161"/>
      <c r="L7" s="122"/>
      <c r="M7" s="161" t="s">
        <v>5</v>
      </c>
      <c r="N7" s="161"/>
      <c r="O7" s="161"/>
    </row>
    <row r="8" spans="1:15">
      <c r="F8" s="121"/>
      <c r="I8" s="123">
        <v>2024</v>
      </c>
      <c r="J8" s="79"/>
      <c r="K8" s="123">
        <v>2023</v>
      </c>
      <c r="M8" s="123">
        <v>2024</v>
      </c>
      <c r="N8" s="79"/>
      <c r="O8" s="123">
        <v>2023</v>
      </c>
    </row>
    <row r="9" spans="1:15" ht="20.399999999999999">
      <c r="A9" s="124" t="s">
        <v>170</v>
      </c>
      <c r="F9" s="121"/>
      <c r="G9" s="125"/>
      <c r="H9" s="126"/>
      <c r="J9" s="120"/>
      <c r="L9" s="120"/>
      <c r="N9" s="120"/>
    </row>
    <row r="10" spans="1:15" ht="23.1" customHeight="1">
      <c r="B10" s="120" t="s">
        <v>106</v>
      </c>
      <c r="F10" s="121"/>
      <c r="G10" s="125"/>
      <c r="H10" s="126"/>
      <c r="I10" s="127">
        <v>400467813</v>
      </c>
      <c r="J10" s="128"/>
      <c r="K10" s="127">
        <v>214505958</v>
      </c>
      <c r="L10" s="128"/>
      <c r="M10" s="127">
        <v>19200072</v>
      </c>
      <c r="N10" s="128"/>
      <c r="O10" s="127">
        <v>834273550</v>
      </c>
    </row>
    <row r="11" spans="1:15" ht="23.1" customHeight="1">
      <c r="B11" s="120" t="s">
        <v>171</v>
      </c>
      <c r="F11" s="121"/>
      <c r="G11" s="125"/>
      <c r="H11" s="126"/>
      <c r="I11" s="127"/>
      <c r="J11" s="128"/>
      <c r="K11" s="127"/>
      <c r="L11" s="128"/>
      <c r="M11" s="127"/>
      <c r="N11" s="128"/>
      <c r="O11" s="127"/>
    </row>
    <row r="12" spans="1:15" ht="23.1" customHeight="1">
      <c r="B12" s="120" t="s">
        <v>172</v>
      </c>
      <c r="F12" s="121"/>
      <c r="G12" s="125"/>
      <c r="H12" s="126"/>
      <c r="I12" s="127"/>
      <c r="J12" s="128"/>
      <c r="K12" s="127"/>
      <c r="L12" s="128"/>
      <c r="M12" s="127"/>
      <c r="N12" s="128"/>
      <c r="O12" s="127"/>
    </row>
    <row r="13" spans="1:15" ht="23.1" customHeight="1">
      <c r="C13" s="120" t="s">
        <v>173</v>
      </c>
      <c r="F13" s="121"/>
      <c r="G13" s="125"/>
      <c r="H13" s="126"/>
      <c r="I13" s="127">
        <v>51703625</v>
      </c>
      <c r="J13" s="128"/>
      <c r="K13" s="127">
        <v>24717195</v>
      </c>
      <c r="L13" s="128"/>
      <c r="M13" s="127">
        <v>-4649645</v>
      </c>
      <c r="N13" s="128"/>
      <c r="O13" s="127">
        <v>3043994</v>
      </c>
    </row>
    <row r="14" spans="1:15" ht="23.1" customHeight="1">
      <c r="C14" s="120" t="s">
        <v>174</v>
      </c>
      <c r="F14" s="121"/>
      <c r="G14" s="125"/>
      <c r="H14" s="126"/>
      <c r="I14" s="127">
        <v>161151433</v>
      </c>
      <c r="J14" s="128"/>
      <c r="K14" s="127">
        <v>152390290</v>
      </c>
      <c r="L14" s="128"/>
      <c r="M14" s="127">
        <v>16266701</v>
      </c>
      <c r="N14" s="128"/>
      <c r="O14" s="127">
        <v>7217256</v>
      </c>
    </row>
    <row r="15" spans="1:15" ht="23.1" customHeight="1">
      <c r="C15" s="120" t="s">
        <v>175</v>
      </c>
      <c r="F15" s="121"/>
      <c r="G15" s="125"/>
      <c r="H15" s="126"/>
      <c r="I15" s="127">
        <v>-3305859</v>
      </c>
      <c r="J15" s="128"/>
      <c r="K15" s="127">
        <v>0</v>
      </c>
      <c r="L15" s="128"/>
      <c r="M15" s="127">
        <v>108</v>
      </c>
      <c r="N15" s="128"/>
      <c r="O15" s="127">
        <v>0</v>
      </c>
    </row>
    <row r="16" spans="1:15" ht="23.1" customHeight="1">
      <c r="C16" s="129" t="s">
        <v>176</v>
      </c>
      <c r="D16" s="129"/>
      <c r="E16" s="129"/>
      <c r="F16" s="130"/>
      <c r="G16" s="125"/>
      <c r="H16" s="126"/>
      <c r="I16" s="127">
        <v>-10365784</v>
      </c>
      <c r="J16" s="128"/>
      <c r="K16" s="127">
        <v>0</v>
      </c>
      <c r="L16" s="128"/>
      <c r="M16" s="127">
        <v>0</v>
      </c>
      <c r="N16" s="128"/>
      <c r="O16" s="127">
        <v>0</v>
      </c>
    </row>
    <row r="17" spans="2:15" ht="23.1" customHeight="1">
      <c r="C17" s="120" t="s">
        <v>177</v>
      </c>
      <c r="F17" s="121"/>
      <c r="G17" s="125"/>
      <c r="H17" s="126"/>
      <c r="I17" s="127">
        <v>-1091576</v>
      </c>
      <c r="J17" s="128"/>
      <c r="K17" s="127">
        <v>-253699</v>
      </c>
      <c r="L17" s="128"/>
      <c r="M17" s="127">
        <v>0</v>
      </c>
      <c r="N17" s="128"/>
      <c r="O17" s="127">
        <v>0</v>
      </c>
    </row>
    <row r="18" spans="2:15" ht="23.1" customHeight="1">
      <c r="C18" s="120" t="s">
        <v>123</v>
      </c>
      <c r="F18" s="121"/>
      <c r="G18" s="125"/>
      <c r="H18" s="126"/>
      <c r="I18" s="127">
        <v>-4925097</v>
      </c>
      <c r="J18" s="128"/>
      <c r="K18" s="127">
        <v>-9750000</v>
      </c>
      <c r="L18" s="128"/>
      <c r="M18" s="127">
        <v>0</v>
      </c>
      <c r="N18" s="128"/>
      <c r="O18" s="127">
        <v>-810584954</v>
      </c>
    </row>
    <row r="19" spans="2:15" ht="23.1" customHeight="1">
      <c r="C19" s="120" t="s">
        <v>178</v>
      </c>
      <c r="F19" s="121"/>
      <c r="G19" s="125"/>
      <c r="H19" s="126"/>
      <c r="I19" s="127">
        <v>-42986</v>
      </c>
      <c r="J19" s="128"/>
      <c r="K19" s="127">
        <v>-42986</v>
      </c>
      <c r="L19" s="128"/>
      <c r="M19" s="127">
        <v>0</v>
      </c>
      <c r="N19" s="128"/>
      <c r="O19" s="127">
        <v>0</v>
      </c>
    </row>
    <row r="20" spans="2:15" ht="23.1" customHeight="1">
      <c r="C20" s="120" t="s">
        <v>65</v>
      </c>
      <c r="F20" s="121"/>
      <c r="G20" s="125"/>
      <c r="H20" s="126"/>
      <c r="I20" s="127">
        <v>2543863</v>
      </c>
      <c r="J20" s="128"/>
      <c r="K20" s="127">
        <v>3143366</v>
      </c>
      <c r="L20" s="128"/>
      <c r="M20" s="127">
        <v>496667</v>
      </c>
      <c r="N20" s="128"/>
      <c r="O20" s="127">
        <v>476969</v>
      </c>
    </row>
    <row r="21" spans="2:15" ht="23.1" customHeight="1">
      <c r="C21" s="120" t="s">
        <v>179</v>
      </c>
      <c r="F21" s="121"/>
      <c r="G21" s="125"/>
      <c r="H21" s="126"/>
      <c r="I21" s="127">
        <v>888089</v>
      </c>
      <c r="J21" s="128"/>
      <c r="K21" s="127">
        <v>-77650250</v>
      </c>
      <c r="L21" s="128"/>
      <c r="M21" s="127">
        <v>0</v>
      </c>
      <c r="N21" s="128"/>
      <c r="O21" s="127">
        <v>0</v>
      </c>
    </row>
    <row r="22" spans="2:15" ht="23.1" customHeight="1">
      <c r="C22" s="120" t="s">
        <v>180</v>
      </c>
      <c r="F22" s="121"/>
      <c r="G22" s="125"/>
      <c r="H22" s="126"/>
      <c r="I22" s="127">
        <v>60362</v>
      </c>
      <c r="J22" s="128"/>
      <c r="K22" s="127">
        <v>-11185995</v>
      </c>
      <c r="L22" s="128"/>
      <c r="M22" s="127">
        <v>0</v>
      </c>
      <c r="N22" s="128"/>
      <c r="O22" s="127">
        <v>0</v>
      </c>
    </row>
    <row r="23" spans="2:15" ht="23.1" customHeight="1">
      <c r="C23" s="120" t="s">
        <v>181</v>
      </c>
      <c r="F23" s="121"/>
      <c r="G23" s="125"/>
      <c r="H23" s="126"/>
      <c r="I23" s="127">
        <v>-25689958</v>
      </c>
      <c r="J23" s="128"/>
      <c r="K23" s="127">
        <v>85109568</v>
      </c>
      <c r="L23" s="128"/>
      <c r="M23" s="127">
        <v>0</v>
      </c>
      <c r="N23" s="128"/>
      <c r="O23" s="127">
        <v>0</v>
      </c>
    </row>
    <row r="24" spans="2:15" ht="23.1" customHeight="1">
      <c r="C24" s="120" t="s">
        <v>182</v>
      </c>
      <c r="F24" s="121"/>
      <c r="G24" s="125"/>
      <c r="H24" s="126"/>
      <c r="I24" s="127">
        <v>0</v>
      </c>
      <c r="J24" s="128"/>
      <c r="K24" s="127">
        <v>-7632369</v>
      </c>
      <c r="L24" s="128"/>
      <c r="M24" s="127">
        <v>0</v>
      </c>
      <c r="N24" s="128"/>
      <c r="O24" s="127">
        <v>0</v>
      </c>
    </row>
    <row r="25" spans="2:15" ht="23.1" customHeight="1">
      <c r="C25" s="120" t="s">
        <v>183</v>
      </c>
      <c r="F25" s="121"/>
      <c r="G25" s="125"/>
      <c r="H25" s="126"/>
      <c r="I25" s="127">
        <v>-30032642</v>
      </c>
      <c r="J25" s="128"/>
      <c r="K25" s="127">
        <v>-5069206</v>
      </c>
      <c r="L25" s="128"/>
      <c r="M25" s="127">
        <v>0</v>
      </c>
      <c r="N25" s="128"/>
      <c r="O25" s="127">
        <v>-155717</v>
      </c>
    </row>
    <row r="26" spans="2:15" ht="23.1" customHeight="1">
      <c r="C26" s="120" t="s">
        <v>91</v>
      </c>
      <c r="F26" s="121"/>
      <c r="G26" s="125"/>
      <c r="H26" s="126"/>
      <c r="I26" s="127">
        <v>-2390522</v>
      </c>
      <c r="J26" s="128"/>
      <c r="K26" s="127">
        <v>-1782299</v>
      </c>
      <c r="L26" s="128"/>
      <c r="M26" s="127">
        <v>-21465263</v>
      </c>
      <c r="N26" s="128"/>
      <c r="O26" s="127">
        <v>-5133805</v>
      </c>
    </row>
    <row r="27" spans="2:15" ht="21.6" customHeight="1">
      <c r="C27" s="120" t="s">
        <v>103</v>
      </c>
      <c r="F27" s="121"/>
      <c r="G27" s="125"/>
      <c r="H27" s="126"/>
      <c r="I27" s="131">
        <v>43730535</v>
      </c>
      <c r="J27" s="128"/>
      <c r="K27" s="131">
        <v>53096353</v>
      </c>
      <c r="L27" s="128"/>
      <c r="M27" s="132">
        <v>7379045</v>
      </c>
      <c r="N27" s="128"/>
      <c r="O27" s="131">
        <v>3820928</v>
      </c>
    </row>
    <row r="28" spans="2:15" ht="21.6" customHeight="1">
      <c r="B28" s="120" t="s">
        <v>184</v>
      </c>
      <c r="F28" s="121"/>
      <c r="G28" s="125"/>
      <c r="H28" s="126"/>
      <c r="I28" s="127"/>
      <c r="J28" s="128"/>
      <c r="K28" s="127"/>
      <c r="L28" s="128"/>
      <c r="M28" s="127"/>
      <c r="N28" s="128"/>
      <c r="O28" s="127"/>
    </row>
    <row r="29" spans="2:15" ht="23.1" customHeight="1">
      <c r="C29" s="120" t="s">
        <v>185</v>
      </c>
      <c r="F29" s="121"/>
      <c r="G29" s="125"/>
      <c r="H29" s="126"/>
      <c r="I29" s="127">
        <f>ROUND(SUM(I10:I27),0)</f>
        <v>582701296</v>
      </c>
      <c r="J29" s="128"/>
      <c r="K29" s="127">
        <f>ROUND(SUM(K10:K27),0)</f>
        <v>419595926</v>
      </c>
      <c r="L29" s="128"/>
      <c r="M29" s="127">
        <f>ROUND(SUM(M10:M27),0)</f>
        <v>17227685</v>
      </c>
      <c r="N29" s="128"/>
      <c r="O29" s="127">
        <f>ROUND(SUM(O10:O27),0)</f>
        <v>32958221</v>
      </c>
    </row>
    <row r="30" spans="2:15" ht="23.1" customHeight="1">
      <c r="B30" s="120" t="s">
        <v>186</v>
      </c>
      <c r="F30" s="121"/>
      <c r="G30" s="125"/>
      <c r="H30" s="126"/>
      <c r="I30" s="127"/>
      <c r="J30" s="128"/>
      <c r="K30" s="127"/>
      <c r="L30" s="128"/>
      <c r="M30" s="127"/>
      <c r="N30" s="128"/>
      <c r="O30" s="127"/>
    </row>
    <row r="31" spans="2:15" ht="23.1" customHeight="1">
      <c r="C31" s="120" t="s">
        <v>187</v>
      </c>
      <c r="F31" s="121"/>
      <c r="G31" s="125"/>
      <c r="H31" s="126"/>
      <c r="I31" s="127">
        <v>-244434705</v>
      </c>
      <c r="J31" s="128"/>
      <c r="K31" s="127">
        <v>-243414617</v>
      </c>
      <c r="L31" s="128"/>
      <c r="M31" s="127">
        <v>5556019</v>
      </c>
      <c r="N31" s="128"/>
      <c r="O31" s="127">
        <v>21863685</v>
      </c>
    </row>
    <row r="32" spans="2:15" ht="23.1" customHeight="1">
      <c r="C32" s="120" t="s">
        <v>188</v>
      </c>
      <c r="F32" s="121"/>
      <c r="G32" s="125"/>
      <c r="H32" s="126"/>
      <c r="I32" s="127">
        <v>-703140697</v>
      </c>
      <c r="J32" s="128"/>
      <c r="K32" s="127">
        <v>227483130</v>
      </c>
      <c r="L32" s="128"/>
      <c r="M32" s="127">
        <v>0</v>
      </c>
      <c r="N32" s="128"/>
      <c r="O32" s="127">
        <v>0</v>
      </c>
    </row>
    <row r="33" spans="1:15" ht="23.1" customHeight="1">
      <c r="C33" s="120" t="s">
        <v>21</v>
      </c>
      <c r="F33" s="121"/>
      <c r="G33" s="125"/>
      <c r="H33" s="126"/>
      <c r="I33" s="127">
        <v>413434</v>
      </c>
      <c r="J33" s="128"/>
      <c r="K33" s="127">
        <v>6695234</v>
      </c>
      <c r="L33" s="128"/>
      <c r="M33" s="127">
        <v>0</v>
      </c>
      <c r="N33" s="128"/>
      <c r="O33" s="127">
        <v>0</v>
      </c>
    </row>
    <row r="34" spans="1:15" ht="23.1" customHeight="1">
      <c r="C34" s="120" t="s">
        <v>24</v>
      </c>
      <c r="F34" s="121"/>
      <c r="G34" s="125"/>
      <c r="H34" s="126"/>
      <c r="I34" s="127">
        <v>-6909345</v>
      </c>
      <c r="J34" s="128"/>
      <c r="K34" s="127">
        <v>2432738</v>
      </c>
      <c r="L34" s="128"/>
      <c r="M34" s="127">
        <v>-1502878</v>
      </c>
      <c r="N34" s="128"/>
      <c r="O34" s="127">
        <v>208569</v>
      </c>
    </row>
    <row r="35" spans="1:15" ht="23.1" customHeight="1">
      <c r="C35" s="120" t="s">
        <v>40</v>
      </c>
      <c r="F35" s="121"/>
      <c r="G35" s="125"/>
      <c r="H35" s="126"/>
      <c r="I35" s="127">
        <v>4134929</v>
      </c>
      <c r="J35" s="128"/>
      <c r="K35" s="127">
        <v>-5714184</v>
      </c>
      <c r="L35" s="128"/>
      <c r="M35" s="127">
        <v>7500</v>
      </c>
      <c r="N35" s="128"/>
      <c r="O35" s="127">
        <v>-693300</v>
      </c>
    </row>
    <row r="36" spans="1:15" ht="23.1" customHeight="1">
      <c r="B36" s="120" t="s">
        <v>189</v>
      </c>
      <c r="F36" s="121"/>
      <c r="G36" s="125"/>
      <c r="H36" s="126"/>
      <c r="I36" s="127"/>
      <c r="J36" s="128"/>
      <c r="K36" s="127"/>
      <c r="L36" s="128"/>
      <c r="M36" s="127"/>
      <c r="N36" s="128"/>
      <c r="O36" s="127"/>
    </row>
    <row r="37" spans="1:15" ht="23.1" customHeight="1">
      <c r="C37" s="120" t="s">
        <v>46</v>
      </c>
      <c r="F37" s="121"/>
      <c r="G37" s="125"/>
      <c r="H37" s="126"/>
      <c r="I37" s="127">
        <v>317830817</v>
      </c>
      <c r="J37" s="128"/>
      <c r="K37" s="127">
        <v>81568594</v>
      </c>
      <c r="L37" s="128"/>
      <c r="M37" s="127">
        <v>35458144</v>
      </c>
      <c r="N37" s="128"/>
      <c r="O37" s="127">
        <v>2577708</v>
      </c>
    </row>
    <row r="38" spans="1:15" ht="22.2" customHeight="1">
      <c r="C38" s="120" t="s">
        <v>58</v>
      </c>
      <c r="F38" s="121"/>
      <c r="G38" s="125"/>
      <c r="H38" s="126"/>
      <c r="I38" s="127">
        <v>-34604</v>
      </c>
      <c r="J38" s="128"/>
      <c r="K38" s="127">
        <v>-3181482</v>
      </c>
      <c r="L38" s="128"/>
      <c r="M38" s="127">
        <v>132917</v>
      </c>
      <c r="N38" s="128"/>
      <c r="O38" s="127">
        <v>-1642849</v>
      </c>
    </row>
    <row r="39" spans="1:15" ht="21.6" customHeight="1">
      <c r="D39" s="120" t="s">
        <v>190</v>
      </c>
      <c r="F39" s="121"/>
      <c r="G39" s="125"/>
      <c r="H39" s="126"/>
      <c r="I39" s="133">
        <f>ROUND(SUM(I29:I38),0)</f>
        <v>-49438875</v>
      </c>
      <c r="J39" s="128"/>
      <c r="K39" s="133">
        <f>ROUND(SUM(K29:K38),0)</f>
        <v>485465339</v>
      </c>
      <c r="L39" s="128"/>
      <c r="M39" s="133">
        <f>ROUND(SUM(M29:M38),0)</f>
        <v>56879387</v>
      </c>
      <c r="N39" s="128"/>
      <c r="O39" s="133">
        <f>ROUND(SUM(O29:O38),0)</f>
        <v>55272034</v>
      </c>
    </row>
    <row r="40" spans="1:15" ht="23.1" customHeight="1">
      <c r="C40" s="120" t="s">
        <v>191</v>
      </c>
      <c r="F40" s="121"/>
      <c r="G40" s="125"/>
      <c r="H40" s="126"/>
      <c r="I40" s="127">
        <v>0</v>
      </c>
      <c r="J40" s="128"/>
      <c r="K40" s="127">
        <v>0</v>
      </c>
      <c r="L40" s="128"/>
      <c r="M40" s="127">
        <v>69310347</v>
      </c>
      <c r="N40" s="128"/>
      <c r="O40" s="127">
        <v>810584954</v>
      </c>
    </row>
    <row r="41" spans="1:15" ht="23.1" customHeight="1">
      <c r="C41" s="120" t="s">
        <v>192</v>
      </c>
      <c r="F41" s="121"/>
      <c r="G41" s="125"/>
      <c r="H41" s="126"/>
      <c r="I41" s="127">
        <v>-3257077</v>
      </c>
      <c r="J41" s="128"/>
      <c r="K41" s="127">
        <v>-11338386</v>
      </c>
      <c r="L41" s="128"/>
      <c r="M41" s="127">
        <v>0</v>
      </c>
      <c r="N41" s="128"/>
      <c r="O41" s="127">
        <v>0</v>
      </c>
    </row>
    <row r="42" spans="1:15" ht="23.1" customHeight="1">
      <c r="C42" s="120" t="s">
        <v>193</v>
      </c>
      <c r="F42" s="121"/>
      <c r="G42" s="125"/>
      <c r="H42" s="126"/>
      <c r="I42" s="127">
        <v>-30179455</v>
      </c>
      <c r="J42" s="128"/>
      <c r="K42" s="127">
        <v>-36438028</v>
      </c>
      <c r="L42" s="128"/>
      <c r="M42" s="127">
        <v>-6542243</v>
      </c>
      <c r="N42" s="128"/>
      <c r="O42" s="127">
        <v>-3678109</v>
      </c>
    </row>
    <row r="43" spans="1:15" ht="22.2" customHeight="1">
      <c r="C43" s="120" t="s">
        <v>194</v>
      </c>
      <c r="F43" s="121"/>
      <c r="G43" s="125"/>
      <c r="H43" s="126"/>
      <c r="I43" s="127">
        <v>28965767</v>
      </c>
      <c r="J43" s="128"/>
      <c r="K43" s="127">
        <v>0</v>
      </c>
      <c r="L43" s="128"/>
      <c r="M43" s="127">
        <v>1511872</v>
      </c>
      <c r="N43" s="128"/>
      <c r="O43" s="127">
        <v>0</v>
      </c>
    </row>
    <row r="44" spans="1:15" ht="22.2" customHeight="1">
      <c r="D44" s="120" t="s">
        <v>195</v>
      </c>
      <c r="F44" s="121"/>
      <c r="G44" s="125"/>
      <c r="H44" s="126"/>
      <c r="I44" s="134">
        <f>SUM(I39:I43)</f>
        <v>-53909640</v>
      </c>
      <c r="J44" s="128"/>
      <c r="K44" s="134">
        <f>SUM(K39:K43)</f>
        <v>437688925</v>
      </c>
      <c r="L44" s="128"/>
      <c r="M44" s="134">
        <f>SUM(M39:M43)</f>
        <v>121159363</v>
      </c>
      <c r="N44" s="128"/>
      <c r="O44" s="134">
        <f>ROUND(SUM(O39:O43),0)</f>
        <v>862178879</v>
      </c>
    </row>
    <row r="45" spans="1:15">
      <c r="F45" s="121"/>
      <c r="G45" s="125"/>
      <c r="H45" s="126"/>
      <c r="I45" s="128"/>
      <c r="J45" s="128"/>
      <c r="K45" s="128"/>
      <c r="L45" s="128"/>
      <c r="M45" s="128"/>
      <c r="N45" s="128"/>
      <c r="O45" s="128"/>
    </row>
    <row r="46" spans="1:15">
      <c r="F46" s="121"/>
      <c r="G46" s="125"/>
      <c r="H46" s="126"/>
      <c r="I46" s="128"/>
      <c r="J46" s="128"/>
      <c r="K46" s="128"/>
      <c r="L46" s="128"/>
      <c r="M46" s="128"/>
      <c r="N46" s="128"/>
      <c r="O46" s="128"/>
    </row>
    <row r="47" spans="1:15">
      <c r="F47" s="121"/>
      <c r="G47" s="125"/>
      <c r="H47" s="126"/>
      <c r="I47" s="128"/>
      <c r="J47" s="128"/>
      <c r="K47" s="128"/>
      <c r="L47" s="128"/>
      <c r="M47" s="128"/>
      <c r="N47" s="128"/>
      <c r="O47" s="128"/>
    </row>
    <row r="48" spans="1:15" ht="21" customHeight="1">
      <c r="A48" s="1" t="s">
        <v>0</v>
      </c>
      <c r="B48" s="1"/>
      <c r="E48" s="1"/>
      <c r="F48" s="1"/>
      <c r="G48" s="1"/>
      <c r="H48" s="1"/>
      <c r="I48" s="135"/>
      <c r="J48" s="136"/>
      <c r="K48" s="136"/>
      <c r="L48" s="136"/>
      <c r="M48" s="136"/>
      <c r="N48" s="136"/>
      <c r="O48" s="136"/>
    </row>
    <row r="49" spans="1:15" ht="21" customHeight="1">
      <c r="A49" s="1" t="s">
        <v>169</v>
      </c>
      <c r="B49" s="1"/>
      <c r="E49" s="1"/>
      <c r="F49" s="1"/>
      <c r="G49" s="1"/>
      <c r="H49" s="1"/>
      <c r="I49" s="135"/>
      <c r="J49" s="136"/>
      <c r="K49" s="136"/>
      <c r="L49" s="136"/>
      <c r="M49" s="137"/>
      <c r="N49" s="136"/>
      <c r="O49" s="137"/>
    </row>
    <row r="50" spans="1:15" ht="21" customHeight="1">
      <c r="A50" s="1" t="s">
        <v>122</v>
      </c>
      <c r="B50" s="1"/>
      <c r="C50" s="1"/>
      <c r="D50" s="1"/>
      <c r="E50" s="1"/>
      <c r="F50" s="1"/>
      <c r="G50" s="1"/>
      <c r="H50" s="1"/>
      <c r="I50" s="135"/>
      <c r="J50" s="136"/>
      <c r="K50" s="135"/>
      <c r="L50" s="136"/>
      <c r="M50" s="137"/>
      <c r="N50" s="136"/>
      <c r="O50" s="137"/>
    </row>
    <row r="51" spans="1:15" ht="21" customHeight="1">
      <c r="A51" s="1"/>
      <c r="B51" s="1"/>
      <c r="C51" s="1"/>
      <c r="D51" s="1"/>
      <c r="E51" s="1"/>
      <c r="F51" s="1"/>
      <c r="G51" s="1"/>
      <c r="H51" s="1"/>
      <c r="I51" s="135"/>
      <c r="J51" s="136"/>
      <c r="K51" s="135"/>
      <c r="L51" s="136"/>
      <c r="M51" s="137"/>
      <c r="N51" s="136"/>
      <c r="O51" s="79" t="s">
        <v>8</v>
      </c>
    </row>
    <row r="52" spans="1:15" ht="21" customHeight="1">
      <c r="A52" s="1"/>
      <c r="B52" s="1"/>
      <c r="C52" s="1"/>
      <c r="D52" s="1"/>
      <c r="E52" s="1"/>
      <c r="F52" s="1"/>
      <c r="G52" s="1"/>
      <c r="H52" s="1"/>
      <c r="I52" s="135"/>
      <c r="J52" s="136"/>
      <c r="K52" s="135"/>
      <c r="L52" s="136"/>
      <c r="M52" s="137"/>
      <c r="N52" s="136"/>
      <c r="O52" s="80" t="s">
        <v>10</v>
      </c>
    </row>
    <row r="53" spans="1:15" ht="20.399999999999999">
      <c r="A53" s="119"/>
      <c r="B53" s="119"/>
      <c r="C53" s="119"/>
      <c r="D53" s="119"/>
      <c r="E53" s="119"/>
      <c r="F53" s="119"/>
      <c r="G53" s="119"/>
      <c r="H53" s="119"/>
      <c r="I53" s="160" t="s">
        <v>3</v>
      </c>
      <c r="J53" s="160"/>
      <c r="K53" s="160"/>
      <c r="L53" s="160"/>
      <c r="M53" s="160"/>
      <c r="N53" s="160"/>
      <c r="O53" s="160"/>
    </row>
    <row r="54" spans="1:15" ht="20.399999999999999">
      <c r="F54" s="121"/>
      <c r="I54" s="161" t="s">
        <v>4</v>
      </c>
      <c r="J54" s="161"/>
      <c r="K54" s="161"/>
      <c r="L54" s="122"/>
      <c r="M54" s="161" t="s">
        <v>5</v>
      </c>
      <c r="N54" s="161"/>
      <c r="O54" s="161"/>
    </row>
    <row r="55" spans="1:15">
      <c r="F55" s="121"/>
      <c r="I55" s="123">
        <v>2024</v>
      </c>
      <c r="J55" s="79"/>
      <c r="K55" s="123">
        <v>2023</v>
      </c>
      <c r="M55" s="123">
        <v>2024</v>
      </c>
      <c r="N55" s="79"/>
      <c r="O55" s="123">
        <v>2023</v>
      </c>
    </row>
    <row r="56" spans="1:15" ht="22.05" customHeight="1">
      <c r="A56" s="124" t="s">
        <v>196</v>
      </c>
      <c r="F56" s="121"/>
      <c r="G56" s="125"/>
      <c r="H56" s="126"/>
      <c r="I56" s="138"/>
      <c r="J56" s="138"/>
      <c r="K56" s="138"/>
      <c r="L56" s="138"/>
      <c r="M56" s="138"/>
      <c r="N56" s="138"/>
      <c r="O56" s="138"/>
    </row>
    <row r="57" spans="1:15" ht="23.1" customHeight="1">
      <c r="C57" s="120" t="s">
        <v>197</v>
      </c>
      <c r="F57" s="121"/>
      <c r="G57" s="125"/>
      <c r="H57" s="126"/>
      <c r="I57" s="127">
        <v>34662800</v>
      </c>
      <c r="J57" s="128"/>
      <c r="K57" s="127">
        <v>300730000</v>
      </c>
      <c r="L57" s="128"/>
      <c r="M57" s="127">
        <v>0</v>
      </c>
      <c r="N57" s="128"/>
      <c r="O57" s="127">
        <v>0</v>
      </c>
    </row>
    <row r="58" spans="1:15" ht="23.1" customHeight="1">
      <c r="C58" s="120" t="s">
        <v>198</v>
      </c>
      <c r="F58" s="121"/>
      <c r="G58" s="125"/>
      <c r="H58" s="126"/>
      <c r="I58" s="127">
        <v>0</v>
      </c>
      <c r="J58" s="128"/>
      <c r="K58" s="127">
        <v>0</v>
      </c>
      <c r="L58" s="128"/>
      <c r="M58" s="127">
        <v>451736341</v>
      </c>
      <c r="N58" s="128"/>
      <c r="O58" s="127">
        <v>222244618</v>
      </c>
    </row>
    <row r="59" spans="1:15" ht="23.1" customHeight="1">
      <c r="C59" s="120" t="s">
        <v>199</v>
      </c>
      <c r="F59" s="121"/>
      <c r="G59" s="125"/>
      <c r="H59" s="126"/>
      <c r="I59" s="127">
        <v>0</v>
      </c>
      <c r="J59" s="128"/>
      <c r="K59" s="127">
        <v>0</v>
      </c>
      <c r="L59" s="128"/>
      <c r="M59" s="127">
        <v>-1725500000</v>
      </c>
      <c r="N59" s="128"/>
      <c r="O59" s="127">
        <v>-615000000</v>
      </c>
    </row>
    <row r="60" spans="1:15" ht="23.1" customHeight="1">
      <c r="C60" s="120" t="s">
        <v>200</v>
      </c>
      <c r="F60" s="121"/>
      <c r="G60" s="125"/>
      <c r="H60" s="126"/>
      <c r="I60" s="127">
        <v>-91321450</v>
      </c>
      <c r="J60" s="128"/>
      <c r="K60" s="127">
        <v>-182103547</v>
      </c>
      <c r="L60" s="128"/>
      <c r="M60" s="127">
        <v>-529988</v>
      </c>
      <c r="N60" s="128"/>
      <c r="O60" s="127">
        <v>-4681415</v>
      </c>
    </row>
    <row r="61" spans="1:15" ht="23.1" customHeight="1">
      <c r="C61" s="120" t="s">
        <v>201</v>
      </c>
      <c r="F61" s="121"/>
      <c r="G61" s="125"/>
      <c r="H61" s="126"/>
      <c r="I61" s="127">
        <v>-255000</v>
      </c>
      <c r="J61" s="128"/>
      <c r="K61" s="127">
        <v>-6285300</v>
      </c>
      <c r="L61" s="128"/>
      <c r="M61" s="127">
        <v>0</v>
      </c>
      <c r="N61" s="128"/>
      <c r="O61" s="127">
        <v>-54000</v>
      </c>
    </row>
    <row r="62" spans="1:15" ht="23.1" customHeight="1">
      <c r="C62" s="120" t="s">
        <v>202</v>
      </c>
      <c r="F62" s="121"/>
      <c r="G62" s="125"/>
      <c r="H62" s="126"/>
      <c r="I62" s="127">
        <v>58945341</v>
      </c>
      <c r="J62" s="128"/>
      <c r="K62" s="127">
        <v>29806553</v>
      </c>
      <c r="L62" s="128"/>
      <c r="M62" s="127">
        <v>0</v>
      </c>
      <c r="N62" s="128"/>
      <c r="O62" s="127">
        <v>155724</v>
      </c>
    </row>
    <row r="63" spans="1:15" ht="23.1" customHeight="1">
      <c r="C63" s="120" t="s">
        <v>203</v>
      </c>
      <c r="F63" s="121"/>
      <c r="G63" s="125"/>
      <c r="H63" s="126"/>
      <c r="I63" s="127">
        <v>5621544</v>
      </c>
      <c r="J63" s="128"/>
      <c r="K63" s="127">
        <v>4888103</v>
      </c>
      <c r="L63" s="128"/>
      <c r="M63" s="127">
        <v>15032285</v>
      </c>
      <c r="N63" s="128"/>
      <c r="O63" s="127">
        <v>2564136</v>
      </c>
    </row>
    <row r="64" spans="1:15" ht="23.1" customHeight="1">
      <c r="C64" s="120" t="s">
        <v>191</v>
      </c>
      <c r="F64" s="121"/>
      <c r="G64" s="125"/>
      <c r="H64" s="126"/>
      <c r="I64" s="127">
        <v>19925097</v>
      </c>
      <c r="J64" s="128"/>
      <c r="K64" s="127">
        <v>22783143</v>
      </c>
      <c r="L64" s="128"/>
      <c r="M64" s="127">
        <v>0</v>
      </c>
      <c r="N64" s="128"/>
      <c r="O64" s="127">
        <v>0</v>
      </c>
    </row>
    <row r="65" spans="1:15" ht="23.1" customHeight="1">
      <c r="C65" s="120" t="s">
        <v>204</v>
      </c>
      <c r="F65" s="121"/>
      <c r="G65" s="125"/>
      <c r="H65" s="126"/>
      <c r="I65" s="127">
        <v>0</v>
      </c>
      <c r="J65" s="128"/>
      <c r="K65" s="127">
        <v>-1097594</v>
      </c>
      <c r="L65" s="128"/>
      <c r="M65" s="127">
        <v>0</v>
      </c>
      <c r="N65" s="128"/>
      <c r="O65" s="127">
        <v>0</v>
      </c>
    </row>
    <row r="66" spans="1:15" ht="23.1" customHeight="1">
      <c r="C66" s="120" t="s">
        <v>205</v>
      </c>
      <c r="F66" s="121"/>
      <c r="G66" s="125"/>
      <c r="H66" s="126"/>
      <c r="I66" s="127">
        <v>27693225</v>
      </c>
      <c r="J66" s="128"/>
      <c r="K66" s="127">
        <v>0</v>
      </c>
      <c r="L66" s="128"/>
      <c r="M66" s="127">
        <v>27693225</v>
      </c>
      <c r="N66" s="128"/>
      <c r="O66" s="127">
        <v>0</v>
      </c>
    </row>
    <row r="67" spans="1:15" ht="23.1" customHeight="1">
      <c r="C67" s="139" t="s">
        <v>206</v>
      </c>
      <c r="F67" s="121"/>
      <c r="G67" s="125"/>
      <c r="H67" s="126"/>
      <c r="I67" s="127">
        <v>0</v>
      </c>
      <c r="J67" s="128"/>
      <c r="K67" s="127">
        <v>-126855985</v>
      </c>
      <c r="L67" s="128"/>
      <c r="M67" s="127">
        <v>0</v>
      </c>
      <c r="N67" s="128"/>
      <c r="O67" s="127">
        <v>-126855985</v>
      </c>
    </row>
    <row r="68" spans="1:15" ht="23.1" customHeight="1">
      <c r="D68" s="120" t="s">
        <v>207</v>
      </c>
      <c r="F68" s="121"/>
      <c r="G68" s="125"/>
      <c r="H68" s="126"/>
      <c r="I68" s="134">
        <f>ROUND(SUM(I57:I67),0)</f>
        <v>55271557</v>
      </c>
      <c r="J68" s="128"/>
      <c r="K68" s="134">
        <f>ROUND(SUM(K57:K67),0)</f>
        <v>41865373</v>
      </c>
      <c r="L68" s="128"/>
      <c r="M68" s="134">
        <f>ROUND(SUM(M57:M67),0)</f>
        <v>-1231568137</v>
      </c>
      <c r="N68" s="128"/>
      <c r="O68" s="134">
        <f>ROUND(SUM(O57:O67),0)</f>
        <v>-521626922</v>
      </c>
    </row>
    <row r="69" spans="1:15" ht="23.1" customHeight="1">
      <c r="A69" s="124" t="s">
        <v>208</v>
      </c>
      <c r="F69" s="121"/>
      <c r="G69" s="140"/>
      <c r="H69" s="126"/>
      <c r="I69" s="127"/>
      <c r="J69" s="128"/>
      <c r="K69" s="127"/>
      <c r="L69" s="128"/>
      <c r="M69" s="127"/>
      <c r="N69" s="128"/>
      <c r="O69" s="127"/>
    </row>
    <row r="70" spans="1:15" ht="23.1" customHeight="1">
      <c r="C70" s="141" t="s">
        <v>209</v>
      </c>
      <c r="F70" s="121"/>
      <c r="G70" s="125"/>
      <c r="H70" s="126"/>
      <c r="I70" s="142">
        <v>-728617392</v>
      </c>
      <c r="J70" s="128"/>
      <c r="K70" s="142">
        <v>-258651411</v>
      </c>
      <c r="L70" s="128"/>
      <c r="M70" s="142">
        <v>0</v>
      </c>
      <c r="N70" s="128"/>
      <c r="O70" s="142">
        <v>0</v>
      </c>
    </row>
    <row r="71" spans="1:15" ht="23.1" customHeight="1">
      <c r="C71" s="141" t="s">
        <v>210</v>
      </c>
      <c r="D71" s="143"/>
      <c r="F71" s="121"/>
      <c r="G71" s="125"/>
      <c r="H71" s="126"/>
      <c r="I71" s="142">
        <v>0</v>
      </c>
      <c r="J71" s="128"/>
      <c r="K71" s="142">
        <v>0</v>
      </c>
      <c r="L71" s="128"/>
      <c r="M71" s="142">
        <v>329500000</v>
      </c>
      <c r="N71" s="128"/>
      <c r="O71" s="142">
        <v>460000000</v>
      </c>
    </row>
    <row r="72" spans="1:15" ht="23.1" customHeight="1">
      <c r="C72" s="141" t="s">
        <v>211</v>
      </c>
      <c r="D72" s="143"/>
      <c r="F72" s="121"/>
      <c r="G72" s="125"/>
      <c r="H72" s="126"/>
      <c r="I72" s="142">
        <v>0</v>
      </c>
      <c r="J72" s="128"/>
      <c r="K72" s="142">
        <v>0</v>
      </c>
      <c r="L72" s="128"/>
      <c r="M72" s="142">
        <v>-589500000</v>
      </c>
      <c r="N72" s="128"/>
      <c r="O72" s="142">
        <v>-160000000</v>
      </c>
    </row>
    <row r="73" spans="1:15" ht="23.1" customHeight="1">
      <c r="C73" s="141" t="s">
        <v>212</v>
      </c>
      <c r="D73" s="143"/>
      <c r="F73" s="121"/>
      <c r="G73" s="125"/>
      <c r="H73" s="126"/>
      <c r="I73" s="142">
        <v>0</v>
      </c>
      <c r="J73" s="128"/>
      <c r="K73" s="142">
        <v>516000000</v>
      </c>
      <c r="L73" s="128"/>
      <c r="M73" s="142">
        <v>0</v>
      </c>
      <c r="N73" s="128"/>
      <c r="O73" s="142">
        <v>0</v>
      </c>
    </row>
    <row r="74" spans="1:15" ht="23.1" customHeight="1">
      <c r="C74" s="141" t="s">
        <v>213</v>
      </c>
      <c r="D74" s="143"/>
      <c r="F74" s="121"/>
      <c r="G74" s="125"/>
      <c r="H74" s="126"/>
      <c r="I74" s="142">
        <v>-215000000</v>
      </c>
      <c r="J74" s="128"/>
      <c r="K74" s="142">
        <v>-16000000</v>
      </c>
      <c r="L74" s="128"/>
      <c r="M74" s="142">
        <v>0</v>
      </c>
      <c r="N74" s="128"/>
      <c r="O74" s="142">
        <v>0</v>
      </c>
    </row>
    <row r="75" spans="1:15" ht="23.1" customHeight="1">
      <c r="C75" s="141" t="s">
        <v>214</v>
      </c>
      <c r="D75" s="143"/>
      <c r="F75" s="121"/>
      <c r="G75" s="125"/>
      <c r="H75" s="126"/>
      <c r="I75" s="142">
        <v>-11897360</v>
      </c>
      <c r="J75" s="128"/>
      <c r="K75" s="142">
        <v>-11008468</v>
      </c>
      <c r="L75" s="128"/>
      <c r="M75" s="142">
        <v>-21073677</v>
      </c>
      <c r="N75" s="128"/>
      <c r="O75" s="142">
        <v>-7317375</v>
      </c>
    </row>
    <row r="76" spans="1:15" ht="23.1" customHeight="1">
      <c r="C76" s="141" t="s">
        <v>215</v>
      </c>
      <c r="D76" s="143"/>
      <c r="F76" s="121"/>
      <c r="G76" s="125"/>
      <c r="H76" s="126"/>
      <c r="I76" s="142">
        <v>-39995144</v>
      </c>
      <c r="J76" s="128"/>
      <c r="K76" s="142">
        <v>-49841110</v>
      </c>
      <c r="L76" s="128"/>
      <c r="M76" s="142">
        <v>-7467020</v>
      </c>
      <c r="N76" s="128"/>
      <c r="O76" s="142">
        <v>-80005480</v>
      </c>
    </row>
    <row r="77" spans="1:15" ht="23.1" customHeight="1">
      <c r="C77" s="141" t="s">
        <v>216</v>
      </c>
      <c r="D77" s="143"/>
      <c r="F77" s="121"/>
      <c r="G77" s="125"/>
      <c r="H77" s="126"/>
      <c r="I77" s="142">
        <v>0</v>
      </c>
      <c r="J77" s="128"/>
      <c r="K77" s="142">
        <v>-3000000</v>
      </c>
      <c r="L77" s="128"/>
      <c r="M77" s="142">
        <v>0</v>
      </c>
      <c r="N77" s="128"/>
      <c r="O77" s="142">
        <v>0</v>
      </c>
    </row>
    <row r="78" spans="1:15" ht="23.1" customHeight="1">
      <c r="C78" s="120" t="s">
        <v>217</v>
      </c>
      <c r="D78" s="143"/>
      <c r="F78" s="121"/>
      <c r="G78" s="125"/>
      <c r="H78" s="126"/>
      <c r="I78" s="142">
        <v>-80000000</v>
      </c>
      <c r="J78" s="128"/>
      <c r="K78" s="142">
        <v>-786830216</v>
      </c>
      <c r="L78" s="128"/>
      <c r="M78" s="142">
        <v>-80000000</v>
      </c>
      <c r="N78" s="128"/>
      <c r="O78" s="142">
        <v>-710156817</v>
      </c>
    </row>
    <row r="79" spans="1:15" ht="23.1" customHeight="1">
      <c r="C79" s="120" t="s">
        <v>218</v>
      </c>
      <c r="F79" s="121"/>
      <c r="G79" s="125"/>
      <c r="H79" s="126"/>
      <c r="I79" s="142">
        <f>'[27]CF (Q3-24)'!I84</f>
        <v>1670633460</v>
      </c>
      <c r="J79" s="128"/>
      <c r="K79" s="142">
        <f>'[27]CF (Q3-24)'!K84</f>
        <v>160215500</v>
      </c>
      <c r="L79" s="128"/>
      <c r="M79" s="142">
        <f>'[27]CF (Q3-24)'!M84</f>
        <v>1670633460</v>
      </c>
      <c r="N79" s="128"/>
      <c r="O79" s="142">
        <f>'[27]CF (Q3-24)'!O84</f>
        <v>160215500</v>
      </c>
    </row>
    <row r="80" spans="1:15" ht="23.1" customHeight="1">
      <c r="D80" s="120" t="s">
        <v>219</v>
      </c>
      <c r="F80" s="121"/>
      <c r="G80" s="125"/>
      <c r="H80" s="126"/>
      <c r="I80" s="134">
        <f>SUM(I70:I79)</f>
        <v>595123564</v>
      </c>
      <c r="J80" s="128"/>
      <c r="K80" s="134">
        <f>SUM(K70:K79)</f>
        <v>-449115705</v>
      </c>
      <c r="L80" s="128"/>
      <c r="M80" s="134">
        <f>SUM(M70:M79)</f>
        <v>1302092763</v>
      </c>
      <c r="N80" s="128"/>
      <c r="O80" s="134">
        <f>SUM(O70:O79)</f>
        <v>-337264172</v>
      </c>
    </row>
    <row r="81" spans="1:18" ht="23.1" customHeight="1">
      <c r="A81" s="120" t="s">
        <v>220</v>
      </c>
      <c r="F81" s="121"/>
      <c r="G81" s="125" t="s">
        <v>221</v>
      </c>
      <c r="H81" s="126"/>
      <c r="I81" s="127">
        <f>SUM(I80,I68,I44)</f>
        <v>596485481</v>
      </c>
      <c r="J81" s="128"/>
      <c r="K81" s="127">
        <f>SUM(K80,K68,K44)</f>
        <v>30438593</v>
      </c>
      <c r="L81" s="128"/>
      <c r="M81" s="127">
        <f>SUM(M80,M68,M44)</f>
        <v>191683989</v>
      </c>
      <c r="N81" s="128"/>
      <c r="O81" s="127">
        <f>ROUND(SUM(O80,O68,O44),0)</f>
        <v>3287785</v>
      </c>
    </row>
    <row r="82" spans="1:18" ht="23.1" customHeight="1">
      <c r="A82" s="120" t="s">
        <v>222</v>
      </c>
      <c r="F82" s="121"/>
      <c r="G82" s="125"/>
      <c r="H82" s="126"/>
      <c r="I82" s="127">
        <v>140396082</v>
      </c>
      <c r="J82" s="128"/>
      <c r="K82" s="127">
        <v>145183625</v>
      </c>
      <c r="L82" s="128"/>
      <c r="M82" s="127">
        <v>14842265</v>
      </c>
      <c r="N82" s="128"/>
      <c r="O82" s="127">
        <v>6939264</v>
      </c>
    </row>
    <row r="83" spans="1:18" ht="23.1" customHeight="1" thickBot="1">
      <c r="A83" s="120" t="s">
        <v>223</v>
      </c>
      <c r="F83" s="121"/>
      <c r="G83" s="125"/>
      <c r="H83" s="126"/>
      <c r="I83" s="144">
        <f>SUM(I81:I82)</f>
        <v>736881563</v>
      </c>
      <c r="J83" s="145"/>
      <c r="K83" s="144">
        <f>SUM(K81:K82)</f>
        <v>175622218</v>
      </c>
      <c r="L83" s="145"/>
      <c r="M83" s="144">
        <f>SUM(M81:M82)</f>
        <v>206526254</v>
      </c>
      <c r="N83" s="145"/>
      <c r="O83" s="144">
        <f>SUM(O81:O82)</f>
        <v>10227049</v>
      </c>
    </row>
    <row r="84" spans="1:18" ht="9" customHeight="1" thickTop="1">
      <c r="F84" s="121"/>
      <c r="G84" s="125"/>
      <c r="H84" s="126"/>
      <c r="I84" s="146"/>
      <c r="J84" s="146"/>
      <c r="K84" s="146"/>
      <c r="L84" s="146"/>
      <c r="M84" s="146"/>
      <c r="N84" s="146"/>
      <c r="O84" s="146"/>
    </row>
    <row r="85" spans="1:18" ht="23.1" customHeight="1">
      <c r="A85" s="120" t="s">
        <v>224</v>
      </c>
      <c r="D85" s="143"/>
      <c r="F85" s="121"/>
      <c r="G85" s="125"/>
      <c r="H85" s="126"/>
      <c r="I85" s="142"/>
      <c r="J85" s="128"/>
      <c r="K85" s="142"/>
      <c r="L85" s="128"/>
      <c r="M85" s="142"/>
      <c r="N85" s="128"/>
      <c r="O85" s="142"/>
    </row>
    <row r="86" spans="1:18" ht="23.1" customHeight="1">
      <c r="A86" s="120" t="s">
        <v>225</v>
      </c>
      <c r="D86" s="143"/>
      <c r="F86" s="121"/>
      <c r="G86" s="125"/>
      <c r="H86" s="126"/>
      <c r="I86" s="142"/>
      <c r="J86" s="128"/>
      <c r="K86" s="142"/>
      <c r="L86" s="128"/>
      <c r="M86" s="142"/>
      <c r="N86" s="128"/>
      <c r="O86" s="142"/>
    </row>
    <row r="87" spans="1:18" ht="23.1" customHeight="1">
      <c r="B87" s="120" t="s">
        <v>226</v>
      </c>
      <c r="D87" s="143"/>
      <c r="F87" s="121"/>
      <c r="G87" s="125"/>
      <c r="H87" s="126"/>
      <c r="I87" s="142">
        <v>2355257.17</v>
      </c>
      <c r="J87" s="128"/>
      <c r="K87" s="142">
        <v>5893573</v>
      </c>
      <c r="L87" s="128"/>
      <c r="M87" s="142">
        <v>166553806</v>
      </c>
      <c r="N87" s="128"/>
      <c r="O87" s="142">
        <v>88437036</v>
      </c>
    </row>
    <row r="88" spans="1:18" ht="23.1" customHeight="1">
      <c r="B88" s="120" t="s">
        <v>227</v>
      </c>
      <c r="D88" s="143"/>
      <c r="F88" s="121"/>
      <c r="G88" s="125"/>
      <c r="H88" s="126"/>
      <c r="I88" s="142">
        <v>5932548.0299999993</v>
      </c>
      <c r="J88" s="128"/>
      <c r="K88" s="142">
        <v>10011552</v>
      </c>
      <c r="L88" s="128"/>
      <c r="M88" s="142">
        <v>40950</v>
      </c>
      <c r="N88" s="128"/>
      <c r="O88" s="142">
        <v>532968</v>
      </c>
    </row>
    <row r="89" spans="1:18" ht="21" customHeight="1">
      <c r="F89" s="121"/>
      <c r="G89" s="125"/>
      <c r="H89" s="126"/>
      <c r="I89" s="147"/>
      <c r="J89" s="147"/>
      <c r="K89" s="147"/>
      <c r="L89" s="147"/>
      <c r="M89" s="147"/>
      <c r="N89" s="147"/>
      <c r="O89" s="147"/>
    </row>
    <row r="90" spans="1:18">
      <c r="I90" s="148"/>
      <c r="K90" s="148"/>
      <c r="M90" s="148"/>
      <c r="O90" s="148"/>
    </row>
    <row r="91" spans="1:18">
      <c r="D91" s="143"/>
    </row>
    <row r="92" spans="1:18" s="3" customFormat="1">
      <c r="A92" s="120"/>
      <c r="B92" s="120"/>
      <c r="C92" s="120"/>
      <c r="D92" s="120"/>
      <c r="E92" s="120"/>
      <c r="F92" s="120"/>
      <c r="G92" s="120"/>
      <c r="H92" s="120"/>
      <c r="I92" s="148"/>
      <c r="K92" s="120"/>
      <c r="M92" s="120"/>
      <c r="O92" s="120"/>
      <c r="P92" s="120"/>
      <c r="Q92" s="120"/>
      <c r="R92" s="120"/>
    </row>
    <row r="93" spans="1:18" s="3" customFormat="1">
      <c r="A93" s="120"/>
      <c r="B93" s="120"/>
      <c r="C93" s="120"/>
      <c r="D93" s="120"/>
      <c r="E93" s="120"/>
      <c r="F93" s="120"/>
      <c r="G93" s="120"/>
      <c r="H93" s="120"/>
      <c r="I93" s="149"/>
      <c r="K93" s="120"/>
      <c r="M93" s="120"/>
      <c r="O93" s="120"/>
      <c r="P93" s="120"/>
      <c r="Q93" s="120"/>
      <c r="R93" s="120"/>
    </row>
    <row r="94" spans="1:18" s="3" customFormat="1">
      <c r="A94" s="120"/>
      <c r="B94" s="120"/>
      <c r="C94" s="120"/>
      <c r="D94" s="120"/>
      <c r="E94" s="120"/>
      <c r="F94" s="120"/>
      <c r="G94" s="120"/>
      <c r="H94" s="120"/>
      <c r="I94" s="150"/>
      <c r="K94" s="120"/>
      <c r="M94" s="120"/>
      <c r="O94" s="120"/>
      <c r="P94" s="120"/>
      <c r="Q94" s="120"/>
      <c r="R94" s="120"/>
    </row>
  </sheetData>
  <mergeCells count="6">
    <mergeCell ref="I6:O6"/>
    <mergeCell ref="I7:K7"/>
    <mergeCell ref="M7:O7"/>
    <mergeCell ref="I53:O53"/>
    <mergeCell ref="I54:K54"/>
    <mergeCell ref="M54:O54"/>
  </mergeCells>
  <pageMargins left="0.98425196850393704" right="0.511811023622047" top="0.78740157480314998" bottom="0.59055118110236204" header="0.511811023622047" footer="0.39370078740157499"/>
  <pageSetup paperSize="9" scale="67" firstPageNumber="8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 conso (Q3-24)</vt:lpstr>
      <vt:lpstr>PL_E  (Q3-24)</vt:lpstr>
      <vt:lpstr>SH_E conso (Q3-24)</vt:lpstr>
      <vt:lpstr>SH_E (Q3-24)</vt:lpstr>
      <vt:lpstr>CF_E (Q3-24)</vt:lpstr>
      <vt:lpstr>'CF_E (Q3-24)'!Print_Area</vt:lpstr>
      <vt:lpstr>'FS_E conso (Q3-24)'!Print_Area</vt:lpstr>
      <vt:lpstr>'PL_E  (Q3-24)'!Print_Area</vt:lpstr>
      <vt:lpstr>'SH_E (Q3-24)'!Print_Area</vt:lpstr>
      <vt:lpstr>'SH_E conso (Q3-24)'!Print_Area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Saharat Thananurukkul</cp:lastModifiedBy>
  <cp:lastPrinted>2024-11-08T04:09:38Z</cp:lastPrinted>
  <dcterms:created xsi:type="dcterms:W3CDTF">2024-11-08T04:07:32Z</dcterms:created>
  <dcterms:modified xsi:type="dcterms:W3CDTF">2024-11-08T08:58:54Z</dcterms:modified>
</cp:coreProperties>
</file>