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manangementpklogistics-my.sharepoint.com/personal/alisa_pce-th_com/Documents/Desktop/Sep24/ไฟล์งบการเงิน PCE Q3-2024/TH/"/>
    </mc:Choice>
  </mc:AlternateContent>
  <xr:revisionPtr revIDLastSave="17" documentId="11_8DCCCD4D66D6BA4BD593F83562383F1B3D1EECAB" xr6:coauthVersionLast="47" xr6:coauthVersionMax="47" xr10:uidLastSave="{A46D7BC3-98BD-481A-A9C8-9462DF15F7D6}"/>
  <bookViews>
    <workbookView xWindow="-120" yWindow="-120" windowWidth="23280" windowHeight="15000" xr2:uid="{00000000-000D-0000-FFFF-FFFF00000000}"/>
  </bookViews>
  <sheets>
    <sheet name="FS_T conso (Q3-24)" sheetId="1" r:id="rId1"/>
    <sheet name="PL_T  (Q3-24)" sheetId="2" r:id="rId2"/>
    <sheet name="SH_T conso (Q3-24)" sheetId="3" r:id="rId3"/>
    <sheet name="SH_T (Q3-24)" sheetId="4" r:id="rId4"/>
    <sheet name="CF (Q3-24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____________ACT1">#REF!</definedName>
    <definedName name="_____________ACT1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it1">#REF!</definedName>
    <definedName name="_____________lit2">#REF!</definedName>
    <definedName name="_____________Us1">#REF!</definedName>
    <definedName name="_____________Us2">#REF!</definedName>
    <definedName name="_____________WP2007">#REF!</definedName>
    <definedName name="____________ACT1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lit1">#REF!</definedName>
    <definedName name="____________lit2">#REF!</definedName>
    <definedName name="____________Us1">#REF!</definedName>
    <definedName name="____________Us2">#REF!</definedName>
    <definedName name="____________WP2007">#REF!</definedName>
    <definedName name="___________ACT1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lit1">#REF!</definedName>
    <definedName name="___________lit2">#REF!</definedName>
    <definedName name="___________Us1">#REF!</definedName>
    <definedName name="___________Us2">#REF!</definedName>
    <definedName name="___________WP2007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Us1">#REF!</definedName>
    <definedName name="__________Us2">#REF!</definedName>
    <definedName name="__________WP2007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[1]เงินกู้ธนชาติ!$G$2</definedName>
    <definedName name="_________lit1">#REF!</definedName>
    <definedName name="_________lit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[1]เงินกู้ธนชาติ!$G$2</definedName>
    <definedName name="________lit1">#REF!</definedName>
    <definedName name="________lit2">#REF!</definedName>
    <definedName name="________SCB1">'[2]SCB 1 - Current'!$F$10</definedName>
    <definedName name="________SCB2">'[2]SCB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[1]เงินกู้ธนชาติ!$G$2</definedName>
    <definedName name="_______lit1">#REF!</definedName>
    <definedName name="_______lit2">#REF!</definedName>
    <definedName name="_______SCB1">'[2]SCB 1 - Current'!$F$10</definedName>
    <definedName name="_______SCB2">'[2]SCB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[1]เงินกู้ธนชาติ!$G$2</definedName>
    <definedName name="______lit1">#REF!</definedName>
    <definedName name="______lit2">#REF!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'[2]SCB 1 - Current'!$F$10</definedName>
    <definedName name="_____SCB2">'[2]SCB 2 - Current'!$F$11</definedName>
    <definedName name="_____Us1">#REF!</definedName>
    <definedName name="_____Us2">#REF!</definedName>
    <definedName name="_____WP200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[1]เงินกู้ธนชาติ!$G$2</definedName>
    <definedName name="____lit1">#REF!</definedName>
    <definedName name="____lit2">#REF!</definedName>
    <definedName name="____SCB1">'[2]SCB 1 - Current'!$F$10</definedName>
    <definedName name="____SCB2">'[2]SCB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[1]เงินกู้ธนชาติ!$G$2</definedName>
    <definedName name="___lit1">#REF!</definedName>
    <definedName name="___lit2">#REF!</definedName>
    <definedName name="___SCB1">'[2]SCB 1 - Current'!$F$10</definedName>
    <definedName name="___SCB2">'[2]SCB 2 - Current'!$F$11</definedName>
    <definedName name="___Us1">#REF!</definedName>
    <definedName name="___Us2">#REF!</definedName>
    <definedName name="___WP2007">#REF!</definedName>
    <definedName name="__123Graph_D" localSheetId="2" hidden="1">[3]ชื่อหุ้น!#REF!</definedName>
    <definedName name="__123Graph_D" hidden="1">[4]ชื่อหุ้น!#REF!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[1]เงินกู้ธนชาติ!$G$2</definedName>
    <definedName name="__lit1">#REF!</definedName>
    <definedName name="__lit2">#REF!</definedName>
    <definedName name="__SCB1">'[2]SCB 1 - Current'!$F$10</definedName>
    <definedName name="__SCB2">'[2]SCB 2 - Current'!$F$11</definedName>
    <definedName name="__Us1">#REF!</definedName>
    <definedName name="__Us2">#REF!</definedName>
    <definedName name="__WP2007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ACT1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>#REF!</definedName>
    <definedName name="_h2">[1]เงินกู้ธนชาติ!$G$2</definedName>
    <definedName name="_Key1" hidden="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Order1" hidden="1">255</definedName>
    <definedName name="_SCB1">'[2]SCB 1 - Current'!$F$10</definedName>
    <definedName name="_SCB2">'[2]SCB 2 - Current'!$F$11</definedName>
    <definedName name="_Sort" hidden="1">#REF!</definedName>
    <definedName name="_Us1" localSheetId="2">#REF!</definedName>
    <definedName name="_Us1">#REF!</definedName>
    <definedName name="_Us2" localSheetId="2">#REF!</definedName>
    <definedName name="_Us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llinv">#REF!</definedName>
    <definedName name="allinv0802">#REF!</definedName>
    <definedName name="allinv0802z">#REF!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id_bs">#REF!</definedName>
    <definedName name="bid_p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pl1">#REF!</definedName>
    <definedName name="copl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d">[17]Conso!#REF!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cel_BuiltIn_Database">'[10]TO _ SP'!#REF!</definedName>
    <definedName name="Excel_BuiltIn_Print_Area_1">"$#REF.$A$1:$X$42"</definedName>
    <definedName name="Excel_BuiltIn_Print_Area_16_1">"$#REF!.$A$1:$H$97"</definedName>
    <definedName name="Excel_BuiltIn_Print_Area_2">"$#REF!.$AN$1:$CB$99"</definedName>
    <definedName name="Excel_BuiltIn_Print_Area_23">"$#REF.$A$1:$R$43"</definedName>
    <definedName name="Excel_BuiltIn_Print_Area_24">"$#REF.$A$1:$T$43"</definedName>
    <definedName name="Excel_BuiltIn_Print_Area_25">"$#REF.$A$1:$T$42"</definedName>
    <definedName name="Excel_BuiltIn_Print_Area_32">#REF!</definedName>
    <definedName name="Excel_BuiltIn_Print_Area_34">"$#REF!.$A$1:$I$29"</definedName>
    <definedName name="Excel_BuiltIn_Print_Area_4_1">"$#REF!.$A$1:$F$129"</definedName>
    <definedName name="Excel_BuiltIn_Print_Area_5_1">"$#REF!.$A$2:$G$66"</definedName>
    <definedName name="Excel_BuiltIn_Print_Area_6">#REF!</definedName>
    <definedName name="Excel_BuiltIn_Print_Area_6_1">#REF!</definedName>
    <definedName name="Excel_BuiltIn_Print_Area_7">#REF!</definedName>
    <definedName name="Excel_BuiltIn_Print_Area_8">'[18]Write off'!#REF!</definedName>
    <definedName name="Excel_BuiltIn_Print_Area_8_1">#REF!</definedName>
    <definedName name="Excel_BuiltIn_Print_Titles_8">'[18]Write off'!#REF!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BL">#REF!</definedName>
    <definedName name="gh">#REF!</definedName>
    <definedName name="gift" localSheetId="4">#REF!</definedName>
    <definedName name="gift">#REF!</definedName>
    <definedName name="GMNCOST">#REF!</definedName>
    <definedName name="h">[19]เงินกู้ธนชาติ!$G$2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Inventorybalance0802">#REF!</definedName>
    <definedName name="Jan" localSheetId="4">#REF!</definedName>
    <definedName name="Jan" localSheetId="2">#REF!</definedName>
    <definedName name="Jan">#REF!</definedName>
    <definedName name="jhhj" localSheetId="4">OFFSET('CF (Q3-24)'!Full_Print,0,0,'CF (Q3-24)'!Last_Row)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(Q3-24)'!Values_Entered,'CF (Q3-24)'!Header_Row+'CF (Q3-24)'!Number_of_Payments,'CF (Q3-24)'!Header_Row)</definedName>
    <definedName name="Last_Row">#N/A</definedName>
    <definedName name="LIT">'[14]ADJ - RATE'!$B$2</definedName>
    <definedName name="ll">Scheduled_Payment+Extra_Payment</definedName>
    <definedName name="Loan">[19]เงินกู้ธนชาติ!$B$4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'[1]เงินกู้ MGC'!$B$4</definedName>
    <definedName name="loc" localSheetId="4">#REF!</definedName>
    <definedName name="loc" localSheetId="2">#REF!</definedName>
    <definedName name="loc">#REF!</definedName>
    <definedName name="Long">[19]เงินกู้ธนชาติ!$F$15</definedName>
    <definedName name="Long1">'[19]เงินกู้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MOMN96">#REF!</definedName>
    <definedName name="MOVEMENT0802">#REF!</definedName>
    <definedName name="NCode" localSheetId="0">'[20]B131 '!NCode</definedName>
    <definedName name="NCode" localSheetId="1">'[20]B131 '!NCode</definedName>
    <definedName name="NCode" localSheetId="2">'[20]B131 '!NCode</definedName>
    <definedName name="NCode">'[21]B131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MATCH(0.01,'CF (Q3-24)'!End_Bal,-1)+1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DATE(YEAR('CF (Q3-24)'!Loan_Start),MONTH('CF (Q3-24)'!Loan_Start)+Payment_Number,DAY('CF (Q3-24)'!Loan_Start))</definedName>
    <definedName name="Payment_Date" localSheetId="0">DATE(YEAR([22]!Loan_Start),MONTH([22]!Loan_Start)+Payment_Number,DAY([22]!Loan_Start))</definedName>
    <definedName name="Payment_Date" localSheetId="1">DATE(YEAR([22]!Loan_Start),MONTH([22]!Loan_Start)+Payment_Number,DAY([22]!Loan_Start))</definedName>
    <definedName name="Payment_Date" localSheetId="2">DATE(YEAR([22]!Loan_Start),MONTH([22]!Loan_Start)+Payment_Number,DAY([22]!Loan_Start))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'CF (Q3-24)'!$A$1:$O$88</definedName>
    <definedName name="_xlnm.Print_Area" localSheetId="0">'FS_T conso (Q3-24)'!$A$1:$O$92</definedName>
    <definedName name="_xlnm.Print_Area" localSheetId="1">'PL_T  (Q3-24)'!$A$1:$O$108</definedName>
    <definedName name="_xlnm.Print_Area" localSheetId="3">'SH_T (Q3-24)'!$A$1:$P$29</definedName>
    <definedName name="_xlnm.Print_Area" localSheetId="2">'SH_T conso (Q3-24)'!$A$1:$X$33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OFFSET('CF (Q3-24)'!Full_Print,0,0,'CF (Q3-24)'!Last_Row)</definedName>
    <definedName name="Print_Area_Reset">#N/A</definedName>
    <definedName name="Print_PL" localSheetId="2">'[2]19'!#REF!</definedName>
    <definedName name="Print_PL">'[23]19'!#REF!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[19]เงินกู้ธนชาติ!$E$17</definedName>
    <definedName name="short1">'[19]เงินกู้ MGC'!$E$17</definedName>
    <definedName name="ss" localSheetId="2">#REF!</definedName>
    <definedName name="ss">#REF!</definedName>
    <definedName name="STMOVEMENT">#REF!</definedName>
    <definedName name="t">#N/A</definedName>
    <definedName name="tb">'[24]TrialBalance Q3-2002'!$A$1:$H$301</definedName>
    <definedName name="tbold">#REF!</definedName>
    <definedName name="TDB" localSheetId="2">'[3]B&amp;S 1999'!#REF!</definedName>
    <definedName name="TDB">'[4]B&amp;S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Values_Entered" localSheetId="4">IF('CF (Q3-24)'!Loan_Amount*'CF (Q3-24)'!Interest_Rate*'CF (Q3-24)'!Loan_Years*'CF (Q3-24)'!Loan_Start&gt;0,1,0)</definedName>
    <definedName name="Values_Entered">#N/A</definedName>
    <definedName name="w">#REF!</definedName>
    <definedName name="we" localSheetId="4">#REF!</definedName>
    <definedName name="we">#REF!</definedName>
    <definedName name="WH_Virgin">[17]Conso!#REF!</definedName>
    <definedName name="WP">#REF!</definedName>
    <definedName name="WWW" localSheetId="2">#REF!</definedName>
    <definedName name="WWW">#REF!</definedName>
    <definedName name="ก138" localSheetId="2">'[25]คชจ.ดำเนินงาน6-43'!#REF!</definedName>
    <definedName name="ก138">'[26]คชจ.ดำเนินงาน6-43'!#REF!</definedName>
    <definedName name="เช่าซื้อ">#N/A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'[25]คชจ.ดำเนินงาน6-43'!#REF!</definedName>
    <definedName name="ฟ218">'[26]คชจ.ดำเนินงาน6-43'!#REF!</definedName>
    <definedName name="ฟ255" localSheetId="2">'[25]คชจ.ดำเนินงาน6-43'!#REF!</definedName>
    <definedName name="ฟ255">'[26]คชจ.ดำเนินงาน6-43'!#REF!</definedName>
    <definedName name="ฟ420" localSheetId="2">'[25]คชจ.ดำเนินงาน6-43'!#REF!</definedName>
    <definedName name="ฟ420">'[26]คชจ.ดำเนินงาน6-43'!#REF!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80" i="5" l="1"/>
  <c r="M80" i="5"/>
  <c r="K80" i="5"/>
  <c r="I80" i="5"/>
  <c r="O68" i="5"/>
  <c r="M68" i="5"/>
  <c r="K68" i="5"/>
  <c r="I68" i="5"/>
  <c r="O29" i="5"/>
  <c r="O39" i="5" s="1"/>
  <c r="O44" i="5" s="1"/>
  <c r="M29" i="5"/>
  <c r="M39" i="5" s="1"/>
  <c r="M44" i="5" s="1"/>
  <c r="K29" i="5"/>
  <c r="K39" i="5" s="1"/>
  <c r="K44" i="5" s="1"/>
  <c r="I29" i="5"/>
  <c r="I39" i="5" s="1"/>
  <c r="I44" i="5" s="1"/>
  <c r="N25" i="4"/>
  <c r="L25" i="4"/>
  <c r="J25" i="4"/>
  <c r="H25" i="4"/>
  <c r="F25" i="4"/>
  <c r="P24" i="4"/>
  <c r="P23" i="4"/>
  <c r="P22" i="4"/>
  <c r="P20" i="4"/>
  <c r="P25" i="4" s="1"/>
  <c r="N18" i="4"/>
  <c r="L18" i="4"/>
  <c r="J18" i="4"/>
  <c r="H18" i="4"/>
  <c r="F18" i="4"/>
  <c r="P17" i="4"/>
  <c r="P16" i="4"/>
  <c r="P15" i="4"/>
  <c r="P14" i="4"/>
  <c r="P12" i="4"/>
  <c r="V29" i="3"/>
  <c r="R29" i="3"/>
  <c r="P29" i="3"/>
  <c r="N29" i="3"/>
  <c r="L29" i="3"/>
  <c r="J29" i="3"/>
  <c r="H29" i="3"/>
  <c r="F29" i="3"/>
  <c r="T28" i="3"/>
  <c r="X28" i="3" s="1"/>
  <c r="T27" i="3"/>
  <c r="X27" i="3" s="1"/>
  <c r="T25" i="3"/>
  <c r="X25" i="3" s="1"/>
  <c r="T24" i="3"/>
  <c r="X24" i="3" s="1"/>
  <c r="T22" i="3"/>
  <c r="V20" i="3"/>
  <c r="R20" i="3"/>
  <c r="P20" i="3"/>
  <c r="N20" i="3"/>
  <c r="L20" i="3"/>
  <c r="J20" i="3"/>
  <c r="H20" i="3"/>
  <c r="F20" i="3"/>
  <c r="T19" i="3"/>
  <c r="X19" i="3" s="1"/>
  <c r="T18" i="3"/>
  <c r="X18" i="3" s="1"/>
  <c r="T17" i="3"/>
  <c r="X17" i="3" s="1"/>
  <c r="T16" i="3"/>
  <c r="X16" i="3" s="1"/>
  <c r="T14" i="3"/>
  <c r="O106" i="2"/>
  <c r="M106" i="2"/>
  <c r="K106" i="2"/>
  <c r="I106" i="2"/>
  <c r="O93" i="2"/>
  <c r="M93" i="2"/>
  <c r="K93" i="2"/>
  <c r="I93" i="2"/>
  <c r="O79" i="2"/>
  <c r="M79" i="2"/>
  <c r="K79" i="2"/>
  <c r="I79" i="2"/>
  <c r="O71" i="2"/>
  <c r="M71" i="2"/>
  <c r="M80" i="2" s="1"/>
  <c r="M83" i="2" s="1"/>
  <c r="M85" i="2" s="1"/>
  <c r="K71" i="2"/>
  <c r="K80" i="2" s="1"/>
  <c r="K83" i="2" s="1"/>
  <c r="K85" i="2" s="1"/>
  <c r="I71" i="2"/>
  <c r="O51" i="2"/>
  <c r="M51" i="2"/>
  <c r="K51" i="2"/>
  <c r="I51" i="2"/>
  <c r="O38" i="2"/>
  <c r="M38" i="2"/>
  <c r="K38" i="2"/>
  <c r="I38" i="2"/>
  <c r="O24" i="2"/>
  <c r="M24" i="2"/>
  <c r="K24" i="2"/>
  <c r="I24" i="2"/>
  <c r="O16" i="2"/>
  <c r="M16" i="2"/>
  <c r="M25" i="2" s="1"/>
  <c r="M28" i="2" s="1"/>
  <c r="M30" i="2" s="1"/>
  <c r="K16" i="2"/>
  <c r="K25" i="2" s="1"/>
  <c r="K28" i="2" s="1"/>
  <c r="K30" i="2" s="1"/>
  <c r="I16" i="2"/>
  <c r="L91" i="1"/>
  <c r="O89" i="1"/>
  <c r="O91" i="1" s="1"/>
  <c r="M89" i="1"/>
  <c r="M91" i="1" s="1"/>
  <c r="K89" i="1"/>
  <c r="K91" i="1" s="1"/>
  <c r="I89" i="1"/>
  <c r="I91" i="1" s="1"/>
  <c r="O74" i="1"/>
  <c r="M74" i="1"/>
  <c r="K74" i="1"/>
  <c r="I74" i="1"/>
  <c r="I75" i="1" s="1"/>
  <c r="O67" i="1"/>
  <c r="O75" i="1" s="1"/>
  <c r="M67" i="1"/>
  <c r="M75" i="1" s="1"/>
  <c r="K67" i="1"/>
  <c r="K75" i="1" s="1"/>
  <c r="I67" i="1"/>
  <c r="O37" i="1"/>
  <c r="M37" i="1"/>
  <c r="K37" i="1"/>
  <c r="I37" i="1"/>
  <c r="O22" i="1"/>
  <c r="M22" i="1"/>
  <c r="K22" i="1"/>
  <c r="I22" i="1"/>
  <c r="M38" i="1" l="1"/>
  <c r="K38" i="1"/>
  <c r="O38" i="1"/>
  <c r="I38" i="1"/>
  <c r="I92" i="1"/>
  <c r="T20" i="3"/>
  <c r="I25" i="2"/>
  <c r="I28" i="2" s="1"/>
  <c r="I30" i="2" s="1"/>
  <c r="I39" i="2" s="1"/>
  <c r="I48" i="2" s="1"/>
  <c r="I80" i="2"/>
  <c r="I83" i="2" s="1"/>
  <c r="I85" i="2" s="1"/>
  <c r="I99" i="2" s="1"/>
  <c r="T29" i="3"/>
  <c r="M81" i="5"/>
  <c r="M83" i="5" s="1"/>
  <c r="P18" i="4"/>
  <c r="O25" i="2"/>
  <c r="O28" i="2" s="1"/>
  <c r="O30" i="2" s="1"/>
  <c r="O44" i="2" s="1"/>
  <c r="O80" i="2"/>
  <c r="O83" i="2" s="1"/>
  <c r="O85" i="2" s="1"/>
  <c r="O99" i="2" s="1"/>
  <c r="O81" i="5"/>
  <c r="O83" i="5" s="1"/>
  <c r="I81" i="5"/>
  <c r="I83" i="5" s="1"/>
  <c r="K94" i="2"/>
  <c r="K103" i="2" s="1"/>
  <c r="K99" i="2"/>
  <c r="K92" i="1"/>
  <c r="M99" i="2"/>
  <c r="M94" i="2"/>
  <c r="M103" i="2" s="1"/>
  <c r="I44" i="2"/>
  <c r="M92" i="1"/>
  <c r="K39" i="2"/>
  <c r="K48" i="2" s="1"/>
  <c r="K44" i="2"/>
  <c r="M44" i="2"/>
  <c r="M39" i="2"/>
  <c r="M48" i="2" s="1"/>
  <c r="K81" i="5"/>
  <c r="K83" i="5" s="1"/>
  <c r="X14" i="3"/>
  <c r="X20" i="3" s="1"/>
  <c r="X22" i="3"/>
  <c r="X29" i="3" s="1"/>
  <c r="O92" i="1"/>
  <c r="I94" i="2" l="1"/>
  <c r="I103" i="2" s="1"/>
  <c r="O94" i="2"/>
  <c r="O103" i="2" s="1"/>
  <c r="O39" i="2"/>
  <c r="O48" i="2" s="1"/>
</calcChain>
</file>

<file path=xl/sharedStrings.xml><?xml version="1.0" encoding="utf-8"?>
<sst xmlns="http://schemas.openxmlformats.org/spreadsheetml/2006/main" count="378" uniqueCount="228">
  <si>
    <t>บริษัท เพชรศรีวิชัย เอ็นเตอร์ไพรส์ จำกัด (มหาชน) และบริษัทย่อย</t>
  </si>
  <si>
    <t>งบฐานะการเงิน</t>
  </si>
  <si>
    <t>ณ วันที่ 30 กันยายน 2567</t>
  </si>
  <si>
    <t>หน่วย : บาท</t>
  </si>
  <si>
    <t>งบการเงินรวม</t>
  </si>
  <si>
    <t>งบการเงินเฉพาะกิจการ</t>
  </si>
  <si>
    <t>30 กันยายน 2567</t>
  </si>
  <si>
    <t>31 ธันวาคม 2566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</si>
  <si>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</si>
  <si>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</si>
  <si>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</si>
  <si>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</si>
  <si>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</si>
  <si>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</si>
  <si>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</si>
  <si>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</si>
  <si>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</t>
  </si>
  <si>
    <t>ดอกเบี้ยค้างรับกิจการที่เกี่ยวข้องกัน</t>
  </si>
  <si>
    <t>เงินปันผลค้างรับ</t>
  </si>
  <si>
    <t>เงินให้กู้ยืมระยะสั้นแก่กิจการที่เกี่ยวข้องกัน</t>
  </si>
  <si>
    <t>สินค้าคงเหลือ - สุทธิ</t>
  </si>
  <si>
    <t>พัสดุน้ำมันและอะไหล่คงเหลือ</t>
  </si>
  <si>
    <t>ภาษีเงินได้นิติบุคคลรอขอคืนภายในหนึ่งปี</t>
  </si>
  <si>
    <t>สินทรัพย์สัญญาอนุพันธ์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</si>
  <si>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</si>
  <si>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</si>
  <si>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</si>
  <si>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ดอกเบี้ยค้างรับระยะยาวกิจการที่เกี่ยวข้องกัน</t>
  </si>
  <si>
    <t>เงินให้กู้ยืมระยะยาวแก่กิจการที่เกี่ยวข้องกัน</t>
  </si>
  <si>
    <t>สินทรัพย์ทางการเงินไม่หมุนเวียนอื่น</t>
  </si>
  <si>
    <t>เงินลงทุนในบริษัทร่วม - สุทธิ</t>
  </si>
  <si>
    <t>เงินลงทุนในบริษัทย่อย - สุทธิ</t>
  </si>
  <si>
    <t>ที่ดินเพื่อโครงการในอนาคต</t>
  </si>
  <si>
    <t>อสังหาริมทรัพย์เพื่อการลงทุน</t>
  </si>
  <si>
    <t>ที่ดิน อาคาร เรือและอุปกรณ์ - สุทธิ</t>
  </si>
  <si>
    <t>สินทรัพย์สิทธิการใช้ - สุทธิ</t>
  </si>
  <si>
    <t>4, 12.1</t>
  </si>
  <si>
    <t>สินทรัพย์ไม่มีตัวตน - สุทธิ</t>
  </si>
  <si>
    <t>ภาษีเงินได้นิติบุคคลรอขอคืน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</si>
  <si>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</si>
  <si>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</si>
  <si>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</si>
  <si>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</si>
  <si>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</si>
  <si>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</si>
  <si>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</si>
  <si>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 xml:space="preserve">เจ้าหนี้การค้าและเจ้าหนี้หมุนเวียนอื่น </t>
  </si>
  <si>
    <t>4, 14</t>
  </si>
  <si>
    <t>เจ้าหนี้กรมสรรพากร</t>
  </si>
  <si>
    <t>ดอกเบี้ยค้างจ่ายกิจการที่เกี่ยวข้องกัน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</si>
  <si>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</si>
  <si>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</si>
  <si>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ที่ต้องจ่ายคืนเมื่อทวงถาม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</si>
  <si>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</si>
  <si>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</si>
  <si>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หนี้สินตามสัญญาเช่าส่วนที่ครบกำหนดชำระภายในหนึ่งปี</t>
  </si>
  <si>
    <t>4, 12.2</t>
  </si>
  <si>
    <t>ภาษีเงินได้นิติบุคคลค้างจ่าย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</si>
  <si>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</si>
  <si>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</si>
  <si>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</si>
  <si>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</si>
  <si>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</si>
  <si>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</si>
  <si>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รายได้เงินอุดหนุนจากรัฐบาลรอตัดบัญชี</t>
  </si>
  <si>
    <t>หนี้สินภาษีเงินได้รอการตัดบัญชี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</si>
  <si>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</si>
  <si>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</si>
  <si>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</si>
  <si>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</si>
  <si>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</si>
  <si>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หุ้นสามัญ 2,750,000,000 หุ้น มูลค่าหุ้นละ 1 บาท </t>
  </si>
  <si>
    <t>ทุนเรือนหุ้นที่ออกและชำระแล้ว</t>
  </si>
  <si>
    <t xml:space="preserve">หุ้นสามัญ 2,000,000,000 หุ้น มูลค่าหุ้นละ 1 บาท </t>
  </si>
  <si>
    <t>ส่วนเกินมูลค่าหุ้นสามัญ</t>
  </si>
  <si>
    <t>ผลแตกต่างจากการจัดโครงสร้างธุรกิจภายใต้การควบคุมเดียวกัน</t>
  </si>
  <si>
    <t>ส่วนต่ำกว่าทุนจากการเปลี่ยนแปลงสัดส่วนเงินลงทุนในบริษัทย่อย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</si>
  <si>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</si>
  <si>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</si>
  <si>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</si>
  <si>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</si>
  <si>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</si>
  <si>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</si>
  <si>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</si>
  <si>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</si>
  <si>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</si>
  <si>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2567</t>
  </si>
  <si>
    <t>4, 24</t>
  </si>
  <si>
    <t>รายได้</t>
  </si>
  <si>
    <t>รายได้จากการขาย</t>
  </si>
  <si>
    <t>รายได้จากการให้บริการ</t>
  </si>
  <si>
    <t>รายได้เงินปันผล</t>
  </si>
  <si>
    <t>7, 8, 9</t>
  </si>
  <si>
    <t>รายได้อื่น</t>
  </si>
  <si>
    <t>รายได้ดอกเบี้ยรับ</t>
  </si>
  <si>
    <t>รวมรายได้</t>
  </si>
  <si>
    <t xml:space="preserve">ค่าใช้จ่าย 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</si>
  <si>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</si>
  <si>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</si>
  <si>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</si>
  <si>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</si>
  <si>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กำไรจากอัตราแลกเปลี่ยน</t>
  </si>
  <si>
    <t>กำไร (ขาดทุน) จากอัตราแลกเปลี่ยน</t>
  </si>
  <si>
    <t>กำไร (ขาดทุน) จากการเปลี่ยนแปลงมูลค่ายุติธรรมของตราสารอนุพันธ์ทางการเงิน</t>
  </si>
  <si>
    <t>รวมค่าใช้จ่าย</t>
  </si>
  <si>
    <t>กำไรจากกิจกรรมดำเนินงาน</t>
  </si>
  <si>
    <t>ส่วนแบ่งกำไรของเงินลงทุนในบริษัทร่วมที่ใช้วิธีส่วนได้เสีย</t>
  </si>
  <si>
    <t>ต้นทุนทางการเงิน</t>
  </si>
  <si>
    <t>กำไร (ขาดทุน) ก่อนภาษีเงินได้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</si>
  <si>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</si>
  <si>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</si>
  <si>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</si>
  <si>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</si>
  <si>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</si>
  <si>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กำไรจากเงินลงทุนในตราสารทุนที่กำหนดให้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</si>
  <si>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</si>
  <si>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</si>
  <si>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</si>
  <si>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กำไรเบ็ดเสร็จอื่นสำหรับงวด</t>
  </si>
  <si>
    <t>กำไรเบ็ดเสร็จรวมสำหรับงวด</t>
  </si>
  <si>
    <t xml:space="preserve">การแบ่งปันกำไร (ขาดทุน) 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</si>
  <si>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</si>
  <si>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</si>
  <si>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</si>
  <si>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</si>
  <si>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 xml:space="preserve">การแบ่งปันกำไรเบ็ดเสร็จรวม </t>
  </si>
  <si>
    <t>กำไร (ขาดทุน) ต่อหุ้น</t>
  </si>
  <si>
    <t>กำไรต่อหุ้น</t>
  </si>
  <si>
    <t>กำไร (ขาดทุน) ต่อหุ้นขั้นพื้นฐาน</t>
  </si>
  <si>
    <t>กำไรต่อหุ้นขั้นพื้นฐาน</t>
  </si>
  <si>
    <t>กำไร (ขาดทุน) ส่วนที่เป็นของผู้ถือหุ้นของบริษัท (บาท)</t>
  </si>
  <si>
    <t>กำไรส่วนที่เป็นของผู้ถือหุ้นของบริษัท (บาท)</t>
  </si>
  <si>
    <t>หุ้นสามัญถัวเฉลี่ยถ่วงน้ำหนัก (หุ้น)</t>
  </si>
  <si>
    <t>สำหรับงวดเก้าเดือนสิ้นสุดวันที่ 30 กันยายน 2567</t>
  </si>
  <si>
    <t>8, 10</t>
  </si>
  <si>
    <t>งบการเปลี่ยนแปลงส่วนของผู้ถือหุ้น</t>
  </si>
  <si>
    <t xml:space="preserve">งบการเงินรวม </t>
  </si>
  <si>
    <t>กำไรเบ็ดเสร็จอื่น</t>
  </si>
  <si>
    <t>ผลแตกต่างจาก</t>
  </si>
  <si>
    <t>ส่วนต่ำกว่าทุน</t>
  </si>
  <si>
    <t>การจัดโครงสร้าง</t>
  </si>
  <si>
    <t>จากการเปลี่ยนแปลง</t>
  </si>
  <si>
    <t>ผลกำไร</t>
  </si>
  <si>
    <t>ทุนเรือนหุ้นที่ออก</t>
  </si>
  <si>
    <t>ส่วนเกินมูลค่า</t>
  </si>
  <si>
    <t>ธุรกิจภายใต้</t>
  </si>
  <si>
    <t>สัดส่วนเงินลงทุน</t>
  </si>
  <si>
    <t>จัดสรรแล้ว -</t>
  </si>
  <si>
    <t>จากการวัดมูลค่ายุติธรรม</t>
  </si>
  <si>
    <t>ส่วนได้เสีย</t>
  </si>
  <si>
    <t>รวม</t>
  </si>
  <si>
    <t>และชำระแล้ว</t>
  </si>
  <si>
    <t>หุ้นสามัญ</t>
  </si>
  <si>
    <t>การควบคุมเดียวกัน</t>
  </si>
  <si>
    <t>ในบริษัทย่อย</t>
  </si>
  <si>
    <t>สำรองตามกฏหมาย</t>
  </si>
  <si>
    <t>สินทรัพย์ทางการเงิน</t>
  </si>
  <si>
    <t>ของบริษัทใหญ่</t>
  </si>
  <si>
    <t>ที่ไม่มีอำนาจควบคุม</t>
  </si>
  <si>
    <t>ยอดคงเหลือ ณ วันที่ 1 มกราคม 2567</t>
  </si>
  <si>
    <t>การเปลี่ยนแปลงในส่วนของผู้ถือหุ้นสำหรับงวด :</t>
  </si>
  <si>
    <t>เพิ่มทุนหุ้นสามัญ</t>
  </si>
  <si>
    <t>ต้นทุนในการทำรายการ</t>
  </si>
  <si>
    <t>เงินปันผลจ่าย</t>
  </si>
  <si>
    <t>ยอดคงเหลือ ณ วันที่ 30 กันยายน 2567</t>
  </si>
  <si>
    <t>ยอดคงเหลือ ณ วันที่ 1 มกราคม 2566</t>
  </si>
  <si>
    <t>การเปลี่ยนแปลงส่วนของผู้มีส่วนได้เสีย</t>
  </si>
  <si>
    <t>ที่ไม่มีอำนาจควบคุมจากการซื้อเงินลงทุนเพิ่มเติมในบริษัทย่อย</t>
  </si>
  <si>
    <t>ยอดคงเหลือ ณ วันที่ 30 กันยายน 2566</t>
  </si>
  <si>
    <t>ผลกำไรจากการวัดมูลค่ายุติธรรม</t>
  </si>
  <si>
    <t>งบกระแสเงินสด</t>
  </si>
  <si>
    <t>กระแสเงินสดจากกิจกรรมดำเนินงาน :</t>
  </si>
  <si>
    <t>รายการปรับกระทบกำไรสุทธิเป็นเงินสดได้มาจาก (ใช้ไปใน)</t>
  </si>
  <si>
    <t>กิจกรรมดำเนินงาน :</t>
  </si>
  <si>
    <t>ค่าเสื่อมราคาและค่าตัดจำหน่าย</t>
  </si>
  <si>
    <t>(กำไร) ขาดทุนจากการขายเงินลงทุน</t>
  </si>
  <si>
    <t>กำไรจากการเปลี่ยนประเภทเงินลงทุน</t>
  </si>
  <si>
    <t>รายได้เงินอุดหนุนจากรัฐบาล</t>
  </si>
  <si>
    <t>ขาดทุนจากการปรับลดมูลค่าสินค้าคงเหลือ (กลับรายการ)</t>
  </si>
  <si>
    <t>(กำไร) ขาดทุนจากอัตราแลกเปลี่ยนที่ยังไม่เกิดขึ้นจริง</t>
  </si>
  <si>
    <t>(กำไร) ขาดทุนจากการปรับมูลค่ายุติธรรมสัญญาอนุพันธ์</t>
  </si>
  <si>
    <t>กลับรายการผลขาดทุนจากการด้อยค่าสินทรัพย์ถาวร</t>
  </si>
  <si>
    <t>กำไรจากการขาย/ตัดจำหน่ายทรัพย์สิน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</si>
  <si>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</si>
  <si>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</si>
  <si>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</si>
  <si>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 (เพิ่มขึ้น) ลดลง :</t>
  </si>
  <si>
    <t>ลูกหนี้การค้าและลูกหนี้หมุนเวียนอื่น</t>
  </si>
  <si>
    <t>สินค้าคงเหลือ</t>
  </si>
  <si>
    <t>การเปลี่ยนแปลงของหนี้สินดำเนินงานเพิ่มขึ้น (ลดลง) :</t>
  </si>
  <si>
    <t>เจ้าหนี้การค้าและเจ้าหนี้หมุนเวียนอื่น</t>
  </si>
  <si>
    <t>เงินสดได้มาจาก (ใช้ไปใน) กิจกรรมดำเนินงาน</t>
  </si>
  <si>
    <t>เงินปันผลรับ</t>
  </si>
  <si>
    <t>เงินสดจ่ายภาระผูกพันผลประโยชน์พนักงาน</t>
  </si>
  <si>
    <t>จ่ายค่าภาษีเงินได้</t>
  </si>
  <si>
    <t>รับเงินจากการขอคืนภาษีเงินได้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</si>
  <si>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</si>
  <si>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 :</t>
  </si>
  <si>
    <t>เงินฝากสถาบันการเงินที่ติดภาระค้ำประกันลดลง</t>
  </si>
  <si>
    <t>เงินสดรับจากเงินให้กู้ยืมแก่กิจการที่เกี่ยวข้องกัน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</si>
  <si>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</si>
  <si>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เงินสดจ่ายซื้ออาคาร และอุปกรณ์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</si>
  <si>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</si>
  <si>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</si>
  <si>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เงินสดรับดอกเบี้ย</t>
  </si>
  <si>
    <t>เงินสดจ่ายซื้อสินทรัพย์สิทธิการใช้</t>
  </si>
  <si>
    <t>เงินสดรับจากการขายเงินลงทุนในบริษัทร่วม</t>
  </si>
  <si>
    <t>เงินสดจ่ายจากการซื้อเงินลงทุนในบริษัทย่อย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</si>
  <si>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</si>
  <si>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 :</t>
  </si>
  <si>
    <t>เงินเบิกเกินบัญชีและเงินกู้ยืมระยะสั้นจากสถาบันการเงินลดลง</t>
  </si>
  <si>
    <t>เงินสดรับจากเงินกู้ยืมระยะสั้นจากกิจการที่เกี่ยวข้องกัน</t>
  </si>
  <si>
    <t>เงินสดจ่ายชำระเงินกู้ยืมระยะสั้นจากกิจการที่เกี่ยวข้องกัน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</si>
  <si>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</si>
  <si>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</si>
  <si>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จ่ายชำระหนี้สินตามสัญญาเช่า</t>
  </si>
  <si>
    <t>จ่ายชำระดอกเบี้ยจ่าย</t>
  </si>
  <si>
    <t>จ่ายค่าธรรมเนียมการกู้ยืมเงินระยะยาวจากสถาบันการเงิน</t>
  </si>
  <si>
    <t>เงินสดรับจากการเพิ่มทุนหุ้นสามัญ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</si>
  <si>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</si>
  <si>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- สุทธิ</t>
  </si>
  <si>
    <t xml:space="preserve"> 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</si>
  <si>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</si>
  <si>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</si>
  <si>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>ข้อมูลกระแสเงินสดเปิดเผยเพิ่มเติม</t>
  </si>
  <si>
    <t>รายการที่มิใช่เงินสด</t>
  </si>
  <si>
    <t>สินทรัพย์เพิ่มขึ้นจากหนี้สินตามสัญญาเช่าการเงิน</t>
  </si>
  <si>
    <t>เจ้าหนี้ค่าสินทรัพย์และสินทรัพย์ไม่มีตัวตน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</si>
</sst>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_(* #,##0.000_);_(* \(#,##0.000\);_(* &quot;-&quot;??_);_(@_)"/>
    <numFmt numFmtId="191" formatCode="_(* #,##0.00;_(* \(#,##0.00\);_(* &quot;-&quot;_);_(@_)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u/>
      <sz val="11"/>
      <color theme="10"/>
      <name val="Tahoma"/>
      <family val="2"/>
      <charset val="222"/>
      <scheme val="minor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000000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6" fillId="0" borderId="0" applyFont="0" applyFill="0" applyBorder="0" applyAlignment="0" applyProtection="0"/>
    <xf numFmtId="0" fontId="2" fillId="0" borderId="0"/>
    <xf numFmtId="0" fontId="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7" fontId="1" fillId="0" borderId="0" applyFont="0" applyFill="0" applyBorder="0" applyAlignment="0" applyProtection="0"/>
    <xf numFmtId="0" fontId="2" fillId="0" borderId="0"/>
    <xf numFmtId="0" fontId="11" fillId="0" borderId="0"/>
    <xf numFmtId="0" fontId="2" fillId="0" borderId="0"/>
    <xf numFmtId="191" fontId="12" fillId="0" borderId="0" applyFill="0" applyBorder="0" applyAlignment="0" applyProtection="0"/>
    <xf numFmtId="187" fontId="2" fillId="0" borderId="0" applyFont="0" applyFill="0" applyBorder="0" applyAlignment="0" applyProtection="0"/>
    <xf numFmtId="191" fontId="2" fillId="0" borderId="0" applyFont="0" applyFill="0" applyBorder="0" applyAlignment="0" applyProtection="0"/>
  </cellStyleXfs>
  <cellXfs count="184">
    <xf numFmtId="0" fontId="0" fillId="0" borderId="0" xfId="0"/>
    <xf numFmtId="0" fontId="3" fillId="0" borderId="0" xfId="2" applyFont="1"/>
    <xf numFmtId="0" fontId="4" fillId="0" borderId="0" xfId="3" applyFill="1"/>
    <xf numFmtId="0" fontId="3" fillId="0" borderId="0" xfId="2" applyFont="1" applyAlignment="1">
      <alignment horizontal="left"/>
    </xf>
    <xf numFmtId="0" fontId="5" fillId="0" borderId="0" xfId="2" applyFont="1"/>
    <xf numFmtId="0" fontId="5" fillId="0" borderId="0" xfId="2" applyFont="1" applyAlignment="1">
      <alignment horizontal="center"/>
    </xf>
    <xf numFmtId="4" fontId="5" fillId="0" borderId="0" xfId="4" applyNumberFormat="1" applyFont="1" applyFill="1" applyBorder="1" applyAlignment="1"/>
    <xf numFmtId="4" fontId="5" fillId="0" borderId="3" xfId="4" applyNumberFormat="1" applyFont="1" applyFill="1" applyBorder="1" applyAlignment="1"/>
    <xf numFmtId="4" fontId="5" fillId="0" borderId="0" xfId="4" applyNumberFormat="1" applyFont="1" applyFill="1" applyBorder="1" applyAlignment="1">
      <alignment horizontal="center"/>
    </xf>
    <xf numFmtId="0" fontId="5" fillId="0" borderId="0" xfId="4" applyNumberFormat="1" applyFont="1" applyFill="1" applyBorder="1" applyAlignment="1">
      <alignment horizontal="center"/>
    </xf>
    <xf numFmtId="0" fontId="5" fillId="0" borderId="1" xfId="2" applyFont="1" applyBorder="1" applyAlignment="1">
      <alignment horizontal="center"/>
    </xf>
    <xf numFmtId="49" fontId="5" fillId="0" borderId="1" xfId="2" applyNumberFormat="1" applyFont="1" applyBorder="1" applyAlignment="1">
      <alignment horizontal="center"/>
    </xf>
    <xf numFmtId="188" fontId="5" fillId="0" borderId="0" xfId="1" applyNumberFormat="1" applyFont="1" applyFill="1" applyAlignment="1">
      <alignment horizontal="right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188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vertical="center"/>
    </xf>
    <xf numFmtId="188" fontId="5" fillId="2" borderId="0" xfId="1" applyNumberFormat="1" applyFont="1" applyFill="1" applyAlignment="1">
      <alignment vertical="center"/>
    </xf>
    <xf numFmtId="188" fontId="5" fillId="0" borderId="2" xfId="4" applyNumberFormat="1" applyFont="1" applyFill="1" applyBorder="1" applyAlignment="1">
      <alignment horizontal="right"/>
    </xf>
    <xf numFmtId="43" fontId="5" fillId="0" borderId="0" xfId="4" applyFont="1" applyFill="1" applyAlignment="1">
      <alignment horizontal="right"/>
    </xf>
    <xf numFmtId="188" fontId="5" fillId="0" borderId="0" xfId="2" applyNumberFormat="1" applyFont="1" applyAlignment="1">
      <alignment vertical="center"/>
    </xf>
    <xf numFmtId="188" fontId="5" fillId="0" borderId="2" xfId="1" applyNumberFormat="1" applyFont="1" applyFill="1" applyBorder="1" applyAlignment="1">
      <alignment horizontal="right"/>
    </xf>
    <xf numFmtId="188" fontId="5" fillId="0" borderId="4" xfId="1" applyNumberFormat="1" applyFont="1" applyFill="1" applyBorder="1" applyAlignment="1">
      <alignment horizontal="right"/>
    </xf>
    <xf numFmtId="0" fontId="5" fillId="0" borderId="0" xfId="2" applyFont="1" applyAlignment="1">
      <alignment horizontal="left" vertical="center" indent="1"/>
    </xf>
    <xf numFmtId="188" fontId="5" fillId="0" borderId="2" xfId="1" applyNumberFormat="1" applyFont="1" applyFill="1" applyBorder="1" applyAlignment="1">
      <alignment horizontal="right" vertical="center"/>
    </xf>
    <xf numFmtId="0" fontId="5" fillId="0" borderId="0" xfId="4" applyNumberFormat="1" applyFont="1" applyFill="1" applyBorder="1" applyAlignment="1">
      <alignment horizontal="right" vertical="center"/>
    </xf>
    <xf numFmtId="0" fontId="2" fillId="0" borderId="0" xfId="2"/>
    <xf numFmtId="188" fontId="5" fillId="0" borderId="4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Border="1" applyAlignment="1">
      <alignment vertical="center"/>
    </xf>
    <xf numFmtId="0" fontId="5" fillId="3" borderId="0" xfId="2" applyFont="1" applyFill="1" applyAlignment="1">
      <alignment vertical="center"/>
    </xf>
    <xf numFmtId="0" fontId="5" fillId="3" borderId="0" xfId="2" applyFont="1" applyFill="1"/>
    <xf numFmtId="0" fontId="5" fillId="3" borderId="0" xfId="2" applyFont="1" applyFill="1" applyAlignment="1">
      <alignment horizontal="center" vertical="center"/>
    </xf>
    <xf numFmtId="189" fontId="5" fillId="0" borderId="0" xfId="2" applyNumberFormat="1" applyFont="1"/>
    <xf numFmtId="188" fontId="5" fillId="3" borderId="0" xfId="1" applyNumberFormat="1" applyFont="1" applyFill="1" applyAlignment="1">
      <alignment vertical="center"/>
    </xf>
    <xf numFmtId="188" fontId="5" fillId="0" borderId="1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horizontal="right" vertical="center"/>
    </xf>
    <xf numFmtId="188" fontId="5" fillId="0" borderId="5" xfId="1" applyNumberFormat="1" applyFont="1" applyFill="1" applyBorder="1" applyAlignment="1">
      <alignment vertical="center"/>
    </xf>
    <xf numFmtId="187" fontId="5" fillId="0" borderId="0" xfId="2" applyNumberFormat="1" applyFont="1"/>
    <xf numFmtId="43" fontId="5" fillId="0" borderId="0" xfId="2" applyNumberFormat="1" applyFont="1"/>
    <xf numFmtId="0" fontId="3" fillId="3" borderId="0" xfId="2" applyFont="1" applyFill="1"/>
    <xf numFmtId="43" fontId="5" fillId="0" borderId="0" xfId="4" applyFont="1" applyFill="1" applyAlignment="1"/>
    <xf numFmtId="49" fontId="5" fillId="0" borderId="0" xfId="2" applyNumberFormat="1" applyFont="1" applyAlignment="1">
      <alignment horizontal="center"/>
    </xf>
    <xf numFmtId="0" fontId="5" fillId="0" borderId="1" xfId="4" applyNumberFormat="1" applyFont="1" applyFill="1" applyBorder="1" applyAlignment="1">
      <alignment horizontal="center"/>
    </xf>
    <xf numFmtId="0" fontId="5" fillId="3" borderId="0" xfId="2" applyFont="1" applyFill="1" applyAlignment="1">
      <alignment horizontal="center"/>
    </xf>
    <xf numFmtId="0" fontId="5" fillId="3" borderId="1" xfId="4" applyNumberFormat="1" applyFont="1" applyFill="1" applyBorder="1" applyAlignment="1">
      <alignment horizontal="center"/>
    </xf>
    <xf numFmtId="0" fontId="5" fillId="3" borderId="0" xfId="4" applyNumberFormat="1" applyFont="1" applyFill="1" applyBorder="1" applyAlignment="1">
      <alignment horizontal="center"/>
    </xf>
    <xf numFmtId="0" fontId="5" fillId="0" borderId="0" xfId="2" applyFont="1" applyAlignment="1">
      <alignment horizontal="left" indent="1"/>
    </xf>
    <xf numFmtId="189" fontId="5" fillId="0" borderId="0" xfId="1" applyNumberFormat="1" applyFont="1" applyFill="1" applyAlignment="1">
      <alignment horizontal="right"/>
    </xf>
    <xf numFmtId="189" fontId="5" fillId="0" borderId="0" xfId="1" applyNumberFormat="1" applyFont="1" applyFill="1" applyAlignment="1"/>
    <xf numFmtId="189" fontId="5" fillId="3" borderId="0" xfId="1" applyNumberFormat="1" applyFont="1" applyFill="1" applyAlignment="1"/>
    <xf numFmtId="189" fontId="5" fillId="3" borderId="0" xfId="1" applyNumberFormat="1" applyFont="1" applyFill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189" fontId="5" fillId="3" borderId="0" xfId="1" applyNumberFormat="1" applyFont="1" applyFill="1" applyBorder="1" applyAlignment="1">
      <alignment horizontal="right"/>
    </xf>
    <xf numFmtId="189" fontId="5" fillId="0" borderId="1" xfId="1" applyNumberFormat="1" applyFont="1" applyFill="1" applyBorder="1" applyAlignment="1">
      <alignment horizontal="right"/>
    </xf>
    <xf numFmtId="189" fontId="5" fillId="3" borderId="1" xfId="1" applyNumberFormat="1" applyFont="1" applyFill="1" applyBorder="1" applyAlignment="1">
      <alignment horizontal="right"/>
    </xf>
    <xf numFmtId="189" fontId="5" fillId="0" borderId="2" xfId="1" applyNumberFormat="1" applyFont="1" applyFill="1" applyBorder="1" applyAlignment="1">
      <alignment horizontal="right"/>
    </xf>
    <xf numFmtId="189" fontId="5" fillId="3" borderId="2" xfId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/>
    <xf numFmtId="189" fontId="5" fillId="3" borderId="0" xfId="1" applyNumberFormat="1" applyFont="1" applyFill="1" applyBorder="1" applyAlignment="1"/>
    <xf numFmtId="0" fontId="5" fillId="0" borderId="0" xfId="0" applyFont="1" applyAlignment="1">
      <alignment horizontal="left" indent="1"/>
    </xf>
    <xf numFmtId="0" fontId="7" fillId="0" borderId="0" xfId="2" applyFont="1"/>
    <xf numFmtId="0" fontId="5" fillId="0" borderId="0" xfId="2" applyFont="1" applyAlignment="1">
      <alignment horizontal="left"/>
    </xf>
    <xf numFmtId="0" fontId="5" fillId="0" borderId="0" xfId="0" applyFont="1"/>
    <xf numFmtId="189" fontId="5" fillId="0" borderId="5" xfId="1" applyNumberFormat="1" applyFont="1" applyFill="1" applyBorder="1" applyAlignment="1"/>
    <xf numFmtId="189" fontId="5" fillId="3" borderId="5" xfId="1" applyNumberFormat="1" applyFont="1" applyFill="1" applyBorder="1" applyAlignment="1"/>
    <xf numFmtId="0" fontId="5" fillId="0" borderId="0" xfId="5" applyFont="1"/>
    <xf numFmtId="0" fontId="5" fillId="0" borderId="0" xfId="5" applyFont="1" applyAlignment="1">
      <alignment horizontal="center"/>
    </xf>
    <xf numFmtId="0" fontId="5" fillId="0" borderId="0" xfId="5" applyFont="1" applyAlignment="1">
      <alignment horizontal="center" wrapText="1"/>
    </xf>
    <xf numFmtId="43" fontId="5" fillId="0" borderId="0" xfId="6" applyFont="1" applyFill="1" applyAlignment="1"/>
    <xf numFmtId="43" fontId="5" fillId="0" borderId="0" xfId="1" applyFont="1" applyFill="1" applyBorder="1" applyAlignment="1"/>
    <xf numFmtId="189" fontId="5" fillId="0" borderId="0" xfId="5" applyNumberFormat="1" applyFont="1"/>
    <xf numFmtId="189" fontId="5" fillId="0" borderId="1" xfId="1" applyNumberFormat="1" applyFont="1" applyFill="1" applyBorder="1" applyAlignment="1"/>
    <xf numFmtId="189" fontId="5" fillId="3" borderId="1" xfId="1" applyNumberFormat="1" applyFont="1" applyFill="1" applyBorder="1" applyAlignment="1"/>
    <xf numFmtId="189" fontId="5" fillId="0" borderId="0" xfId="1" applyNumberFormat="1" applyFont="1" applyFill="1" applyBorder="1" applyAlignment="1">
      <alignment wrapText="1"/>
    </xf>
    <xf numFmtId="189" fontId="5" fillId="3" borderId="0" xfId="1" applyNumberFormat="1" applyFont="1" applyFill="1" applyBorder="1" applyAlignment="1">
      <alignment wrapText="1"/>
    </xf>
    <xf numFmtId="43" fontId="5" fillId="0" borderId="0" xfId="6" applyFont="1" applyFill="1" applyBorder="1" applyAlignment="1"/>
    <xf numFmtId="40" fontId="5" fillId="0" borderId="0" xfId="5" applyNumberFormat="1" applyFont="1"/>
    <xf numFmtId="187" fontId="5" fillId="0" borderId="0" xfId="6" applyNumberFormat="1" applyFont="1" applyFill="1" applyBorder="1" applyAlignment="1"/>
    <xf numFmtId="40" fontId="5" fillId="3" borderId="0" xfId="5" applyNumberFormat="1" applyFont="1" applyFill="1"/>
    <xf numFmtId="187" fontId="5" fillId="3" borderId="0" xfId="6" applyNumberFormat="1" applyFont="1" applyFill="1" applyBorder="1" applyAlignment="1"/>
    <xf numFmtId="0" fontId="5" fillId="0" borderId="0" xfId="7" applyFont="1" applyAlignment="1">
      <alignment wrapText="1"/>
    </xf>
    <xf numFmtId="0" fontId="5" fillId="0" borderId="0" xfId="7" applyFont="1" applyAlignment="1">
      <alignment horizontal="center"/>
    </xf>
    <xf numFmtId="0" fontId="5" fillId="0" borderId="0" xfId="7" applyFont="1"/>
    <xf numFmtId="0" fontId="5" fillId="0" borderId="0" xfId="5" quotePrefix="1" applyFont="1" applyAlignment="1">
      <alignment horizontal="center"/>
    </xf>
    <xf numFmtId="43" fontId="5" fillId="3" borderId="0" xfId="4" applyFont="1" applyFill="1" applyAlignment="1">
      <alignment horizontal="right"/>
    </xf>
    <xf numFmtId="190" fontId="5" fillId="0" borderId="4" xfId="8" applyNumberFormat="1" applyFont="1" applyFill="1" applyBorder="1" applyAlignment="1"/>
    <xf numFmtId="190" fontId="5" fillId="0" borderId="0" xfId="6" applyNumberFormat="1" applyFont="1" applyFill="1" applyBorder="1" applyAlignment="1"/>
    <xf numFmtId="190" fontId="5" fillId="0" borderId="0" xfId="5" applyNumberFormat="1" applyFont="1"/>
    <xf numFmtId="190" fontId="5" fillId="3" borderId="0" xfId="6" applyNumberFormat="1" applyFont="1" applyFill="1" applyBorder="1" applyAlignment="1"/>
    <xf numFmtId="190" fontId="5" fillId="3" borderId="4" xfId="8" applyNumberFormat="1" applyFont="1" applyFill="1" applyBorder="1" applyAlignment="1"/>
    <xf numFmtId="0" fontId="5" fillId="3" borderId="0" xfId="5" applyFont="1" applyFill="1"/>
    <xf numFmtId="188" fontId="5" fillId="0" borderId="6" xfId="6" applyNumberFormat="1" applyFont="1" applyFill="1" applyBorder="1" applyAlignment="1"/>
    <xf numFmtId="188" fontId="5" fillId="3" borderId="6" xfId="6" applyNumberFormat="1" applyFont="1" applyFill="1" applyBorder="1" applyAlignment="1"/>
    <xf numFmtId="0" fontId="3" fillId="3" borderId="0" xfId="2" applyFont="1" applyFill="1" applyAlignment="1">
      <alignment horizontal="center"/>
    </xf>
    <xf numFmtId="0" fontId="3" fillId="3" borderId="0" xfId="2" applyFont="1" applyFill="1" applyAlignment="1">
      <alignment vertical="center"/>
    </xf>
    <xf numFmtId="4" fontId="5" fillId="3" borderId="0" xfId="4" applyNumberFormat="1" applyFont="1" applyFill="1" applyBorder="1" applyAlignment="1">
      <alignment horizontal="center"/>
    </xf>
    <xf numFmtId="49" fontId="5" fillId="3" borderId="0" xfId="2" applyNumberFormat="1" applyFont="1" applyFill="1" applyAlignment="1">
      <alignment horizontal="center"/>
    </xf>
    <xf numFmtId="0" fontId="5" fillId="3" borderId="2" xfId="2" applyFont="1" applyFill="1" applyBorder="1" applyAlignment="1">
      <alignment horizontal="center"/>
    </xf>
    <xf numFmtId="0" fontId="5" fillId="3" borderId="0" xfId="2" applyFont="1" applyFill="1" applyAlignment="1">
      <alignment wrapText="1"/>
    </xf>
    <xf numFmtId="0" fontId="5" fillId="3" borderId="1" xfId="2" applyFont="1" applyFill="1" applyBorder="1" applyAlignment="1">
      <alignment horizontal="center"/>
    </xf>
    <xf numFmtId="40" fontId="5" fillId="3" borderId="1" xfId="4" applyNumberFormat="1" applyFont="1" applyFill="1" applyBorder="1" applyAlignment="1">
      <alignment horizontal="center"/>
    </xf>
    <xf numFmtId="189" fontId="5" fillId="3" borderId="0" xfId="2" applyNumberFormat="1" applyFont="1" applyFill="1"/>
    <xf numFmtId="187" fontId="5" fillId="3" borderId="0" xfId="2" applyNumberFormat="1" applyFont="1" applyFill="1"/>
    <xf numFmtId="0" fontId="5" fillId="3" borderId="0" xfId="5" applyFont="1" applyFill="1" applyAlignment="1">
      <alignment vertical="top"/>
    </xf>
    <xf numFmtId="0" fontId="5" fillId="3" borderId="0" xfId="2" applyFont="1" applyFill="1" applyAlignment="1">
      <alignment horizontal="left" indent="1"/>
    </xf>
    <xf numFmtId="0" fontId="5" fillId="5" borderId="0" xfId="2" applyFont="1" applyFill="1" applyAlignment="1">
      <alignment horizontal="left" indent="1"/>
    </xf>
    <xf numFmtId="0" fontId="5" fillId="3" borderId="0" xfId="2" applyFont="1" applyFill="1" applyAlignment="1">
      <alignment horizontal="right"/>
    </xf>
    <xf numFmtId="189" fontId="5" fillId="3" borderId="5" xfId="2" applyNumberFormat="1" applyFont="1" applyFill="1" applyBorder="1" applyAlignment="1">
      <alignment vertical="center"/>
    </xf>
    <xf numFmtId="189" fontId="5" fillId="3" borderId="0" xfId="2" applyNumberFormat="1" applyFont="1" applyFill="1" applyAlignment="1">
      <alignment vertical="center"/>
    </xf>
    <xf numFmtId="43" fontId="5" fillId="3" borderId="0" xfId="2" applyNumberFormat="1" applyFont="1" applyFill="1"/>
    <xf numFmtId="0" fontId="5" fillId="3" borderId="0" xfId="2" applyFont="1" applyFill="1" applyAlignment="1">
      <alignment horizontal="left" indent="2"/>
    </xf>
    <xf numFmtId="189" fontId="8" fillId="3" borderId="0" xfId="2" applyNumberFormat="1" applyFont="1" applyFill="1"/>
    <xf numFmtId="0" fontId="5" fillId="3" borderId="0" xfId="2" applyFont="1" applyFill="1" applyAlignment="1">
      <alignment horizontal="left"/>
    </xf>
    <xf numFmtId="0" fontId="3" fillId="5" borderId="0" xfId="2" applyFont="1" applyFill="1"/>
    <xf numFmtId="0" fontId="5" fillId="5" borderId="0" xfId="2" applyFont="1" applyFill="1"/>
    <xf numFmtId="0" fontId="3" fillId="5" borderId="0" xfId="2" applyFont="1" applyFill="1" applyAlignment="1">
      <alignment horizontal="center"/>
    </xf>
    <xf numFmtId="0" fontId="9" fillId="3" borderId="0" xfId="2" applyFont="1" applyFill="1" applyAlignment="1">
      <alignment horizontal="center"/>
    </xf>
    <xf numFmtId="0" fontId="9" fillId="5" borderId="0" xfId="2" applyFont="1" applyFill="1" applyAlignment="1">
      <alignment horizontal="center"/>
    </xf>
    <xf numFmtId="0" fontId="10" fillId="3" borderId="0" xfId="2" applyFont="1" applyFill="1"/>
    <xf numFmtId="0" fontId="10" fillId="3" borderId="0" xfId="2" applyFont="1" applyFill="1" applyAlignment="1">
      <alignment horizontal="center"/>
    </xf>
    <xf numFmtId="0" fontId="10" fillId="3" borderId="1" xfId="9" applyFont="1" applyFill="1" applyBorder="1" applyAlignment="1">
      <alignment horizontal="center"/>
    </xf>
    <xf numFmtId="0" fontId="10" fillId="5" borderId="0" xfId="2" applyFont="1" applyFill="1"/>
    <xf numFmtId="0" fontId="10" fillId="5" borderId="0" xfId="2" applyFont="1" applyFill="1" applyAlignment="1">
      <alignment horizontal="center"/>
    </xf>
    <xf numFmtId="0" fontId="10" fillId="5" borderId="0" xfId="9" applyFont="1" applyFill="1" applyAlignment="1">
      <alignment horizontal="center"/>
    </xf>
    <xf numFmtId="0" fontId="10" fillId="3" borderId="1" xfId="2" applyFont="1" applyFill="1" applyBorder="1" applyAlignment="1">
      <alignment horizontal="center"/>
    </xf>
    <xf numFmtId="0" fontId="10" fillId="5" borderId="1" xfId="2" applyFont="1" applyFill="1" applyBorder="1" applyAlignment="1">
      <alignment horizontal="center"/>
    </xf>
    <xf numFmtId="40" fontId="10" fillId="5" borderId="1" xfId="4" applyNumberFormat="1" applyFont="1" applyFill="1" applyBorder="1" applyAlignment="1">
      <alignment horizontal="center"/>
    </xf>
    <xf numFmtId="0" fontId="10" fillId="5" borderId="1" xfId="9" applyFont="1" applyFill="1" applyBorder="1" applyAlignment="1">
      <alignment horizontal="center"/>
    </xf>
    <xf numFmtId="189" fontId="5" fillId="3" borderId="0" xfId="1" applyNumberFormat="1" applyFont="1" applyFill="1" applyBorder="1" applyAlignment="1">
      <alignment horizontal="center"/>
    </xf>
    <xf numFmtId="189" fontId="5" fillId="3" borderId="0" xfId="1" applyNumberFormat="1" applyFont="1" applyFill="1" applyBorder="1"/>
    <xf numFmtId="187" fontId="5" fillId="5" borderId="0" xfId="2" applyNumberFormat="1" applyFont="1" applyFill="1"/>
    <xf numFmtId="189" fontId="5" fillId="0" borderId="0" xfId="1" applyNumberFormat="1" applyFont="1" applyFill="1" applyBorder="1"/>
    <xf numFmtId="0" fontId="5" fillId="5" borderId="0" xfId="2" applyFont="1" applyFill="1" applyAlignment="1">
      <alignment horizontal="right"/>
    </xf>
    <xf numFmtId="189" fontId="5" fillId="3" borderId="5" xfId="1" applyNumberFormat="1" applyFont="1" applyFill="1" applyBorder="1" applyAlignment="1">
      <alignment horizontal="right" vertical="center"/>
    </xf>
    <xf numFmtId="189" fontId="5" fillId="3" borderId="0" xfId="1" applyNumberFormat="1" applyFont="1" applyFill="1" applyBorder="1" applyAlignment="1">
      <alignment horizontal="right" vertical="center"/>
    </xf>
    <xf numFmtId="189" fontId="5" fillId="5" borderId="0" xfId="2" applyNumberFormat="1" applyFont="1" applyFill="1"/>
    <xf numFmtId="43" fontId="5" fillId="3" borderId="0" xfId="4" applyFont="1" applyFill="1" applyBorder="1" applyAlignment="1">
      <alignment horizontal="right" vertical="center"/>
    </xf>
    <xf numFmtId="189" fontId="5" fillId="5" borderId="0" xfId="1" applyNumberFormat="1" applyFont="1" applyFill="1" applyBorder="1" applyAlignment="1">
      <alignment horizontal="right"/>
    </xf>
    <xf numFmtId="43" fontId="5" fillId="5" borderId="0" xfId="2" applyNumberFormat="1" applyFont="1" applyFill="1"/>
    <xf numFmtId="15" fontId="3" fillId="3" borderId="0" xfId="10" applyNumberFormat="1" applyFont="1" applyFill="1" applyAlignment="1">
      <alignment horizontal="left"/>
    </xf>
    <xf numFmtId="0" fontId="5" fillId="3" borderId="0" xfId="10" applyFont="1" applyFill="1"/>
    <xf numFmtId="0" fontId="5" fillId="3" borderId="0" xfId="10" applyFont="1" applyFill="1" applyAlignment="1">
      <alignment horizontal="center"/>
    </xf>
    <xf numFmtId="0" fontId="5" fillId="3" borderId="2" xfId="4" applyNumberFormat="1" applyFont="1" applyFill="1" applyBorder="1" applyAlignment="1">
      <alignment horizontal="center"/>
    </xf>
    <xf numFmtId="0" fontId="3" fillId="3" borderId="0" xfId="11" applyFont="1" applyFill="1"/>
    <xf numFmtId="188" fontId="5" fillId="3" borderId="0" xfId="12" applyNumberFormat="1" applyFont="1" applyFill="1"/>
    <xf numFmtId="189" fontId="5" fillId="3" borderId="0" xfId="12" applyNumberFormat="1" applyFont="1" applyFill="1"/>
    <xf numFmtId="189" fontId="5" fillId="0" borderId="0" xfId="13" applyNumberFormat="1" applyFont="1" applyFill="1"/>
    <xf numFmtId="189" fontId="5" fillId="0" borderId="0" xfId="13" applyNumberFormat="1" applyFont="1" applyFill="1" applyBorder="1"/>
    <xf numFmtId="189" fontId="5" fillId="0" borderId="1" xfId="13" applyNumberFormat="1" applyFont="1" applyFill="1" applyBorder="1"/>
    <xf numFmtId="189" fontId="5" fillId="0" borderId="1" xfId="13" applyNumberFormat="1" applyFont="1" applyFill="1" applyBorder="1" applyAlignment="1">
      <alignment horizontal="right"/>
    </xf>
    <xf numFmtId="189" fontId="5" fillId="0" borderId="3" xfId="13" applyNumberFormat="1" applyFont="1" applyFill="1" applyBorder="1"/>
    <xf numFmtId="189" fontId="5" fillId="0" borderId="2" xfId="13" applyNumberFormat="1" applyFont="1" applyFill="1" applyBorder="1"/>
    <xf numFmtId="189" fontId="5" fillId="3" borderId="0" xfId="13" applyNumberFormat="1" applyFont="1" applyFill="1" applyBorder="1"/>
    <xf numFmtId="189" fontId="3" fillId="3" borderId="0" xfId="2" applyNumberFormat="1" applyFont="1" applyFill="1"/>
    <xf numFmtId="189" fontId="3" fillId="3" borderId="0" xfId="10" applyNumberFormat="1" applyFont="1" applyFill="1" applyAlignment="1">
      <alignment horizontal="left"/>
    </xf>
    <xf numFmtId="189" fontId="5" fillId="3" borderId="0" xfId="2" applyNumberFormat="1" applyFont="1" applyFill="1" applyAlignment="1">
      <alignment horizontal="center"/>
    </xf>
    <xf numFmtId="189" fontId="5" fillId="3" borderId="0" xfId="10" applyNumberFormat="1" applyFont="1" applyFill="1"/>
    <xf numFmtId="0" fontId="5" fillId="4" borderId="0" xfId="10" applyFont="1" applyFill="1"/>
    <xf numFmtId="0" fontId="5" fillId="6" borderId="0" xfId="0" applyFont="1" applyFill="1"/>
    <xf numFmtId="188" fontId="5" fillId="3" borderId="0" xfId="12" applyNumberFormat="1" applyFont="1" applyFill="1" applyBorder="1"/>
    <xf numFmtId="0" fontId="5" fillId="3" borderId="0" xfId="14" applyNumberFormat="1" applyFont="1" applyFill="1" applyBorder="1" applyAlignment="1">
      <alignment horizontal="left"/>
    </xf>
    <xf numFmtId="0" fontId="5" fillId="3" borderId="0" xfId="10" applyFont="1" applyFill="1" applyAlignment="1">
      <alignment horizontal="left" indent="1"/>
    </xf>
    <xf numFmtId="189" fontId="5" fillId="0" borderId="0" xfId="13" applyNumberFormat="1" applyFont="1" applyFill="1" applyAlignment="1">
      <alignment horizontal="right"/>
    </xf>
    <xf numFmtId="189" fontId="5" fillId="0" borderId="5" xfId="13" applyNumberFormat="1" applyFont="1" applyFill="1" applyBorder="1" applyAlignment="1">
      <alignment vertical="center"/>
    </xf>
    <xf numFmtId="189" fontId="5" fillId="0" borderId="0" xfId="13" applyNumberFormat="1" applyFont="1" applyFill="1" applyBorder="1" applyAlignment="1">
      <alignment vertical="center"/>
    </xf>
    <xf numFmtId="187" fontId="5" fillId="0" borderId="0" xfId="13" applyFont="1" applyFill="1" applyBorder="1" applyAlignment="1">
      <alignment vertical="center"/>
    </xf>
    <xf numFmtId="43" fontId="5" fillId="0" borderId="0" xfId="1" applyFont="1" applyFill="1"/>
    <xf numFmtId="187" fontId="5" fillId="0" borderId="0" xfId="13" applyFont="1" applyFill="1" applyBorder="1"/>
    <xf numFmtId="187" fontId="5" fillId="0" borderId="0" xfId="10" applyNumberFormat="1" applyFont="1"/>
    <xf numFmtId="187" fontId="5" fillId="3" borderId="0" xfId="10" applyNumberFormat="1" applyFont="1" applyFill="1"/>
    <xf numFmtId="43" fontId="5" fillId="3" borderId="0" xfId="1" applyFont="1" applyFill="1"/>
    <xf numFmtId="43" fontId="5" fillId="3" borderId="0" xfId="10" applyNumberFormat="1" applyFont="1" applyFill="1"/>
    <xf numFmtId="0" fontId="3" fillId="0" borderId="0" xfId="2" applyFont="1"/>
    <xf numFmtId="4" fontId="5" fillId="0" borderId="1" xfId="4" applyNumberFormat="1" applyFont="1" applyFill="1" applyBorder="1" applyAlignment="1">
      <alignment horizontal="center"/>
    </xf>
    <xf numFmtId="4" fontId="5" fillId="0" borderId="2" xfId="4" applyNumberFormat="1" applyFont="1" applyFill="1" applyBorder="1" applyAlignment="1">
      <alignment horizontal="center"/>
    </xf>
    <xf numFmtId="4" fontId="5" fillId="3" borderId="1" xfId="4" applyNumberFormat="1" applyFont="1" applyFill="1" applyBorder="1" applyAlignment="1">
      <alignment horizontal="center"/>
    </xf>
    <xf numFmtId="4" fontId="5" fillId="3" borderId="2" xfId="4" applyNumberFormat="1" applyFont="1" applyFill="1" applyBorder="1" applyAlignment="1">
      <alignment horizontal="center"/>
    </xf>
    <xf numFmtId="49" fontId="5" fillId="3" borderId="1" xfId="2" applyNumberFormat="1" applyFont="1" applyFill="1" applyBorder="1" applyAlignment="1">
      <alignment horizontal="center" wrapText="1"/>
    </xf>
    <xf numFmtId="0" fontId="5" fillId="3" borderId="1" xfId="2" applyFont="1" applyFill="1" applyBorder="1" applyAlignment="1">
      <alignment horizontal="center"/>
    </xf>
    <xf numFmtId="0" fontId="5" fillId="3" borderId="2" xfId="2" applyFont="1" applyFill="1" applyBorder="1" applyAlignment="1">
      <alignment horizontal="center"/>
    </xf>
    <xf numFmtId="0" fontId="5" fillId="3" borderId="0" xfId="2" applyFont="1" applyFill="1" applyAlignment="1">
      <alignment horizontal="center"/>
    </xf>
    <xf numFmtId="0" fontId="10" fillId="5" borderId="1" xfId="2" applyFont="1" applyFill="1" applyBorder="1" applyAlignment="1">
      <alignment horizontal="center"/>
    </xf>
    <xf numFmtId="0" fontId="10" fillId="3" borderId="2" xfId="2" applyFont="1" applyFill="1" applyBorder="1" applyAlignment="1">
      <alignment horizontal="center"/>
    </xf>
    <xf numFmtId="0" fontId="10" fillId="3" borderId="1" xfId="2" applyFont="1" applyFill="1" applyBorder="1" applyAlignment="1">
      <alignment horizontal="center"/>
    </xf>
  </cellXfs>
  <cellStyles count="15">
    <cellStyle name="Comma" xfId="1" builtinId="3"/>
    <cellStyle name="Comma 10" xfId="4" xr:uid="{00000000-0005-0000-0000-000001000000}"/>
    <cellStyle name="Comma 11" xfId="14" xr:uid="{00000000-0005-0000-0000-000002000000}"/>
    <cellStyle name="Comma 2 3" xfId="6" xr:uid="{00000000-0005-0000-0000-000003000000}"/>
    <cellStyle name="Comma 3 3 2 2 4 2 2" xfId="8" xr:uid="{00000000-0005-0000-0000-000004000000}"/>
    <cellStyle name="Comma 4 2" xfId="12" xr:uid="{00000000-0005-0000-0000-000005000000}"/>
    <cellStyle name="Comma_I21-Lead-Y'55" xfId="13" xr:uid="{00000000-0005-0000-0000-000006000000}"/>
    <cellStyle name="Hyperlink" xfId="3" builtinId="8"/>
    <cellStyle name="Normal" xfId="0" builtinId="0"/>
    <cellStyle name="Normal 2 2 2 2" xfId="11" xr:uid="{00000000-0005-0000-0000-000009000000}"/>
    <cellStyle name="Normal 2 3" xfId="2" xr:uid="{00000000-0005-0000-0000-00000A000000}"/>
    <cellStyle name="Normal 2 3 2" xfId="9" xr:uid="{00000000-0005-0000-0000-00000B000000}"/>
    <cellStyle name="Normal 2_I21-Lead-Y'55" xfId="10" xr:uid="{00000000-0005-0000-0000-00000C000000}"/>
    <cellStyle name="Normal_Lead Sheet_Phuket_Q305" xfId="7" xr:uid="{00000000-0005-0000-0000-00000D000000}"/>
    <cellStyle name="ปกติ_Lead Sheet_safari_Year05" xfId="5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/Users/apisit/AppData/Local/Microsoft/Windows/Temporary%20Internet%20Files/Content.Outlook/IZDZMBPO/data/Client/Company/First%20Rubber/FR_WP_White'08/WP_FR'08/Client/Company/GTB/WP_GTIQ3'08.xls?32734427" TargetMode="External"/><Relationship Id="rId1" Type="http://schemas.openxmlformats.org/officeDocument/2006/relationships/externalLinkPath" Target="file:///\\32734427\WP_GTIQ3'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4AF498D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/Users/apisit/AppData/Local/Microsoft/Windows/Temporary%20Internet%20Files/Content.Outlook/IZDZMBPO/data/Client/Company/Far%20East/FS2008/FAR%20EAST/YE'08/WP_FE'8/WP_FE%20Y'08_white/WP_FE'07_white/current%20invest.xls?EEEF9BE5" TargetMode="External"/><Relationship Id="rId1" Type="http://schemas.openxmlformats.org/officeDocument/2006/relationships/externalLinkPath" Target="file:///\\EEEF9BE5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ANS-Audit/&#3650;&#3592;&#3657;/2011_GTB/GTB/WP/SSC-2011/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GTB/2020/Q1%202020/FS/FS%20-%20GTB%20Q1%202020%20-%20ENG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microsoft.com/office/2019/04/relationships/externalLinkLongPath" Target="/Users/apisit/AppData/Local/Microsoft/Windows/Temporary%20Internet%20Files/Content.Outlook/IZDZMBPO/data/Documents%20and%20Settings/tkanangnat/Desktop/slc/2007/Y'2007/working%20Paper/Wp-pook/Cutoff%20sale.xls?9D157C3B" TargetMode="External"/><Relationship Id="rId1" Type="http://schemas.openxmlformats.org/officeDocument/2006/relationships/externalLinkPath" Target="file:///\\9D157C3B\Cutoff%20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9"/>
      <sheetName val="ชื่อหุ้น"/>
      <sheetName val="B&amp;S 1999"/>
      <sheetName val="APR"/>
      <sheetName val="Settings"/>
      <sheetName val="dep12"/>
      <sheetName val="to _ sp"/>
      <sheetName val="to - sp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ลูกค้า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BMCT2003"/>
      <sheetName val="_BANK_XLS뉮׾_x0003_㌏Joint1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ampling"/>
      <sheetName val="Office Improve"/>
      <sheetName val="TB1207"/>
      <sheetName val="Employee"/>
      <sheetName val="JobOrder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9"/>
      <sheetName val="PR4"/>
      <sheetName val="Reckitt"/>
      <sheetName val="RW6"/>
      <sheetName val="Work sheet FB"/>
      <sheetName val="_BANK_XLS뉮׾㌏Joint1"/>
      <sheetName val="U120_Asset"/>
      <sheetName val="mix"/>
      <sheetName val="cf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PortSTDSave"/>
      <sheetName val="รายละเอียดเสาเข็มที่ใช้แต่ละแบบ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0">
          <cell r="F10">
            <v>1746.43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10">
          <cell r="F10">
            <v>1746.43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10">
          <cell r="F10">
            <v>1746.43</v>
          </cell>
        </row>
      </sheetData>
      <sheetData sheetId="838">
        <row r="4">
          <cell r="B4">
            <v>111874</v>
          </cell>
        </row>
      </sheetData>
      <sheetData sheetId="839">
        <row r="10">
          <cell r="F10">
            <v>1746.43</v>
          </cell>
        </row>
      </sheetData>
      <sheetData sheetId="840">
        <row r="4">
          <cell r="B4">
            <v>111874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4">
          <cell r="B4">
            <v>111874</v>
          </cell>
        </row>
      </sheetData>
      <sheetData sheetId="846">
        <row r="10">
          <cell r="F10">
            <v>1746.43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4">
          <cell r="B4">
            <v>111874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10">
          <cell r="F10">
            <v>1746.43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10">
          <cell r="F10">
            <v>6.3812059999999997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>
        <row r="10">
          <cell r="F10">
            <v>1746.43</v>
          </cell>
        </row>
      </sheetData>
      <sheetData sheetId="1106">
        <row r="4">
          <cell r="B4">
            <v>111874</v>
          </cell>
        </row>
      </sheetData>
      <sheetData sheetId="1107">
        <row r="10">
          <cell r="F10">
            <v>0</v>
          </cell>
        </row>
      </sheetData>
      <sheetData sheetId="1108" refreshError="1"/>
      <sheetData sheetId="1109">
        <row r="4">
          <cell r="B4">
            <v>111874</v>
          </cell>
        </row>
      </sheetData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10">
          <cell r="F10">
            <v>1746.43</v>
          </cell>
        </row>
      </sheetData>
      <sheetData sheetId="1113">
        <row r="4">
          <cell r="B4">
            <v>111874</v>
          </cell>
        </row>
      </sheetData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/>
      <sheetData sheetId="1978"/>
      <sheetData sheetId="1979">
        <row r="10">
          <cell r="F10">
            <v>6.3812059999999997</v>
          </cell>
        </row>
      </sheetData>
      <sheetData sheetId="1980"/>
      <sheetData sheetId="1981"/>
      <sheetData sheetId="1982">
        <row r="10">
          <cell r="F10">
            <v>6.3812059999999997</v>
          </cell>
        </row>
      </sheetData>
      <sheetData sheetId="1983"/>
      <sheetData sheetId="1984"/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/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/>
      <sheetData sheetId="2059"/>
      <sheetData sheetId="2060"/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/>
      <sheetData sheetId="2115"/>
      <sheetData sheetId="2116"/>
      <sheetData sheetId="2117"/>
      <sheetData sheetId="2118"/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6.3812059999999997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6.3812059999999997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6.3812059999999997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6.3812059999999997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6.3812059999999997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6.3812059999999997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6.3812059999999997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6.3812059999999997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6.3812059999999997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6.3812059999999997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6.3812059999999997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/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/>
      <sheetData sheetId="2366"/>
      <sheetData sheetId="2367">
        <row r="10">
          <cell r="F10">
            <v>1746.43</v>
          </cell>
        </row>
      </sheetData>
      <sheetData sheetId="2368"/>
      <sheetData sheetId="2369"/>
      <sheetData sheetId="2370"/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/>
      <sheetData sheetId="2377">
        <row r="10">
          <cell r="F10">
            <v>1746.43</v>
          </cell>
        </row>
      </sheetData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/>
      <sheetData sheetId="2405"/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>
        <row r="10">
          <cell r="F10">
            <v>6.3812059999999997</v>
          </cell>
        </row>
      </sheetData>
      <sheetData sheetId="2459">
        <row r="10">
          <cell r="F10">
            <v>6.3812059999999997</v>
          </cell>
        </row>
      </sheetData>
      <sheetData sheetId="2460"/>
      <sheetData sheetId="2461">
        <row r="10">
          <cell r="F10">
            <v>6.3812059999999997</v>
          </cell>
        </row>
      </sheetData>
      <sheetData sheetId="2462">
        <row r="10">
          <cell r="F10">
            <v>6.3812059999999997</v>
          </cell>
        </row>
      </sheetData>
      <sheetData sheetId="2463"/>
      <sheetData sheetId="2464">
        <row r="10">
          <cell r="F10">
            <v>6.3812059999999997</v>
          </cell>
        </row>
      </sheetData>
      <sheetData sheetId="2465">
        <row r="10">
          <cell r="F10">
            <v>6.3812059999999997</v>
          </cell>
        </row>
      </sheetData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/>
      <sheetData sheetId="2510"/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10">
          <cell r="F10">
            <v>1746.43</v>
          </cell>
        </row>
      </sheetData>
      <sheetData sheetId="2514">
        <row r="10">
          <cell r="F10">
            <v>1746.43</v>
          </cell>
        </row>
      </sheetData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/>
      <sheetData sheetId="2747"/>
      <sheetData sheetId="2748"/>
      <sheetData sheetId="2749"/>
      <sheetData sheetId="2750" refreshError="1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งบทดลองปภพ 4-47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#Lookup"/>
      <sheetName val="InventTableModule_1-1"/>
      <sheetName val="COSUB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Fagor04-A3112e"/>
      <sheetName val="ยานพาหนะ"/>
      <sheetName val="เครื่องมือ"/>
      <sheetName val="ฐาน"/>
      <sheetName val="PR"/>
      <sheetName val="Data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7251-02000-02252"/>
      <sheetName val="7251-01xxxx"/>
      <sheetName val="10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Actual-ＹＴＤ"/>
      <sheetName val="Budget-Monthly"/>
      <sheetName val="Budget-YTD"/>
      <sheetName val="Actual-Monthly"/>
      <sheetName val="Month_v_YTD"/>
      <sheetName val="_IB-PL-YTD"/>
      <sheetName val="Customer(Farm)"/>
      <sheetName val="2.Conso"/>
      <sheetName val="bod"/>
      <sheetName val="Summary by Machine Type MAR"/>
      <sheetName val="AccpacTB"/>
      <sheetName val="stat local"/>
      <sheetName val="9109"/>
      <sheetName val="Jul.02"/>
      <sheetName val="ENG_SUM_SBM3_2007"/>
      <sheetName val="REV2_ENG-SUM_SBM2_FOR_AGM_CO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B"/>
      <sheetName val="B_Sheet"/>
      <sheetName val="Notes"/>
      <sheetName val="TBal"/>
      <sheetName val="FF_2 _1_"/>
      <sheetName val="cal (2)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CMM-AU_Validation-Dom"/>
      <sheetName val="Control_BS"/>
      <sheetName val="Sale 0407"/>
      <sheetName val="LE1(act3mth)"/>
      <sheetName val="LTX"/>
      <sheetName val="Report"/>
      <sheetName val="ProductName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conso46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11-20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Fagor04-A3112e"/>
      <sheetName val="TRIAL Balance &amp; %"/>
      <sheetName val="Purchase Order"/>
      <sheetName val="Lenders_Ratios juneseptnov"/>
      <sheetName val="Capital"/>
      <sheetName val="ytd fty (DG) oh 12-2016"/>
      <sheetName val="AC"/>
      <sheetName val="JB"/>
      <sheetName val="COA"/>
      <sheetName val="A5 Code"/>
      <sheetName val="master plan "/>
      <sheetName val="PR4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>
        <row r="2">
          <cell r="B2">
            <v>1.9678000000000001E-2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>
        <row r="2">
          <cell r="B2">
            <v>0</v>
          </cell>
        </row>
      </sheetData>
      <sheetData sheetId="1025">
        <row r="3">
          <cell r="B3" t="str">
            <v>Total</v>
          </cell>
        </row>
      </sheetData>
      <sheetData sheetId="1026"/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3">
          <cell r="B3" t="str">
            <v>Total</v>
          </cell>
        </row>
      </sheetData>
      <sheetData sheetId="1030"/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3">
          <cell r="B3" t="str">
            <v>Total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3">
          <cell r="B3" t="str">
            <v>Total</v>
          </cell>
        </row>
      </sheetData>
      <sheetData sheetId="1039">
        <row r="2">
          <cell r="B2">
            <v>0</v>
          </cell>
        </row>
      </sheetData>
      <sheetData sheetId="1040">
        <row r="2">
          <cell r="B2">
            <v>0</v>
          </cell>
        </row>
      </sheetData>
      <sheetData sheetId="1041">
        <row r="2">
          <cell r="B2">
            <v>0</v>
          </cell>
        </row>
      </sheetData>
      <sheetData sheetId="1042">
        <row r="3">
          <cell r="B3" t="str">
            <v>Total</v>
          </cell>
        </row>
      </sheetData>
      <sheetData sheetId="1043">
        <row r="3">
          <cell r="B3" t="str">
            <v>Total</v>
          </cell>
        </row>
      </sheetData>
      <sheetData sheetId="1044">
        <row r="2">
          <cell r="B2">
            <v>0</v>
          </cell>
        </row>
      </sheetData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>
        <row r="2">
          <cell r="B2">
            <v>0</v>
          </cell>
        </row>
      </sheetData>
      <sheetData sheetId="1365"/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3">
          <cell r="B3" t="str">
            <v>Total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3">
          <cell r="B3" t="str">
            <v>Total</v>
          </cell>
        </row>
      </sheetData>
      <sheetData sheetId="1387">
        <row r="3">
          <cell r="B3" t="str">
            <v>Total</v>
          </cell>
        </row>
      </sheetData>
      <sheetData sheetId="1388">
        <row r="2">
          <cell r="B2">
            <v>0</v>
          </cell>
        </row>
      </sheetData>
      <sheetData sheetId="1389">
        <row r="3">
          <cell r="B3" t="str">
            <v>Total</v>
          </cell>
        </row>
      </sheetData>
      <sheetData sheetId="1390">
        <row r="3">
          <cell r="B3" t="str">
            <v>Total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 refreshError="1"/>
      <sheetData sheetId="1410"/>
      <sheetData sheetId="1411"/>
      <sheetData sheetId="1412"/>
      <sheetData sheetId="1413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>
        <row r="2">
          <cell r="B2">
            <v>0</v>
          </cell>
        </row>
      </sheetData>
      <sheetData sheetId="1502"/>
      <sheetData sheetId="1503">
        <row r="2">
          <cell r="B2">
            <v>0</v>
          </cell>
        </row>
      </sheetData>
      <sheetData sheetId="1504"/>
      <sheetData sheetId="1505"/>
      <sheetData sheetId="1506"/>
      <sheetData sheetId="1507"/>
      <sheetData sheetId="1508">
        <row r="2">
          <cell r="B2">
            <v>0</v>
          </cell>
        </row>
      </sheetData>
      <sheetData sheetId="1509"/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/>
      <sheetData sheetId="1513">
        <row r="2">
          <cell r="B2">
            <v>0</v>
          </cell>
        </row>
      </sheetData>
      <sheetData sheetId="1514"/>
      <sheetData sheetId="1515"/>
      <sheetData sheetId="1516"/>
      <sheetData sheetId="1517"/>
      <sheetData sheetId="1518">
        <row r="2">
          <cell r="B2">
            <v>0</v>
          </cell>
        </row>
      </sheetData>
      <sheetData sheetId="1519"/>
      <sheetData sheetId="1520">
        <row r="2">
          <cell r="B2">
            <v>0</v>
          </cell>
        </row>
      </sheetData>
      <sheetData sheetId="1521">
        <row r="2">
          <cell r="B2">
            <v>0</v>
          </cell>
        </row>
      </sheetData>
      <sheetData sheetId="1522"/>
      <sheetData sheetId="1523">
        <row r="2">
          <cell r="B2">
            <v>0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 refreshError="1"/>
      <sheetData sheetId="1645" refreshError="1"/>
      <sheetData sheetId="1646" refreshError="1"/>
      <sheetData sheetId="1647" refreshError="1"/>
      <sheetData sheetId="1648"/>
      <sheetData sheetId="1649"/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/>
      <sheetData sheetId="1653"/>
      <sheetData sheetId="1654">
        <row r="2">
          <cell r="B2">
            <v>1.9678000000000001E-2</v>
          </cell>
        </row>
      </sheetData>
      <sheetData sheetId="1655"/>
      <sheetData sheetId="1656">
        <row r="3">
          <cell r="B3" t="str">
            <v>Total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/>
      <sheetData sheetId="1662"/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/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/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/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/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/>
      <sheetData sheetId="1714">
        <row r="2">
          <cell r="B2">
            <v>1.9678000000000001E-2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/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/>
      <sheetData sheetId="1765"/>
      <sheetData sheetId="1766">
        <row r="2">
          <cell r="B2">
            <v>1.9678000000000001E-2</v>
          </cell>
        </row>
      </sheetData>
      <sheetData sheetId="1767"/>
      <sheetData sheetId="1768">
        <row r="2">
          <cell r="B2">
            <v>0</v>
          </cell>
        </row>
      </sheetData>
      <sheetData sheetId="1769"/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/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/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/>
      <sheetData sheetId="1803"/>
      <sheetData sheetId="1804">
        <row r="2">
          <cell r="B2">
            <v>1.9678000000000001E-2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/>
      <sheetData sheetId="1834"/>
      <sheetData sheetId="1835">
        <row r="2">
          <cell r="B2">
            <v>0</v>
          </cell>
        </row>
      </sheetData>
      <sheetData sheetId="1836"/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3">
          <cell r="B3" t="str">
            <v>Total</v>
          </cell>
        </row>
      </sheetData>
      <sheetData sheetId="1859">
        <row r="3">
          <cell r="B3" t="str">
            <v>Total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3">
          <cell r="B3" t="str">
            <v>Total</v>
          </cell>
        </row>
      </sheetData>
      <sheetData sheetId="1866">
        <row r="3">
          <cell r="B3" t="str">
            <v>Total</v>
          </cell>
        </row>
      </sheetData>
      <sheetData sheetId="1867">
        <row r="3">
          <cell r="B3" t="str">
            <v>Total</v>
          </cell>
        </row>
      </sheetData>
      <sheetData sheetId="1868">
        <row r="3">
          <cell r="B3" t="str">
            <v>Total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3">
          <cell r="B3" t="str">
            <v>Total</v>
          </cell>
        </row>
      </sheetData>
      <sheetData sheetId="1875">
        <row r="3">
          <cell r="B3" t="str">
            <v>Total</v>
          </cell>
        </row>
      </sheetData>
      <sheetData sheetId="1876">
        <row r="3">
          <cell r="B3" t="str">
            <v>Total</v>
          </cell>
        </row>
      </sheetData>
      <sheetData sheetId="1877">
        <row r="3">
          <cell r="B3" t="str">
            <v>Total</v>
          </cell>
        </row>
      </sheetData>
      <sheetData sheetId="1878"/>
      <sheetData sheetId="1879">
        <row r="3">
          <cell r="B3" t="str">
            <v>Total</v>
          </cell>
        </row>
      </sheetData>
      <sheetData sheetId="1880">
        <row r="3">
          <cell r="B3" t="str">
            <v>Total</v>
          </cell>
        </row>
      </sheetData>
      <sheetData sheetId="1881">
        <row r="3">
          <cell r="B3" t="str">
            <v>Total</v>
          </cell>
        </row>
      </sheetData>
      <sheetData sheetId="1882">
        <row r="3">
          <cell r="B3" t="str">
            <v>Total</v>
          </cell>
        </row>
      </sheetData>
      <sheetData sheetId="1883">
        <row r="3">
          <cell r="B3" t="str">
            <v>Total</v>
          </cell>
        </row>
      </sheetData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/>
      <sheetData sheetId="1902"/>
      <sheetData sheetId="1903"/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3">
          <cell r="B3" t="str">
            <v>Total</v>
          </cell>
        </row>
      </sheetData>
      <sheetData sheetId="1937">
        <row r="3">
          <cell r="B3" t="str">
            <v>Total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3">
          <cell r="B3" t="str">
            <v>Total</v>
          </cell>
        </row>
      </sheetData>
      <sheetData sheetId="1944">
        <row r="3">
          <cell r="B3" t="str">
            <v>Total</v>
          </cell>
        </row>
      </sheetData>
      <sheetData sheetId="1945">
        <row r="3">
          <cell r="B3" t="str">
            <v>Total</v>
          </cell>
        </row>
      </sheetData>
      <sheetData sheetId="1946">
        <row r="3">
          <cell r="B3" t="str">
            <v>Total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3">
          <cell r="B3" t="str">
            <v>Total</v>
          </cell>
        </row>
      </sheetData>
      <sheetData sheetId="1953">
        <row r="3">
          <cell r="B3" t="str">
            <v>Total</v>
          </cell>
        </row>
      </sheetData>
      <sheetData sheetId="1954">
        <row r="3">
          <cell r="B3" t="str">
            <v>Total</v>
          </cell>
        </row>
      </sheetData>
      <sheetData sheetId="1955">
        <row r="3">
          <cell r="B3" t="str">
            <v>Total</v>
          </cell>
        </row>
      </sheetData>
      <sheetData sheetId="1956"/>
      <sheetData sheetId="1957">
        <row r="3">
          <cell r="B3" t="str">
            <v>Total</v>
          </cell>
        </row>
      </sheetData>
      <sheetData sheetId="1958">
        <row r="3">
          <cell r="B3" t="str">
            <v>Total</v>
          </cell>
        </row>
      </sheetData>
      <sheetData sheetId="1959">
        <row r="3">
          <cell r="B3" t="str">
            <v>Total</v>
          </cell>
        </row>
      </sheetData>
      <sheetData sheetId="1960">
        <row r="3">
          <cell r="B3" t="str">
            <v>Total</v>
          </cell>
        </row>
      </sheetData>
      <sheetData sheetId="1961">
        <row r="3">
          <cell r="B3" t="str">
            <v>Total</v>
          </cell>
        </row>
      </sheetData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/>
      <sheetData sheetId="2027">
        <row r="2">
          <cell r="B2">
            <v>1.9678000000000001E-2</v>
          </cell>
        </row>
      </sheetData>
      <sheetData sheetId="2028"/>
      <sheetData sheetId="2029"/>
      <sheetData sheetId="2030"/>
      <sheetData sheetId="2031"/>
      <sheetData sheetId="2032">
        <row r="2">
          <cell r="B2">
            <v>0</v>
          </cell>
        </row>
      </sheetData>
      <sheetData sheetId="2033"/>
      <sheetData sheetId="2034"/>
      <sheetData sheetId="2035"/>
      <sheetData sheetId="2036"/>
      <sheetData sheetId="2037"/>
      <sheetData sheetId="2038">
        <row r="2">
          <cell r="B2">
            <v>1.9678000000000001E-2</v>
          </cell>
        </row>
      </sheetData>
      <sheetData sheetId="2039"/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/>
      <sheetData sheetId="2046"/>
      <sheetData sheetId="2047">
        <row r="2">
          <cell r="B2">
            <v>1.9678000000000001E-2</v>
          </cell>
        </row>
      </sheetData>
      <sheetData sheetId="2048"/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/>
      <sheetData sheetId="2053"/>
      <sheetData sheetId="2054"/>
      <sheetData sheetId="2055">
        <row r="2">
          <cell r="B2">
            <v>1.9678000000000001E-2</v>
          </cell>
        </row>
      </sheetData>
      <sheetData sheetId="2056"/>
      <sheetData sheetId="2057"/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/>
      <sheetData sheetId="2062"/>
      <sheetData sheetId="2063"/>
      <sheetData sheetId="2064"/>
      <sheetData sheetId="2065"/>
      <sheetData sheetId="2066"/>
      <sheetData sheetId="2067"/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/>
      <sheetData sheetId="2072">
        <row r="2">
          <cell r="B2">
            <v>1.9678000000000001E-2</v>
          </cell>
        </row>
      </sheetData>
      <sheetData sheetId="2073"/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>
        <row r="2">
          <cell r="B2">
            <v>1.9678000000000001E-2</v>
          </cell>
        </row>
      </sheetData>
      <sheetData sheetId="2090"/>
      <sheetData sheetId="2091">
        <row r="2">
          <cell r="B2">
            <v>1.9678000000000001E-2</v>
          </cell>
        </row>
      </sheetData>
      <sheetData sheetId="2092"/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>
        <row r="2">
          <cell r="B2">
            <v>1.9678000000000001E-2</v>
          </cell>
        </row>
      </sheetData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/>
      <sheetData sheetId="2187"/>
      <sheetData sheetId="2188"/>
      <sheetData sheetId="2189"/>
      <sheetData sheetId="2190"/>
      <sheetData sheetId="2191"/>
      <sheetData sheetId="2192"/>
      <sheetData sheetId="2193">
        <row r="2">
          <cell r="B2">
            <v>1.9678000000000001E-2</v>
          </cell>
        </row>
      </sheetData>
      <sheetData sheetId="2194"/>
      <sheetData sheetId="2195"/>
      <sheetData sheetId="2196"/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/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3">
          <cell r="B3" t="str">
            <v>Total</v>
          </cell>
        </row>
      </sheetData>
      <sheetData sheetId="2212">
        <row r="2">
          <cell r="B2">
            <v>1.9678000000000001E-2</v>
          </cell>
        </row>
      </sheetData>
      <sheetData sheetId="2213"/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/>
      <sheetData sheetId="2217"/>
      <sheetData sheetId="2218"/>
      <sheetData sheetId="2219"/>
      <sheetData sheetId="2220"/>
      <sheetData sheetId="2221"/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0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3">
          <cell r="B3" t="str">
            <v>Total</v>
          </cell>
        </row>
      </sheetData>
      <sheetData sheetId="2246"/>
      <sheetData sheetId="2247"/>
      <sheetData sheetId="2248">
        <row r="3">
          <cell r="B3" t="str">
            <v>Total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3">
          <cell r="B3" t="str">
            <v>Total</v>
          </cell>
        </row>
      </sheetData>
      <sheetData sheetId="2253"/>
      <sheetData sheetId="2254"/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3">
          <cell r="B3" t="str">
            <v>Total</v>
          </cell>
        </row>
      </sheetData>
      <sheetData sheetId="2271"/>
      <sheetData sheetId="2272"/>
      <sheetData sheetId="2273"/>
      <sheetData sheetId="2274"/>
      <sheetData sheetId="2275">
        <row r="2">
          <cell r="B2">
            <v>0</v>
          </cell>
        </row>
      </sheetData>
      <sheetData sheetId="2276">
        <row r="3">
          <cell r="B3" t="str">
            <v>Total</v>
          </cell>
        </row>
      </sheetData>
      <sheetData sheetId="2277"/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3">
          <cell r="B3" t="str">
            <v>Total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3">
          <cell r="B3" t="str">
            <v>Total</v>
          </cell>
        </row>
      </sheetData>
      <sheetData sheetId="2303">
        <row r="3">
          <cell r="B3" t="str">
            <v>Total</v>
          </cell>
        </row>
      </sheetData>
      <sheetData sheetId="2304">
        <row r="3">
          <cell r="B3" t="str">
            <v>Total</v>
          </cell>
        </row>
      </sheetData>
      <sheetData sheetId="2305">
        <row r="3">
          <cell r="B3" t="str">
            <v>Total</v>
          </cell>
        </row>
      </sheetData>
      <sheetData sheetId="2306">
        <row r="3">
          <cell r="B3" t="str">
            <v>Total</v>
          </cell>
        </row>
      </sheetData>
      <sheetData sheetId="2307">
        <row r="3">
          <cell r="B3" t="str">
            <v>Total</v>
          </cell>
        </row>
      </sheetData>
      <sheetData sheetId="2308">
        <row r="2">
          <cell r="B2">
            <v>0</v>
          </cell>
        </row>
      </sheetData>
      <sheetData sheetId="2309">
        <row r="3">
          <cell r="B3" t="str">
            <v>Total</v>
          </cell>
        </row>
      </sheetData>
      <sheetData sheetId="2310"/>
      <sheetData sheetId="2311">
        <row r="3">
          <cell r="B3" t="str">
            <v>Total</v>
          </cell>
        </row>
      </sheetData>
      <sheetData sheetId="2312">
        <row r="2">
          <cell r="B2">
            <v>0</v>
          </cell>
        </row>
      </sheetData>
      <sheetData sheetId="2313"/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0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0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0</v>
          </cell>
        </row>
      </sheetData>
      <sheetData sheetId="2324"/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3">
          <cell r="B3" t="str">
            <v>Total</v>
          </cell>
        </row>
      </sheetData>
      <sheetData sheetId="2328"/>
      <sheetData sheetId="2329"/>
      <sheetData sheetId="2330"/>
      <sheetData sheetId="2331"/>
      <sheetData sheetId="2332"/>
      <sheetData sheetId="2333">
        <row r="2">
          <cell r="B2">
            <v>1.9678000000000001E-2</v>
          </cell>
        </row>
      </sheetData>
      <sheetData sheetId="2334"/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/>
      <sheetData sheetId="2351">
        <row r="2">
          <cell r="B2">
            <v>1.9678000000000001E-2</v>
          </cell>
        </row>
      </sheetData>
      <sheetData sheetId="2352"/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>
        <row r="2">
          <cell r="B2">
            <v>1.9678000000000001E-2</v>
          </cell>
        </row>
      </sheetData>
      <sheetData sheetId="2368"/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/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/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B2">
            <v>1.9678000000000001E-2</v>
          </cell>
        </row>
      </sheetData>
      <sheetData sheetId="2419"/>
      <sheetData sheetId="2420"/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/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/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/>
      <sheetData sheetId="2483"/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/>
      <sheetData sheetId="2491"/>
      <sheetData sheetId="2492"/>
      <sheetData sheetId="2493"/>
      <sheetData sheetId="2494"/>
      <sheetData sheetId="2495"/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/>
      <sheetData sheetId="2499"/>
      <sheetData sheetId="2500"/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/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/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/>
      <sheetData sheetId="2563"/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/>
      <sheetData sheetId="2571"/>
      <sheetData sheetId="2572"/>
      <sheetData sheetId="2573"/>
      <sheetData sheetId="2574"/>
      <sheetData sheetId="2575"/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/>
      <sheetData sheetId="2579"/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/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>
        <row r="2">
          <cell r="B2">
            <v>1.9678000000000001E-2</v>
          </cell>
        </row>
      </sheetData>
      <sheetData sheetId="2625"/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/>
      <sheetData sheetId="2642"/>
      <sheetData sheetId="2643"/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/>
      <sheetData sheetId="2651"/>
      <sheetData sheetId="2652"/>
      <sheetData sheetId="2653"/>
      <sheetData sheetId="2654"/>
      <sheetData sheetId="2655"/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/>
      <sheetData sheetId="2659"/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>
        <row r="2">
          <cell r="B2">
            <v>1.9678000000000001E-2</v>
          </cell>
        </row>
      </sheetData>
      <sheetData sheetId="2688"/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2">
          <cell r="B2">
            <v>1.9678000000000001E-2</v>
          </cell>
        </row>
      </sheetData>
      <sheetData sheetId="2726" refreshError="1"/>
      <sheetData sheetId="2727"/>
      <sheetData sheetId="2728">
        <row r="2">
          <cell r="B2">
            <v>0</v>
          </cell>
        </row>
      </sheetData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>
        <row r="2">
          <cell r="B2">
            <v>0</v>
          </cell>
        </row>
      </sheetData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M_Maincomp"/>
      <sheetName val="Bang chiet tinh TBA"/>
      <sheetName val="DI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method"/>
      <sheetName val="เครื่องมือและอุปกรณ์รับปี 54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Exp-Q1'07"/>
      <sheetName val="TrialBalance Q3-2002"/>
      <sheetName val="คชจ.ดำเนินงาน6-43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H110"/>
      <sheetName val="H130"/>
      <sheetName val="D212"/>
      <sheetName val="exp"/>
      <sheetName val="conso46"/>
      <sheetName val="ESTI_"/>
      <sheetName val="DI_ESTI"/>
      <sheetName val="IBASE"/>
      <sheetName val="PL"/>
      <sheetName val="BS"/>
      <sheetName val="เงินกู้ธนชาติ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R100"/>
  <sheetViews>
    <sheetView showGridLines="0" tabSelected="1" view="pageBreakPreview" topLeftCell="A72" zoomScaleNormal="100" zoomScaleSheetLayoutView="100" workbookViewId="0">
      <selection activeCell="R84" sqref="R84"/>
    </sheetView>
  </sheetViews>
  <sheetFormatPr defaultColWidth="9" defaultRowHeight="21" x14ac:dyDescent="0.45"/>
  <cols>
    <col min="1" max="1" width="2" style="4" customWidth="1"/>
    <col min="2" max="3" width="3.75" style="4" customWidth="1"/>
    <col min="4" max="4" width="9.75" style="4" customWidth="1"/>
    <col min="5" max="5" width="32.875" style="4" customWidth="1"/>
    <col min="6" max="6" width="0.875" style="4" customWidth="1"/>
    <col min="7" max="7" width="7.875" style="5" customWidth="1"/>
    <col min="8" max="8" width="0.875" style="4" customWidth="1"/>
    <col min="9" max="9" width="15.375" style="19" customWidth="1"/>
    <col min="10" max="10" width="1.125" style="4" customWidth="1"/>
    <col min="11" max="11" width="14.625" style="19" customWidth="1"/>
    <col min="12" max="12" width="1.125" style="4" customWidth="1"/>
    <col min="13" max="13" width="15.5" style="4" customWidth="1"/>
    <col min="14" max="14" width="1.125" style="4" customWidth="1"/>
    <col min="15" max="15" width="15.5" style="4" customWidth="1"/>
    <col min="16" max="16" width="1.125" style="4" customWidth="1"/>
    <col min="17" max="17" width="9" style="4"/>
    <col min="18" max="18" width="12.125" style="4" customWidth="1"/>
    <col min="19" max="16384" width="9" style="4"/>
  </cols>
  <sheetData>
    <row r="1" spans="1:18" s="1" customFormat="1" x14ac:dyDescent="0.45">
      <c r="A1" s="1" t="s">
        <v>0</v>
      </c>
      <c r="R1" s="2"/>
    </row>
    <row r="2" spans="1:18" s="1" customFormat="1" x14ac:dyDescent="0.45">
      <c r="A2" s="1" t="s">
        <v>1</v>
      </c>
    </row>
    <row r="3" spans="1:18" s="1" customFormat="1" x14ac:dyDescent="0.45">
      <c r="A3" s="1" t="s">
        <v>2</v>
      </c>
    </row>
    <row r="4" spans="1:18" s="1" customFormat="1" ht="8.25" customHeight="1" x14ac:dyDescent="0.4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8" x14ac:dyDescent="0.45">
      <c r="E5" s="5"/>
      <c r="F5" s="5"/>
      <c r="I5" s="173" t="s">
        <v>3</v>
      </c>
      <c r="J5" s="173"/>
      <c r="K5" s="173"/>
      <c r="L5" s="173"/>
      <c r="M5" s="173"/>
      <c r="N5" s="173"/>
      <c r="O5" s="173"/>
      <c r="P5" s="6"/>
    </row>
    <row r="6" spans="1:18" x14ac:dyDescent="0.45">
      <c r="I6" s="174" t="s">
        <v>4</v>
      </c>
      <c r="J6" s="174"/>
      <c r="K6" s="174"/>
      <c r="L6" s="7"/>
      <c r="M6" s="174" t="s">
        <v>5</v>
      </c>
      <c r="N6" s="174"/>
      <c r="O6" s="174"/>
      <c r="P6" s="6"/>
    </row>
    <row r="7" spans="1:18" x14ac:dyDescent="0.45">
      <c r="I7" s="8" t="s">
        <v>6</v>
      </c>
      <c r="J7" s="8"/>
      <c r="K7" s="8" t="s">
        <v>7</v>
      </c>
      <c r="L7" s="6"/>
      <c r="M7" s="8" t="s">
        <v>6</v>
      </c>
      <c r="N7" s="8"/>
      <c r="O7" s="8" t="s">
        <v>7</v>
      </c>
      <c r="P7" s="9"/>
    </row>
    <row r="8" spans="1:18" x14ac:dyDescent="0.45">
      <c r="I8" s="8" t="s">
        <v>8</v>
      </c>
      <c r="J8" s="8"/>
      <c r="K8" s="8"/>
      <c r="L8" s="6"/>
      <c r="M8" s="8" t="s">
        <v>8</v>
      </c>
      <c r="N8" s="8"/>
      <c r="O8" s="8"/>
      <c r="P8" s="9"/>
    </row>
    <row r="9" spans="1:18" x14ac:dyDescent="0.45">
      <c r="G9" s="10" t="s">
        <v>9</v>
      </c>
      <c r="H9" s="5"/>
      <c r="I9" s="11" t="s">
        <v>10</v>
      </c>
      <c r="J9" s="9"/>
      <c r="K9" s="11" t="s">
        <v>11</v>
      </c>
      <c r="L9" s="9"/>
      <c r="M9" s="11" t="s">
        <v>10</v>
      </c>
      <c r="N9" s="9"/>
      <c r="O9" s="11" t="s">
        <v>11</v>
      </c>
      <c r="P9" s="9"/>
    </row>
    <row r="10" spans="1:18" x14ac:dyDescent="0.45">
      <c r="A10" s="1" t="s">
        <v>12</v>
      </c>
      <c r="I10" s="12"/>
      <c r="K10" s="12"/>
      <c r="M10" s="12"/>
      <c r="O10" s="12"/>
    </row>
    <row r="11" spans="1:18" s="13" customFormat="1" ht="22.5" customHeight="1" x14ac:dyDescent="0.2">
      <c r="A11" s="13" t="s">
        <v>13</v>
      </c>
      <c r="G11" s="14"/>
      <c r="I11" s="15"/>
      <c r="J11" s="16"/>
      <c r="K11" s="15"/>
      <c r="L11" s="16"/>
      <c r="M11" s="16"/>
      <c r="N11" s="16"/>
      <c r="O11" s="16"/>
      <c r="P11" s="16"/>
    </row>
    <row r="12" spans="1:18" s="13" customFormat="1" ht="22.5" customHeight="1" x14ac:dyDescent="0.2">
      <c r="B12" s="13" t="s">
        <v>14</v>
      </c>
      <c r="G12" s="14"/>
      <c r="I12" s="15">
        <v>736881563</v>
      </c>
      <c r="J12" s="16"/>
      <c r="K12" s="15">
        <v>140396082</v>
      </c>
      <c r="L12" s="16"/>
      <c r="M12" s="15">
        <v>206526254</v>
      </c>
      <c r="N12" s="16"/>
      <c r="O12" s="16">
        <v>14842265</v>
      </c>
      <c r="P12" s="16"/>
      <c r="R12" s="17"/>
    </row>
    <row r="13" spans="1:18" s="13" customFormat="1" ht="22.5" customHeight="1" x14ac:dyDescent="0.2">
      <c r="B13" s="13" t="s">
        <v>15</v>
      </c>
      <c r="G13" s="14" t="s">
        <v>16</v>
      </c>
      <c r="I13" s="15">
        <v>1372065192</v>
      </c>
      <c r="J13" s="16"/>
      <c r="K13" s="15">
        <v>1131939449</v>
      </c>
      <c r="L13" s="16"/>
      <c r="M13" s="15">
        <v>27370771</v>
      </c>
      <c r="N13" s="16"/>
      <c r="O13" s="16">
        <v>21185766</v>
      </c>
      <c r="P13" s="16"/>
    </row>
    <row r="14" spans="1:18" s="13" customFormat="1" ht="22.5" customHeight="1" x14ac:dyDescent="0.2">
      <c r="B14" s="13" t="s">
        <v>17</v>
      </c>
      <c r="G14" s="14">
        <v>4</v>
      </c>
      <c r="I14" s="15">
        <v>0</v>
      </c>
      <c r="J14" s="16"/>
      <c r="K14" s="15">
        <v>0</v>
      </c>
      <c r="L14" s="16"/>
      <c r="M14" s="15">
        <v>4547038</v>
      </c>
      <c r="N14" s="16"/>
      <c r="O14" s="16">
        <v>1419588</v>
      </c>
      <c r="P14" s="16"/>
    </row>
    <row r="15" spans="1:18" s="13" customFormat="1" ht="22.5" customHeight="1" x14ac:dyDescent="0.2">
      <c r="B15" s="13" t="s">
        <v>18</v>
      </c>
      <c r="G15" s="14">
        <v>4</v>
      </c>
      <c r="I15" s="15">
        <v>0</v>
      </c>
      <c r="J15" s="16"/>
      <c r="K15" s="15">
        <v>15000000</v>
      </c>
      <c r="L15" s="16"/>
      <c r="M15" s="15">
        <v>0</v>
      </c>
      <c r="N15" s="16"/>
      <c r="O15" s="16">
        <v>69310347</v>
      </c>
      <c r="P15" s="16"/>
    </row>
    <row r="16" spans="1:18" s="13" customFormat="1" ht="22.5" customHeight="1" x14ac:dyDescent="0.2">
      <c r="B16" s="13" t="s">
        <v>19</v>
      </c>
      <c r="G16" s="14">
        <v>4</v>
      </c>
      <c r="I16" s="15">
        <v>0</v>
      </c>
      <c r="J16" s="16"/>
      <c r="K16" s="15">
        <v>0</v>
      </c>
      <c r="L16" s="16"/>
      <c r="M16" s="15">
        <v>1889500000</v>
      </c>
      <c r="N16" s="16"/>
      <c r="O16" s="16">
        <v>565000000</v>
      </c>
      <c r="P16" s="16"/>
    </row>
    <row r="17" spans="1:18" s="13" customFormat="1" ht="22.5" customHeight="1" x14ac:dyDescent="0.2">
      <c r="B17" s="13" t="s">
        <v>20</v>
      </c>
      <c r="G17" s="14">
        <v>6</v>
      </c>
      <c r="I17" s="15">
        <v>1936459050</v>
      </c>
      <c r="J17" s="16"/>
      <c r="K17" s="15">
        <v>1238245623</v>
      </c>
      <c r="L17" s="16"/>
      <c r="M17" s="15">
        <v>0</v>
      </c>
      <c r="N17" s="16"/>
      <c r="O17" s="16">
        <v>0</v>
      </c>
      <c r="P17" s="16"/>
    </row>
    <row r="18" spans="1:18" s="13" customFormat="1" ht="22.5" customHeight="1" x14ac:dyDescent="0.2">
      <c r="B18" s="13" t="s">
        <v>21</v>
      </c>
      <c r="G18" s="14"/>
      <c r="I18" s="15">
        <v>10856248</v>
      </c>
      <c r="J18" s="16"/>
      <c r="K18" s="15">
        <v>11269682</v>
      </c>
      <c r="L18" s="16"/>
      <c r="M18" s="15">
        <v>0</v>
      </c>
      <c r="N18" s="16"/>
      <c r="O18" s="16">
        <v>0</v>
      </c>
      <c r="P18" s="16"/>
    </row>
    <row r="19" spans="1:18" s="13" customFormat="1" ht="22.5" customHeight="1" x14ac:dyDescent="0.2">
      <c r="B19" s="13" t="s">
        <v>22</v>
      </c>
      <c r="G19" s="14"/>
      <c r="I19" s="15">
        <v>984490</v>
      </c>
      <c r="J19" s="16"/>
      <c r="K19" s="15">
        <v>29952106</v>
      </c>
      <c r="L19" s="16"/>
      <c r="M19" s="15">
        <v>0</v>
      </c>
      <c r="N19" s="16"/>
      <c r="O19" s="16">
        <v>1511872</v>
      </c>
      <c r="P19" s="16"/>
    </row>
    <row r="20" spans="1:18" s="13" customFormat="1" ht="22.5" customHeight="1" x14ac:dyDescent="0.2">
      <c r="B20" s="13" t="s">
        <v>23</v>
      </c>
      <c r="G20" s="14">
        <v>22.1</v>
      </c>
      <c r="I20" s="15">
        <v>28675802</v>
      </c>
      <c r="J20" s="16"/>
      <c r="K20" s="15">
        <v>2912477</v>
      </c>
      <c r="L20" s="16"/>
      <c r="M20" s="15">
        <v>0</v>
      </c>
      <c r="N20" s="16"/>
      <c r="O20" s="16">
        <v>0</v>
      </c>
      <c r="P20" s="16"/>
    </row>
    <row r="21" spans="1:18" s="13" customFormat="1" ht="22.5" customHeight="1" x14ac:dyDescent="0.2">
      <c r="B21" s="13" t="s">
        <v>24</v>
      </c>
      <c r="G21" s="14"/>
      <c r="I21" s="15">
        <v>23408927</v>
      </c>
      <c r="J21" s="16"/>
      <c r="K21" s="15">
        <v>10247430</v>
      </c>
      <c r="L21" s="16"/>
      <c r="M21" s="15">
        <v>8775866</v>
      </c>
      <c r="N21" s="16"/>
      <c r="O21" s="16">
        <v>599097</v>
      </c>
      <c r="P21" s="16"/>
    </row>
    <row r="22" spans="1:18" ht="22.9" customHeight="1" x14ac:dyDescent="0.45">
      <c r="C22" s="4" t="s">
        <v>25</v>
      </c>
      <c r="I22" s="18">
        <f>ROUND(SUM(I12:I21),0)</f>
        <v>4109331272</v>
      </c>
      <c r="K22" s="18">
        <f>ROUND(SUM(K12:K21),0)</f>
        <v>2579962849</v>
      </c>
      <c r="M22" s="18">
        <f>ROUND(SUM(M12:M21),0)</f>
        <v>2136719929</v>
      </c>
      <c r="O22" s="18">
        <f>ROUND(SUM(O12:O21),0)</f>
        <v>673868935</v>
      </c>
    </row>
    <row r="23" spans="1:18" ht="22.9" customHeight="1" x14ac:dyDescent="0.45">
      <c r="A23" s="4" t="s">
        <v>26</v>
      </c>
    </row>
    <row r="24" spans="1:18" s="13" customFormat="1" ht="22.5" customHeight="1" x14ac:dyDescent="0.2">
      <c r="B24" s="13" t="s">
        <v>27</v>
      </c>
      <c r="G24" s="14">
        <v>4</v>
      </c>
      <c r="I24" s="15">
        <v>0</v>
      </c>
      <c r="J24" s="16"/>
      <c r="K24" s="15">
        <v>0</v>
      </c>
      <c r="L24" s="16"/>
      <c r="M24" s="15">
        <v>44175394</v>
      </c>
      <c r="N24" s="16"/>
      <c r="O24" s="16">
        <v>40869866</v>
      </c>
      <c r="P24" s="16"/>
    </row>
    <row r="25" spans="1:18" s="13" customFormat="1" ht="22.5" customHeight="1" x14ac:dyDescent="0.2">
      <c r="B25" s="13" t="s">
        <v>28</v>
      </c>
      <c r="G25" s="14">
        <v>4</v>
      </c>
      <c r="I25" s="15">
        <v>0</v>
      </c>
      <c r="J25" s="16"/>
      <c r="K25" s="15">
        <v>0</v>
      </c>
      <c r="L25" s="16"/>
      <c r="M25" s="15">
        <v>210377400</v>
      </c>
      <c r="N25" s="16"/>
      <c r="O25" s="16">
        <v>261113740.88999999</v>
      </c>
      <c r="P25" s="16"/>
    </row>
    <row r="26" spans="1:18" s="13" customFormat="1" ht="22.5" customHeight="1" x14ac:dyDescent="0.2">
      <c r="B26" s="13" t="s">
        <v>29</v>
      </c>
      <c r="G26" s="14">
        <v>7</v>
      </c>
      <c r="I26" s="15">
        <v>594542805</v>
      </c>
      <c r="J26" s="16"/>
      <c r="K26" s="15">
        <v>463079992</v>
      </c>
      <c r="L26" s="16"/>
      <c r="M26" s="15">
        <v>166125613</v>
      </c>
      <c r="N26" s="16"/>
      <c r="O26" s="16">
        <v>0</v>
      </c>
      <c r="P26" s="16"/>
    </row>
    <row r="27" spans="1:18" s="13" customFormat="1" ht="22.5" customHeight="1" x14ac:dyDescent="0.2">
      <c r="B27" s="13" t="s">
        <v>30</v>
      </c>
      <c r="G27" s="14">
        <v>8</v>
      </c>
      <c r="I27" s="15">
        <v>0</v>
      </c>
      <c r="J27" s="16"/>
      <c r="K27" s="15">
        <v>99764318</v>
      </c>
      <c r="L27" s="16"/>
      <c r="M27" s="15">
        <v>0</v>
      </c>
      <c r="N27" s="16"/>
      <c r="O27" s="16">
        <v>114527645</v>
      </c>
      <c r="P27" s="16"/>
      <c r="R27" s="20"/>
    </row>
    <row r="28" spans="1:18" s="13" customFormat="1" ht="22.5" customHeight="1" x14ac:dyDescent="0.2">
      <c r="B28" s="13" t="s">
        <v>31</v>
      </c>
      <c r="G28" s="14">
        <v>9</v>
      </c>
      <c r="I28" s="15">
        <v>0</v>
      </c>
      <c r="J28" s="16"/>
      <c r="K28" s="15">
        <v>0</v>
      </c>
      <c r="L28" s="16"/>
      <c r="M28" s="15">
        <v>1309289579</v>
      </c>
      <c r="N28" s="16"/>
      <c r="O28" s="16">
        <v>1309289579</v>
      </c>
      <c r="P28" s="16"/>
      <c r="R28" s="17"/>
    </row>
    <row r="29" spans="1:18" s="13" customFormat="1" ht="22.5" customHeight="1" x14ac:dyDescent="0.2">
      <c r="B29" s="13" t="s">
        <v>32</v>
      </c>
      <c r="G29" s="14"/>
      <c r="I29" s="15">
        <v>127736592</v>
      </c>
      <c r="J29" s="16"/>
      <c r="K29" s="15">
        <v>127736592</v>
      </c>
      <c r="L29" s="16"/>
      <c r="M29" s="15">
        <v>0</v>
      </c>
      <c r="N29" s="16"/>
      <c r="O29" s="16">
        <v>0</v>
      </c>
      <c r="P29" s="16"/>
    </row>
    <row r="30" spans="1:18" s="13" customFormat="1" ht="22.5" customHeight="1" x14ac:dyDescent="0.2">
      <c r="B30" s="13" t="s">
        <v>33</v>
      </c>
      <c r="G30" s="14">
        <v>10</v>
      </c>
      <c r="I30" s="15">
        <v>0</v>
      </c>
      <c r="J30" s="16"/>
      <c r="K30" s="15">
        <v>30000000</v>
      </c>
      <c r="L30" s="16"/>
      <c r="M30" s="15">
        <v>0</v>
      </c>
      <c r="N30" s="16"/>
      <c r="O30" s="16">
        <v>0</v>
      </c>
      <c r="P30" s="16"/>
    </row>
    <row r="31" spans="1:18" s="13" customFormat="1" ht="22.5" customHeight="1" x14ac:dyDescent="0.2">
      <c r="B31" s="13" t="s">
        <v>34</v>
      </c>
      <c r="G31" s="14">
        <v>11</v>
      </c>
      <c r="I31" s="15">
        <v>2098500576</v>
      </c>
      <c r="J31" s="16"/>
      <c r="K31" s="15">
        <v>2168382605</v>
      </c>
      <c r="L31" s="16"/>
      <c r="M31" s="15">
        <v>11871493</v>
      </c>
      <c r="N31" s="16"/>
      <c r="O31" s="16">
        <v>13659890</v>
      </c>
      <c r="P31" s="16"/>
    </row>
    <row r="32" spans="1:18" s="13" customFormat="1" ht="22.5" customHeight="1" x14ac:dyDescent="0.2">
      <c r="B32" s="13" t="s">
        <v>35</v>
      </c>
      <c r="G32" s="14" t="s">
        <v>36</v>
      </c>
      <c r="I32" s="15">
        <v>85999732</v>
      </c>
      <c r="J32" s="16"/>
      <c r="K32" s="15">
        <v>89093742</v>
      </c>
      <c r="L32" s="16"/>
      <c r="M32" s="15">
        <v>289354884</v>
      </c>
      <c r="N32" s="16"/>
      <c r="O32" s="16">
        <v>136455938</v>
      </c>
      <c r="P32" s="16"/>
    </row>
    <row r="33" spans="1:16" s="13" customFormat="1" ht="22.5" customHeight="1" x14ac:dyDescent="0.2">
      <c r="B33" s="13" t="s">
        <v>37</v>
      </c>
      <c r="G33" s="14"/>
      <c r="I33" s="15">
        <v>16143997</v>
      </c>
      <c r="J33" s="16"/>
      <c r="K33" s="15">
        <v>17970959</v>
      </c>
      <c r="L33" s="16"/>
      <c r="M33" s="15">
        <v>3085125</v>
      </c>
      <c r="N33" s="16"/>
      <c r="O33" s="16">
        <v>3369798</v>
      </c>
      <c r="P33" s="16"/>
    </row>
    <row r="34" spans="1:16" s="13" customFormat="1" ht="22.5" customHeight="1" x14ac:dyDescent="0.2">
      <c r="B34" s="13" t="s">
        <v>38</v>
      </c>
      <c r="G34" s="14"/>
      <c r="I34" s="15">
        <v>8729939</v>
      </c>
      <c r="J34" s="16"/>
      <c r="K34" s="15">
        <v>8729939</v>
      </c>
      <c r="L34" s="16"/>
      <c r="M34" s="15">
        <v>1696862</v>
      </c>
      <c r="N34" s="16"/>
      <c r="O34" s="16">
        <v>1696862</v>
      </c>
      <c r="P34" s="16"/>
    </row>
    <row r="35" spans="1:16" s="13" customFormat="1" ht="22.5" customHeight="1" x14ac:dyDescent="0.2">
      <c r="B35" s="13" t="s">
        <v>39</v>
      </c>
      <c r="G35" s="14"/>
      <c r="I35" s="15">
        <v>35463029</v>
      </c>
      <c r="J35" s="16"/>
      <c r="K35" s="15">
        <v>79106564</v>
      </c>
      <c r="L35" s="16"/>
      <c r="M35" s="15">
        <v>23730633</v>
      </c>
      <c r="N35" s="16"/>
      <c r="O35" s="16">
        <v>34939248</v>
      </c>
      <c r="P35" s="16"/>
    </row>
    <row r="36" spans="1:16" s="13" customFormat="1" ht="22.5" customHeight="1" x14ac:dyDescent="0.2">
      <c r="B36" s="13" t="s">
        <v>40</v>
      </c>
      <c r="G36" s="14">
        <v>4</v>
      </c>
      <c r="I36" s="15">
        <v>18145924</v>
      </c>
      <c r="J36" s="16"/>
      <c r="K36" s="15">
        <v>22280854</v>
      </c>
      <c r="L36" s="16"/>
      <c r="M36" s="15">
        <v>735300</v>
      </c>
      <c r="N36" s="16"/>
      <c r="O36" s="16">
        <v>742800</v>
      </c>
      <c r="P36" s="16"/>
    </row>
    <row r="37" spans="1:16" x14ac:dyDescent="0.45">
      <c r="C37" s="4" t="s">
        <v>41</v>
      </c>
      <c r="I37" s="21">
        <f>ROUND(SUM(I24:I36),0)</f>
        <v>2985262594</v>
      </c>
      <c r="K37" s="21">
        <f>ROUND(SUM(K24:K36),0)</f>
        <v>3106145565</v>
      </c>
      <c r="M37" s="21">
        <f>ROUND(SUM(M24:M36),0)</f>
        <v>2060442283</v>
      </c>
      <c r="O37" s="21">
        <f>ROUND(SUM(O24:O36),0)</f>
        <v>1916665367</v>
      </c>
    </row>
    <row r="38" spans="1:16" ht="21.75" thickBot="1" x14ac:dyDescent="0.5">
      <c r="A38" s="4" t="s">
        <v>42</v>
      </c>
      <c r="I38" s="22">
        <f>ROUND(SUM(I37,I22),0)</f>
        <v>7094593866</v>
      </c>
      <c r="K38" s="22">
        <f>ROUND(SUM(K37,K22),0)</f>
        <v>5686108414</v>
      </c>
      <c r="M38" s="22">
        <f>ROUND(SUM(M37,M22),0)</f>
        <v>4197162212</v>
      </c>
      <c r="O38" s="22">
        <f>ROUND(SUM(O37,O22),0)</f>
        <v>2590534302</v>
      </c>
    </row>
    <row r="39" spans="1:16" ht="22.5" customHeight="1" thickTop="1" x14ac:dyDescent="0.45"/>
    <row r="40" spans="1:16" ht="22.5" customHeight="1" x14ac:dyDescent="0.45"/>
    <row r="41" spans="1:16" ht="22.5" customHeight="1" x14ac:dyDescent="0.45"/>
    <row r="42" spans="1:16" ht="22.5" customHeight="1" x14ac:dyDescent="0.45"/>
    <row r="43" spans="1:16" ht="21" customHeight="1" x14ac:dyDescent="0.45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21" customHeight="1" x14ac:dyDescent="0.45">
      <c r="A44" s="1" t="s">
        <v>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21" customHeight="1" x14ac:dyDescent="0.45">
      <c r="A45" s="1" t="s">
        <v>2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9" customHeight="1" x14ac:dyDescent="0.4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x14ac:dyDescent="0.45">
      <c r="E47" s="5"/>
      <c r="F47" s="5"/>
      <c r="I47" s="173" t="s">
        <v>3</v>
      </c>
      <c r="J47" s="173"/>
      <c r="K47" s="173"/>
      <c r="L47" s="173"/>
      <c r="M47" s="173"/>
      <c r="N47" s="173"/>
      <c r="O47" s="173"/>
      <c r="P47" s="6"/>
    </row>
    <row r="48" spans="1:16" x14ac:dyDescent="0.45">
      <c r="I48" s="174" t="s">
        <v>4</v>
      </c>
      <c r="J48" s="174"/>
      <c r="K48" s="174"/>
      <c r="L48" s="7"/>
      <c r="M48" s="174" t="s">
        <v>5</v>
      </c>
      <c r="N48" s="174"/>
      <c r="O48" s="174"/>
      <c r="P48" s="6"/>
    </row>
    <row r="49" spans="1:16" x14ac:dyDescent="0.45">
      <c r="I49" s="8" t="s">
        <v>6</v>
      </c>
      <c r="J49" s="8"/>
      <c r="K49" s="8" t="s">
        <v>7</v>
      </c>
      <c r="L49" s="6"/>
      <c r="M49" s="8" t="s">
        <v>6</v>
      </c>
      <c r="N49" s="8"/>
      <c r="O49" s="8" t="s">
        <v>7</v>
      </c>
      <c r="P49" s="9"/>
    </row>
    <row r="50" spans="1:16" x14ac:dyDescent="0.45">
      <c r="I50" s="8" t="s">
        <v>8</v>
      </c>
      <c r="J50" s="8"/>
      <c r="K50" s="8"/>
      <c r="L50" s="6"/>
      <c r="M50" s="8" t="s">
        <v>8</v>
      </c>
      <c r="N50" s="8"/>
      <c r="O50" s="8"/>
      <c r="P50" s="9"/>
    </row>
    <row r="51" spans="1:16" x14ac:dyDescent="0.45">
      <c r="G51" s="10" t="s">
        <v>9</v>
      </c>
      <c r="H51" s="5"/>
      <c r="I51" s="11" t="s">
        <v>10</v>
      </c>
      <c r="J51" s="9"/>
      <c r="K51" s="11" t="s">
        <v>11</v>
      </c>
      <c r="L51" s="9"/>
      <c r="M51" s="11" t="s">
        <v>10</v>
      </c>
      <c r="N51" s="9"/>
      <c r="O51" s="11" t="s">
        <v>11</v>
      </c>
      <c r="P51" s="9"/>
    </row>
    <row r="52" spans="1:16" ht="21.75" customHeight="1" x14ac:dyDescent="0.45">
      <c r="A52" s="172" t="s">
        <v>43</v>
      </c>
      <c r="B52" s="172"/>
      <c r="C52" s="172"/>
      <c r="D52" s="172"/>
      <c r="E52" s="172"/>
      <c r="F52" s="5"/>
      <c r="G52" s="4"/>
      <c r="I52" s="4"/>
      <c r="K52" s="4"/>
    </row>
    <row r="53" spans="1:16" ht="21.75" customHeight="1" x14ac:dyDescent="0.45">
      <c r="A53" s="4" t="s">
        <v>44</v>
      </c>
    </row>
    <row r="54" spans="1:16" s="13" customFormat="1" ht="22.5" customHeight="1" x14ac:dyDescent="0.2">
      <c r="B54" s="13" t="s">
        <v>45</v>
      </c>
      <c r="G54" s="14">
        <v>13</v>
      </c>
      <c r="I54" s="15">
        <v>276000000</v>
      </c>
      <c r="J54" s="16"/>
      <c r="K54" s="15">
        <v>1004617392</v>
      </c>
      <c r="L54" s="16"/>
      <c r="M54" s="15">
        <v>0</v>
      </c>
      <c r="N54" s="16"/>
      <c r="O54" s="16">
        <v>0</v>
      </c>
      <c r="P54" s="16"/>
    </row>
    <row r="55" spans="1:16" s="13" customFormat="1" ht="22.5" customHeight="1" x14ac:dyDescent="0.2">
      <c r="B55" s="13" t="s">
        <v>46</v>
      </c>
      <c r="G55" s="14" t="s">
        <v>47</v>
      </c>
      <c r="I55" s="15">
        <v>1383383087</v>
      </c>
      <c r="J55" s="16"/>
      <c r="K55" s="15">
        <v>1101512021</v>
      </c>
      <c r="L55" s="16"/>
      <c r="M55" s="15">
        <v>44549999</v>
      </c>
      <c r="N55" s="16"/>
      <c r="O55" s="16">
        <v>10246447</v>
      </c>
      <c r="P55" s="16"/>
    </row>
    <row r="56" spans="1:16" s="13" customFormat="1" ht="22.5" customHeight="1" x14ac:dyDescent="0.2">
      <c r="B56" s="13" t="s">
        <v>48</v>
      </c>
      <c r="G56" s="14"/>
      <c r="I56" s="15">
        <v>78352233</v>
      </c>
      <c r="J56" s="16"/>
      <c r="K56" s="15">
        <v>58954502</v>
      </c>
      <c r="L56" s="16"/>
      <c r="M56" s="15">
        <v>2432856</v>
      </c>
      <c r="N56" s="16"/>
      <c r="O56" s="16">
        <v>1137832</v>
      </c>
      <c r="P56" s="16"/>
    </row>
    <row r="57" spans="1:16" s="13" customFormat="1" ht="22.5" customHeight="1" x14ac:dyDescent="0.2">
      <c r="B57" s="13" t="s">
        <v>49</v>
      </c>
      <c r="G57" s="14">
        <v>4</v>
      </c>
      <c r="I57" s="15">
        <v>0</v>
      </c>
      <c r="J57" s="16"/>
      <c r="K57" s="15">
        <v>0</v>
      </c>
      <c r="L57" s="16"/>
      <c r="M57" s="15">
        <v>403720</v>
      </c>
      <c r="N57" s="16"/>
      <c r="O57" s="16">
        <v>925326</v>
      </c>
      <c r="P57" s="16"/>
    </row>
    <row r="58" spans="1:16" s="13" customFormat="1" ht="22.5" customHeight="1" x14ac:dyDescent="0.2">
      <c r="B58" s="13" t="s">
        <v>50</v>
      </c>
      <c r="G58" s="14">
        <v>4</v>
      </c>
      <c r="I58" s="15">
        <v>0</v>
      </c>
      <c r="J58" s="16"/>
      <c r="K58" s="15">
        <v>0</v>
      </c>
      <c r="L58" s="16"/>
      <c r="M58" s="15">
        <v>0</v>
      </c>
      <c r="N58" s="16"/>
      <c r="O58" s="16">
        <v>260000000</v>
      </c>
      <c r="P58" s="16"/>
    </row>
    <row r="59" spans="1:16" s="13" customFormat="1" ht="22.5" customHeight="1" x14ac:dyDescent="0.2">
      <c r="B59" s="13" t="s">
        <v>51</v>
      </c>
      <c r="G59" s="14"/>
      <c r="I59" s="15"/>
      <c r="J59" s="16"/>
      <c r="K59" s="15"/>
      <c r="L59" s="16"/>
      <c r="M59" s="15"/>
      <c r="N59" s="16"/>
      <c r="O59" s="16"/>
      <c r="P59" s="16"/>
    </row>
    <row r="60" spans="1:16" s="13" customFormat="1" ht="22.5" customHeight="1" x14ac:dyDescent="0.2">
      <c r="B60" s="23" t="s">
        <v>52</v>
      </c>
      <c r="G60" s="14">
        <v>15</v>
      </c>
      <c r="I60" s="15">
        <v>0</v>
      </c>
      <c r="J60" s="16"/>
      <c r="K60" s="15">
        <v>397804461</v>
      </c>
      <c r="L60" s="16"/>
      <c r="M60" s="15">
        <v>0</v>
      </c>
      <c r="N60" s="16"/>
      <c r="O60" s="16">
        <v>0</v>
      </c>
      <c r="P60" s="16"/>
    </row>
    <row r="61" spans="1:16" s="13" customFormat="1" ht="22.5" customHeight="1" x14ac:dyDescent="0.2">
      <c r="B61" s="13" t="s">
        <v>53</v>
      </c>
      <c r="G61" s="14"/>
      <c r="I61" s="15"/>
      <c r="J61" s="16"/>
      <c r="K61" s="15"/>
      <c r="L61" s="16"/>
      <c r="M61" s="15"/>
      <c r="N61" s="16"/>
      <c r="O61" s="16"/>
      <c r="P61" s="16"/>
    </row>
    <row r="62" spans="1:16" s="13" customFormat="1" ht="22.5" customHeight="1" x14ac:dyDescent="0.2">
      <c r="B62" s="13" t="s">
        <v>54</v>
      </c>
      <c r="G62" s="14">
        <v>15</v>
      </c>
      <c r="I62" s="15">
        <v>178578004</v>
      </c>
      <c r="J62" s="16"/>
      <c r="K62" s="15">
        <v>0</v>
      </c>
      <c r="L62" s="16"/>
      <c r="M62" s="15">
        <v>0</v>
      </c>
      <c r="N62" s="16"/>
      <c r="O62" s="16">
        <v>0</v>
      </c>
      <c r="P62" s="16"/>
    </row>
    <row r="63" spans="1:16" s="13" customFormat="1" ht="22.5" customHeight="1" x14ac:dyDescent="0.2">
      <c r="B63" s="13" t="s">
        <v>55</v>
      </c>
      <c r="G63" s="14" t="s">
        <v>56</v>
      </c>
      <c r="I63" s="15">
        <v>9454630</v>
      </c>
      <c r="J63" s="16"/>
      <c r="K63" s="15">
        <v>9261705</v>
      </c>
      <c r="L63" s="16"/>
      <c r="M63" s="15">
        <v>12806063</v>
      </c>
      <c r="N63" s="16"/>
      <c r="O63" s="16">
        <v>6610545</v>
      </c>
      <c r="P63" s="16"/>
    </row>
    <row r="64" spans="1:16" s="13" customFormat="1" ht="22.5" customHeight="1" x14ac:dyDescent="0.2">
      <c r="B64" s="13" t="s">
        <v>57</v>
      </c>
      <c r="G64" s="14"/>
      <c r="I64" s="15">
        <v>5052119</v>
      </c>
      <c r="J64" s="16"/>
      <c r="K64" s="15">
        <v>9791334</v>
      </c>
      <c r="L64" s="16"/>
      <c r="M64" s="15">
        <v>0</v>
      </c>
      <c r="N64" s="16"/>
      <c r="O64" s="16">
        <v>0</v>
      </c>
      <c r="P64" s="16"/>
    </row>
    <row r="65" spans="1:16" s="13" customFormat="1" ht="22.5" customHeight="1" x14ac:dyDescent="0.2">
      <c r="B65" s="13" t="s">
        <v>58</v>
      </c>
      <c r="G65" s="14">
        <v>22.1</v>
      </c>
      <c r="I65" s="15">
        <v>111091</v>
      </c>
      <c r="J65" s="16"/>
      <c r="K65" s="15">
        <v>37724</v>
      </c>
      <c r="L65" s="16"/>
      <c r="M65" s="15">
        <v>0</v>
      </c>
      <c r="N65" s="16"/>
      <c r="O65" s="16">
        <v>0</v>
      </c>
      <c r="P65" s="16"/>
    </row>
    <row r="66" spans="1:16" s="13" customFormat="1" ht="22.5" customHeight="1" x14ac:dyDescent="0.2">
      <c r="B66" s="13" t="s">
        <v>59</v>
      </c>
      <c r="G66" s="14"/>
      <c r="I66" s="15">
        <v>4031635</v>
      </c>
      <c r="J66" s="16"/>
      <c r="K66" s="15">
        <v>4066239</v>
      </c>
      <c r="L66" s="16"/>
      <c r="M66" s="15">
        <v>1005722</v>
      </c>
      <c r="N66" s="16"/>
      <c r="O66" s="16">
        <v>872805</v>
      </c>
      <c r="P66" s="16"/>
    </row>
    <row r="67" spans="1:16" s="13" customFormat="1" ht="21" customHeight="1" x14ac:dyDescent="0.2">
      <c r="C67" s="13" t="s">
        <v>60</v>
      </c>
      <c r="G67" s="14"/>
      <c r="I67" s="24">
        <f>SUM(I54:I66)</f>
        <v>1934962799</v>
      </c>
      <c r="J67" s="16"/>
      <c r="K67" s="24">
        <f>SUM(K54:K66)</f>
        <v>2586045378</v>
      </c>
      <c r="L67" s="16"/>
      <c r="M67" s="24">
        <f>SUM(M54:M66)</f>
        <v>61198360</v>
      </c>
      <c r="N67" s="16"/>
      <c r="O67" s="24">
        <f>SUM(O54:O66)</f>
        <v>279792955</v>
      </c>
      <c r="P67" s="16"/>
    </row>
    <row r="68" spans="1:16" s="13" customFormat="1" ht="21" customHeight="1" x14ac:dyDescent="0.2">
      <c r="A68" s="13" t="s">
        <v>61</v>
      </c>
      <c r="G68" s="14"/>
      <c r="I68" s="25"/>
      <c r="K68" s="25"/>
    </row>
    <row r="69" spans="1:16" s="13" customFormat="1" ht="21" customHeight="1" x14ac:dyDescent="0.2">
      <c r="B69" s="13" t="s">
        <v>62</v>
      </c>
      <c r="G69" s="14">
        <v>15</v>
      </c>
      <c r="I69" s="15">
        <v>4879228</v>
      </c>
      <c r="K69" s="16">
        <v>0</v>
      </c>
      <c r="M69" s="15">
        <v>0</v>
      </c>
      <c r="O69" s="16">
        <v>0</v>
      </c>
    </row>
    <row r="70" spans="1:16" s="13" customFormat="1" ht="22.5" customHeight="1" x14ac:dyDescent="0.2">
      <c r="B70" s="13" t="s">
        <v>63</v>
      </c>
      <c r="G70" s="14" t="s">
        <v>56</v>
      </c>
      <c r="I70" s="15">
        <v>60459410</v>
      </c>
      <c r="J70" s="16"/>
      <c r="K70" s="15">
        <v>67081935</v>
      </c>
      <c r="L70" s="16"/>
      <c r="M70" s="15">
        <v>289183908</v>
      </c>
      <c r="N70" s="16"/>
      <c r="O70" s="16">
        <v>138052410</v>
      </c>
      <c r="P70" s="16"/>
    </row>
    <row r="71" spans="1:16" s="13" customFormat="1" ht="22.5" customHeight="1" x14ac:dyDescent="0.2">
      <c r="B71" s="13" t="s">
        <v>64</v>
      </c>
      <c r="G71" s="14"/>
      <c r="I71" s="15">
        <v>458518</v>
      </c>
      <c r="J71" s="16"/>
      <c r="K71" s="15">
        <v>501504</v>
      </c>
      <c r="L71" s="16"/>
      <c r="M71" s="15">
        <v>0</v>
      </c>
      <c r="N71" s="16"/>
      <c r="O71" s="16">
        <v>0</v>
      </c>
      <c r="P71" s="16"/>
    </row>
    <row r="72" spans="1:16" s="13" customFormat="1" ht="22.5" customHeight="1" x14ac:dyDescent="0.2">
      <c r="B72" s="13" t="s">
        <v>65</v>
      </c>
      <c r="G72" s="14"/>
      <c r="I72" s="15">
        <v>46011679</v>
      </c>
      <c r="J72" s="16"/>
      <c r="K72" s="15">
        <v>41413065</v>
      </c>
      <c r="L72" s="16"/>
      <c r="M72" s="15">
        <v>0</v>
      </c>
      <c r="N72" s="16"/>
      <c r="O72" s="16">
        <v>0</v>
      </c>
      <c r="P72" s="16"/>
    </row>
    <row r="73" spans="1:16" s="13" customFormat="1" ht="22.5" customHeight="1" x14ac:dyDescent="0.2">
      <c r="B73" s="13" t="s">
        <v>66</v>
      </c>
      <c r="G73" s="14">
        <v>16</v>
      </c>
      <c r="I73" s="15">
        <v>38835107</v>
      </c>
      <c r="J73" s="16"/>
      <c r="K73" s="15">
        <v>36613720</v>
      </c>
      <c r="L73" s="16"/>
      <c r="M73" s="15">
        <v>11406191</v>
      </c>
      <c r="N73" s="16"/>
      <c r="O73" s="16">
        <v>10581756</v>
      </c>
      <c r="P73" s="16"/>
    </row>
    <row r="74" spans="1:16" s="13" customFormat="1" ht="21" customHeight="1" x14ac:dyDescent="0.2">
      <c r="C74" s="13" t="s">
        <v>67</v>
      </c>
      <c r="G74" s="14"/>
      <c r="I74" s="24">
        <f>SUM(I69:I73)</f>
        <v>150643942</v>
      </c>
      <c r="J74" s="16"/>
      <c r="K74" s="24">
        <f>SUM(K69:K73)</f>
        <v>145610224</v>
      </c>
      <c r="L74" s="16"/>
      <c r="M74" s="24">
        <f>SUM(M69:M73)</f>
        <v>300590099</v>
      </c>
      <c r="N74" s="16"/>
      <c r="O74" s="24">
        <f>SUM(O69:O73)</f>
        <v>148634166</v>
      </c>
      <c r="P74" s="16"/>
    </row>
    <row r="75" spans="1:16" s="13" customFormat="1" ht="21" customHeight="1" x14ac:dyDescent="0.2">
      <c r="A75" s="13" t="s">
        <v>68</v>
      </c>
      <c r="G75" s="14"/>
      <c r="I75" s="24">
        <f>SUM(I74,I67)</f>
        <v>2085606741</v>
      </c>
      <c r="J75" s="16"/>
      <c r="K75" s="24">
        <f>SUM(K74,K67)</f>
        <v>2731655602</v>
      </c>
      <c r="L75" s="16"/>
      <c r="M75" s="24">
        <f>SUM(M74,M67)</f>
        <v>361788459</v>
      </c>
      <c r="N75" s="16"/>
      <c r="O75" s="24">
        <f>SUM(O74,O67)</f>
        <v>428427121</v>
      </c>
      <c r="P75" s="16"/>
    </row>
    <row r="76" spans="1:16" s="13" customFormat="1" ht="21" customHeight="1" x14ac:dyDescent="0.5">
      <c r="A76" s="13" t="s">
        <v>69</v>
      </c>
      <c r="G76" s="14"/>
      <c r="I76" s="26"/>
      <c r="K76" s="26"/>
    </row>
    <row r="77" spans="1:16" s="13" customFormat="1" ht="21" customHeight="1" x14ac:dyDescent="0.5">
      <c r="B77" s="13" t="s">
        <v>70</v>
      </c>
      <c r="G77" s="14">
        <v>17</v>
      </c>
      <c r="I77" s="26"/>
      <c r="K77" s="26"/>
    </row>
    <row r="78" spans="1:16" s="13" customFormat="1" ht="21" customHeight="1" thickBot="1" x14ac:dyDescent="0.25">
      <c r="C78" s="13" t="s">
        <v>71</v>
      </c>
      <c r="G78" s="14"/>
      <c r="I78" s="27">
        <v>2750000000</v>
      </c>
      <c r="J78" s="16"/>
      <c r="K78" s="27">
        <v>2750000000</v>
      </c>
      <c r="L78" s="16"/>
      <c r="M78" s="27">
        <v>2750000000</v>
      </c>
      <c r="N78" s="16"/>
      <c r="O78" s="27">
        <v>2750000000</v>
      </c>
      <c r="P78" s="16"/>
    </row>
    <row r="79" spans="1:16" s="13" customFormat="1" ht="21" customHeight="1" thickTop="1" x14ac:dyDescent="0.2">
      <c r="B79" s="13" t="s">
        <v>72</v>
      </c>
      <c r="G79" s="14"/>
      <c r="I79" s="15"/>
      <c r="J79" s="16"/>
      <c r="K79" s="15"/>
      <c r="L79" s="16"/>
      <c r="M79" s="16"/>
      <c r="N79" s="16"/>
      <c r="O79" s="28"/>
      <c r="P79" s="16"/>
    </row>
    <row r="80" spans="1:16" s="13" customFormat="1" ht="21" customHeight="1" x14ac:dyDescent="0.2">
      <c r="C80" s="13" t="s">
        <v>73</v>
      </c>
      <c r="G80" s="14"/>
      <c r="I80" s="16"/>
      <c r="J80" s="16"/>
      <c r="K80" s="16">
        <v>2000000000</v>
      </c>
      <c r="L80" s="16"/>
      <c r="M80" s="16"/>
      <c r="N80" s="16"/>
      <c r="O80" s="16">
        <v>2000000000</v>
      </c>
      <c r="P80" s="16"/>
    </row>
    <row r="81" spans="1:16" s="13" customFormat="1" ht="21" customHeight="1" x14ac:dyDescent="0.2">
      <c r="C81" s="13" t="s">
        <v>71</v>
      </c>
      <c r="G81" s="14"/>
      <c r="I81" s="16">
        <v>2750000000</v>
      </c>
      <c r="J81" s="16"/>
      <c r="K81" s="16"/>
      <c r="L81" s="16"/>
      <c r="M81" s="16">
        <v>2750000000</v>
      </c>
      <c r="N81" s="16"/>
      <c r="O81" s="16"/>
      <c r="P81" s="16"/>
    </row>
    <row r="82" spans="1:16" s="13" customFormat="1" ht="21" customHeight="1" x14ac:dyDescent="0.2">
      <c r="B82" s="13" t="s">
        <v>74</v>
      </c>
      <c r="G82" s="14">
        <v>17</v>
      </c>
      <c r="I82" s="16">
        <v>920633460</v>
      </c>
      <c r="J82" s="16"/>
      <c r="K82" s="16">
        <v>0</v>
      </c>
      <c r="L82" s="16"/>
      <c r="M82" s="16">
        <v>920633460</v>
      </c>
      <c r="N82" s="16"/>
      <c r="O82" s="16">
        <v>0</v>
      </c>
      <c r="P82" s="16"/>
    </row>
    <row r="83" spans="1:16" s="13" customFormat="1" ht="21" customHeight="1" x14ac:dyDescent="0.45">
      <c r="B83" s="4" t="s">
        <v>75</v>
      </c>
      <c r="G83" s="14"/>
      <c r="I83" s="16">
        <v>1656400808</v>
      </c>
      <c r="J83" s="16"/>
      <c r="K83" s="16">
        <v>1656400808</v>
      </c>
      <c r="L83" s="16"/>
      <c r="M83" s="16">
        <v>0</v>
      </c>
      <c r="N83" s="16"/>
      <c r="O83" s="16">
        <v>0</v>
      </c>
      <c r="P83" s="16"/>
    </row>
    <row r="84" spans="1:16" s="29" customFormat="1" ht="21" customHeight="1" x14ac:dyDescent="0.45">
      <c r="B84" s="30" t="s">
        <v>76</v>
      </c>
      <c r="G84" s="31"/>
      <c r="I84" s="32">
        <v>-33654938</v>
      </c>
      <c r="J84" s="16"/>
      <c r="K84" s="32">
        <v>-33654938</v>
      </c>
      <c r="L84" s="16"/>
      <c r="M84" s="16">
        <v>0</v>
      </c>
      <c r="N84" s="16"/>
      <c r="O84" s="16">
        <v>0</v>
      </c>
      <c r="P84" s="33"/>
    </row>
    <row r="85" spans="1:16" s="13" customFormat="1" ht="21" customHeight="1" x14ac:dyDescent="0.2">
      <c r="B85" s="13" t="s">
        <v>77</v>
      </c>
      <c r="G85" s="14"/>
      <c r="I85" s="15"/>
      <c r="J85" s="16"/>
      <c r="K85" s="15"/>
      <c r="L85" s="16"/>
      <c r="M85" s="16"/>
      <c r="N85" s="16"/>
      <c r="O85" s="16"/>
      <c r="P85" s="16"/>
    </row>
    <row r="86" spans="1:16" s="13" customFormat="1" ht="21" customHeight="1" x14ac:dyDescent="0.2">
      <c r="C86" s="13" t="s">
        <v>78</v>
      </c>
      <c r="G86" s="14">
        <v>19</v>
      </c>
      <c r="I86" s="15">
        <v>69000000</v>
      </c>
      <c r="J86" s="16"/>
      <c r="K86" s="15">
        <v>69000000</v>
      </c>
      <c r="L86" s="16"/>
      <c r="M86" s="16">
        <v>69000000</v>
      </c>
      <c r="N86" s="16"/>
      <c r="O86" s="16">
        <v>69000000</v>
      </c>
      <c r="P86" s="16"/>
    </row>
    <row r="87" spans="1:16" s="13" customFormat="1" ht="21" customHeight="1" x14ac:dyDescent="0.45">
      <c r="C87" s="13" t="s">
        <v>79</v>
      </c>
      <c r="G87" s="14"/>
      <c r="I87" s="32">
        <v>-484509283</v>
      </c>
      <c r="J87" s="28"/>
      <c r="K87" s="32">
        <v>-801321590</v>
      </c>
      <c r="L87" s="28"/>
      <c r="M87" s="32">
        <v>32307253</v>
      </c>
      <c r="N87" s="28"/>
      <c r="O87" s="32">
        <v>93107181</v>
      </c>
      <c r="P87" s="28"/>
    </row>
    <row r="88" spans="1:16" s="13" customFormat="1" ht="21" customHeight="1" x14ac:dyDescent="0.2">
      <c r="B88" s="13" t="s">
        <v>80</v>
      </c>
      <c r="G88" s="14"/>
      <c r="I88" s="34">
        <v>112778423</v>
      </c>
      <c r="J88" s="16"/>
      <c r="K88" s="34">
        <v>49345383</v>
      </c>
      <c r="L88" s="16"/>
      <c r="M88" s="34">
        <v>63433040</v>
      </c>
      <c r="N88" s="16"/>
      <c r="O88" s="34">
        <v>0</v>
      </c>
      <c r="P88" s="16"/>
    </row>
    <row r="89" spans="1:16" s="13" customFormat="1" ht="21" customHeight="1" x14ac:dyDescent="0.2">
      <c r="B89" s="13" t="s">
        <v>81</v>
      </c>
      <c r="G89" s="14"/>
      <c r="I89" s="35">
        <f>SUM(I80:I88)</f>
        <v>4990648470</v>
      </c>
      <c r="J89" s="16"/>
      <c r="K89" s="35">
        <f>SUM(K80:K88)</f>
        <v>2939769663</v>
      </c>
      <c r="L89" s="16"/>
      <c r="M89" s="35">
        <f>SUM(M80:M88)</f>
        <v>3835373753</v>
      </c>
      <c r="N89" s="16"/>
      <c r="O89" s="35">
        <f>SUM(O80:O88)</f>
        <v>2162107181</v>
      </c>
      <c r="P89" s="16"/>
    </row>
    <row r="90" spans="1:16" s="13" customFormat="1" ht="21" customHeight="1" x14ac:dyDescent="0.2">
      <c r="B90" s="13" t="s">
        <v>82</v>
      </c>
      <c r="G90" s="14"/>
      <c r="I90" s="35">
        <v>18338655</v>
      </c>
      <c r="J90" s="16"/>
      <c r="K90" s="35">
        <v>14683149</v>
      </c>
      <c r="L90" s="16"/>
      <c r="M90" s="28">
        <v>0</v>
      </c>
      <c r="N90" s="16"/>
      <c r="O90" s="28">
        <v>0</v>
      </c>
      <c r="P90" s="16"/>
    </row>
    <row r="91" spans="1:16" s="13" customFormat="1" ht="21" customHeight="1" x14ac:dyDescent="0.2">
      <c r="C91" s="13" t="s">
        <v>83</v>
      </c>
      <c r="G91" s="14"/>
      <c r="I91" s="24">
        <f>ROUND(SUM(I89:I90),0)</f>
        <v>5008987125</v>
      </c>
      <c r="J91" s="16"/>
      <c r="K91" s="24">
        <f>ROUND(SUM(K89:K90),0)</f>
        <v>2954452812</v>
      </c>
      <c r="L91" s="24">
        <f>ROUND(SUM(L89:L90),0)</f>
        <v>0</v>
      </c>
      <c r="M91" s="24">
        <f>ROUND(SUM(M89:M90),0)</f>
        <v>3835373753</v>
      </c>
      <c r="N91" s="16"/>
      <c r="O91" s="24">
        <f>ROUND(SUM(O89:O90),0)</f>
        <v>2162107181</v>
      </c>
      <c r="P91" s="16"/>
    </row>
    <row r="92" spans="1:16" s="13" customFormat="1" ht="21" customHeight="1" thickBot="1" x14ac:dyDescent="0.25">
      <c r="A92" s="13" t="s">
        <v>84</v>
      </c>
      <c r="G92" s="14"/>
      <c r="I92" s="36">
        <f>ROUND(SUM(I91,I75),0)</f>
        <v>7094593866</v>
      </c>
      <c r="J92" s="16"/>
      <c r="K92" s="36">
        <f>ROUND(SUM(K91,K75),0)</f>
        <v>5686108414</v>
      </c>
      <c r="L92" s="16"/>
      <c r="M92" s="36">
        <f>ROUND(SUM(M91,M75),0)</f>
        <v>4197162212</v>
      </c>
      <c r="N92" s="16"/>
      <c r="O92" s="36">
        <f>ROUND(SUM(O91,O75),0)</f>
        <v>2590534302</v>
      </c>
      <c r="P92" s="16"/>
    </row>
    <row r="93" spans="1:16" ht="21.75" customHeight="1" thickTop="1" x14ac:dyDescent="0.45">
      <c r="I93" s="4"/>
      <c r="K93" s="4"/>
    </row>
    <row r="94" spans="1:16" ht="21.75" customHeight="1" x14ac:dyDescent="0.45">
      <c r="I94" s="4"/>
      <c r="K94" s="4"/>
    </row>
    <row r="95" spans="1:16" ht="21.75" customHeight="1" x14ac:dyDescent="0.45">
      <c r="I95" s="4"/>
      <c r="K95" s="4"/>
    </row>
    <row r="96" spans="1:16" ht="21.75" customHeight="1" x14ac:dyDescent="0.45">
      <c r="I96" s="37"/>
      <c r="K96" s="37"/>
      <c r="M96" s="37"/>
      <c r="O96" s="37"/>
    </row>
    <row r="97" spans="7:11" ht="23.25" customHeight="1" x14ac:dyDescent="0.45">
      <c r="G97" s="4"/>
      <c r="I97" s="4"/>
      <c r="K97" s="38"/>
    </row>
    <row r="98" spans="7:11" ht="23.25" customHeight="1" x14ac:dyDescent="0.45">
      <c r="G98" s="4"/>
      <c r="I98" s="38"/>
      <c r="K98" s="4"/>
    </row>
    <row r="100" spans="7:11" ht="23.25" customHeight="1" x14ac:dyDescent="0.45">
      <c r="G100" s="4"/>
      <c r="I100" s="4"/>
      <c r="K100" s="4"/>
    </row>
  </sheetData>
  <mergeCells count="7">
    <mergeCell ref="A52:E52"/>
    <mergeCell ref="I5:O5"/>
    <mergeCell ref="I6:K6"/>
    <mergeCell ref="M6:O6"/>
    <mergeCell ref="I47:O47"/>
    <mergeCell ref="I48:K48"/>
    <mergeCell ref="M48:O48"/>
  </mergeCells>
  <pageMargins left="0.98425196850393704" right="0.31496062992125984" top="0.78740157480314965" bottom="0.59055118110236227" header="0.51181102362204722" footer="0.39370078740157483"/>
  <pageSetup paperSize="9" scale="65" firstPageNumber="2" fitToHeight="0" orientation="portrait" useFirstPageNumber="1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2" manualBreakCount="2">
    <brk id="42" max="16383" man="1"/>
    <brk id="9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O108"/>
  <sheetViews>
    <sheetView showGridLines="0" view="pageBreakPreview" zoomScale="85" zoomScaleNormal="100" zoomScaleSheetLayoutView="85" workbookViewId="0">
      <selection activeCell="F29" sqref="F29"/>
    </sheetView>
  </sheetViews>
  <sheetFormatPr defaultColWidth="9" defaultRowHeight="21" x14ac:dyDescent="0.45"/>
  <cols>
    <col min="1" max="3" width="3.75" style="4" customWidth="1"/>
    <col min="4" max="4" width="9.75" style="4" customWidth="1"/>
    <col min="5" max="5" width="34.625" style="4" customWidth="1"/>
    <col min="6" max="6" width="4.5" style="4" customWidth="1"/>
    <col min="7" max="7" width="10" style="5" bestFit="1" customWidth="1"/>
    <col min="8" max="8" width="1.375" style="4" customWidth="1"/>
    <col min="9" max="9" width="15.125" style="19" customWidth="1"/>
    <col min="10" max="10" width="1.25" style="4" customWidth="1"/>
    <col min="11" max="11" width="15.125" style="19" customWidth="1"/>
    <col min="12" max="12" width="1.375" style="4" customWidth="1"/>
    <col min="13" max="13" width="15.125" style="19" customWidth="1"/>
    <col min="14" max="14" width="1.25" style="30" customWidth="1"/>
    <col min="15" max="15" width="15.125" style="84" customWidth="1"/>
    <col min="16" max="16384" width="9" style="4"/>
  </cols>
  <sheetData>
    <row r="1" spans="1:15" s="40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9"/>
      <c r="O1" s="39"/>
    </row>
    <row r="2" spans="1:15" s="40" customFormat="1" x14ac:dyDescent="0.45">
      <c r="A2" s="1" t="s">
        <v>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39"/>
      <c r="O2" s="39"/>
    </row>
    <row r="3" spans="1:15" s="40" customFormat="1" x14ac:dyDescent="0.45">
      <c r="A3" s="1" t="s">
        <v>86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9"/>
      <c r="O3" s="39"/>
    </row>
    <row r="4" spans="1:15" s="40" customForma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39"/>
      <c r="O4" s="8" t="s">
        <v>8</v>
      </c>
    </row>
    <row r="5" spans="1:15" s="40" customFormat="1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39"/>
      <c r="O5" s="41" t="s">
        <v>10</v>
      </c>
    </row>
    <row r="6" spans="1:15" s="40" customFormat="1" x14ac:dyDescent="0.45">
      <c r="A6" s="1"/>
      <c r="B6" s="1"/>
      <c r="C6" s="1"/>
      <c r="D6" s="1"/>
      <c r="E6" s="1"/>
      <c r="F6" s="1"/>
      <c r="G6" s="5"/>
      <c r="H6" s="4"/>
      <c r="I6" s="175" t="s">
        <v>3</v>
      </c>
      <c r="J6" s="175"/>
      <c r="K6" s="175"/>
      <c r="L6" s="175"/>
      <c r="M6" s="175"/>
      <c r="N6" s="175"/>
      <c r="O6" s="175"/>
    </row>
    <row r="7" spans="1:15" s="40" customFormat="1" x14ac:dyDescent="0.45">
      <c r="A7" s="4"/>
      <c r="B7" s="4"/>
      <c r="C7" s="4"/>
      <c r="D7" s="4"/>
      <c r="E7" s="4"/>
      <c r="F7" s="4"/>
      <c r="H7" s="4"/>
      <c r="I7" s="174" t="s">
        <v>4</v>
      </c>
      <c r="J7" s="174"/>
      <c r="K7" s="174"/>
      <c r="L7" s="7"/>
      <c r="M7" s="176" t="s">
        <v>5</v>
      </c>
      <c r="N7" s="176"/>
      <c r="O7" s="176"/>
    </row>
    <row r="8" spans="1:15" s="40" customFormat="1" x14ac:dyDescent="0.45">
      <c r="A8" s="4"/>
      <c r="B8" s="4"/>
      <c r="C8" s="4"/>
      <c r="D8" s="4"/>
      <c r="E8" s="4"/>
      <c r="F8" s="4"/>
      <c r="G8" s="10" t="s">
        <v>9</v>
      </c>
      <c r="H8" s="4"/>
      <c r="I8" s="42">
        <v>2567</v>
      </c>
      <c r="J8" s="5"/>
      <c r="K8" s="42">
        <v>2566</v>
      </c>
      <c r="L8" s="4"/>
      <c r="M8" s="42">
        <v>2567</v>
      </c>
      <c r="N8" s="43"/>
      <c r="O8" s="44">
        <v>2566</v>
      </c>
    </row>
    <row r="9" spans="1:15" x14ac:dyDescent="0.45">
      <c r="G9" s="5" t="s">
        <v>87</v>
      </c>
      <c r="I9" s="9"/>
      <c r="J9" s="5"/>
      <c r="K9" s="9"/>
      <c r="M9" s="9"/>
      <c r="N9" s="43"/>
      <c r="O9" s="45"/>
    </row>
    <row r="10" spans="1:15" x14ac:dyDescent="0.45">
      <c r="A10" s="1" t="s">
        <v>88</v>
      </c>
      <c r="I10" s="4"/>
      <c r="K10" s="4"/>
      <c r="M10" s="5"/>
      <c r="O10" s="30"/>
    </row>
    <row r="11" spans="1:15" x14ac:dyDescent="0.45">
      <c r="A11" s="46" t="s">
        <v>89</v>
      </c>
      <c r="G11" s="5">
        <v>26</v>
      </c>
      <c r="I11" s="47">
        <v>8786005093</v>
      </c>
      <c r="J11" s="48"/>
      <c r="K11" s="47">
        <v>4882847946</v>
      </c>
      <c r="L11" s="48"/>
      <c r="M11" s="47">
        <v>0</v>
      </c>
      <c r="N11" s="49"/>
      <c r="O11" s="50">
        <v>0</v>
      </c>
    </row>
    <row r="12" spans="1:15" x14ac:dyDescent="0.45">
      <c r="A12" s="46" t="s">
        <v>90</v>
      </c>
      <c r="I12" s="47">
        <v>72074948</v>
      </c>
      <c r="J12" s="48"/>
      <c r="K12" s="47">
        <v>66534236</v>
      </c>
      <c r="L12" s="48"/>
      <c r="M12" s="47">
        <v>54881085</v>
      </c>
      <c r="N12" s="49"/>
      <c r="O12" s="50">
        <v>35996153</v>
      </c>
    </row>
    <row r="13" spans="1:15" x14ac:dyDescent="0.45">
      <c r="A13" s="46" t="s">
        <v>93</v>
      </c>
      <c r="I13" s="47"/>
      <c r="J13" s="48"/>
      <c r="K13" s="47"/>
      <c r="L13" s="48"/>
      <c r="M13" s="47"/>
      <c r="N13" s="49"/>
      <c r="O13" s="50"/>
    </row>
    <row r="14" spans="1:15" x14ac:dyDescent="0.45">
      <c r="B14" s="46" t="s">
        <v>94</v>
      </c>
      <c r="I14" s="47">
        <v>958264</v>
      </c>
      <c r="J14" s="48"/>
      <c r="K14" s="51">
        <v>394488</v>
      </c>
      <c r="L14" s="48"/>
      <c r="M14" s="47">
        <v>9228624</v>
      </c>
      <c r="N14" s="49"/>
      <c r="O14" s="50">
        <v>2445878</v>
      </c>
    </row>
    <row r="15" spans="1:15" x14ac:dyDescent="0.45">
      <c r="B15" s="46" t="s">
        <v>93</v>
      </c>
      <c r="G15" s="5">
        <v>10</v>
      </c>
      <c r="I15" s="47">
        <v>29111939</v>
      </c>
      <c r="J15" s="48"/>
      <c r="K15" s="53">
        <v>6646694</v>
      </c>
      <c r="L15" s="48"/>
      <c r="M15" s="47">
        <v>434</v>
      </c>
      <c r="N15" s="49"/>
      <c r="O15" s="54">
        <v>1734</v>
      </c>
    </row>
    <row r="16" spans="1:15" x14ac:dyDescent="0.45">
      <c r="C16" s="4" t="s">
        <v>95</v>
      </c>
      <c r="I16" s="55">
        <f>ROUND(SUM(I11:I15),0)</f>
        <v>8888150244</v>
      </c>
      <c r="J16" s="48"/>
      <c r="K16" s="55">
        <f>ROUND(SUM(K11:K15),0)</f>
        <v>4956423364</v>
      </c>
      <c r="L16" s="48"/>
      <c r="M16" s="55">
        <f>ROUND(SUM(M11:M15),0)</f>
        <v>64110143</v>
      </c>
      <c r="N16" s="49"/>
      <c r="O16" s="56">
        <f>ROUND(SUM(O11:O15),0)</f>
        <v>38443765</v>
      </c>
    </row>
    <row r="17" spans="1:15" x14ac:dyDescent="0.45">
      <c r="A17" s="1" t="s">
        <v>96</v>
      </c>
      <c r="I17" s="51"/>
      <c r="J17" s="48"/>
      <c r="K17" s="51"/>
      <c r="L17" s="48"/>
      <c r="M17" s="51"/>
      <c r="N17" s="49"/>
      <c r="O17" s="52"/>
    </row>
    <row r="18" spans="1:15" x14ac:dyDescent="0.45">
      <c r="A18" s="46" t="s">
        <v>97</v>
      </c>
      <c r="I18" s="47">
        <v>-8548777780</v>
      </c>
      <c r="J18" s="48"/>
      <c r="K18" s="47">
        <v>-4722691469</v>
      </c>
      <c r="L18" s="48"/>
      <c r="M18" s="47">
        <v>0</v>
      </c>
      <c r="N18" s="49"/>
      <c r="O18" s="50">
        <v>0</v>
      </c>
    </row>
    <row r="19" spans="1:15" x14ac:dyDescent="0.45">
      <c r="A19" s="46" t="s">
        <v>98</v>
      </c>
      <c r="I19" s="47">
        <v>-45706398</v>
      </c>
      <c r="J19" s="48"/>
      <c r="K19" s="47">
        <v>-60501246</v>
      </c>
      <c r="L19" s="48"/>
      <c r="M19" s="47">
        <v>-49388927</v>
      </c>
      <c r="N19" s="49"/>
      <c r="O19" s="50">
        <v>-28637271</v>
      </c>
    </row>
    <row r="20" spans="1:15" x14ac:dyDescent="0.45">
      <c r="A20" s="46" t="s">
        <v>99</v>
      </c>
      <c r="G20" s="5">
        <v>26</v>
      </c>
      <c r="I20" s="47">
        <v>-132087486</v>
      </c>
      <c r="J20" s="57"/>
      <c r="K20" s="47">
        <v>-88466339</v>
      </c>
      <c r="L20" s="48"/>
      <c r="M20" s="47">
        <v>0</v>
      </c>
      <c r="N20" s="58"/>
      <c r="O20" s="50">
        <v>0</v>
      </c>
    </row>
    <row r="21" spans="1:15" x14ac:dyDescent="0.45">
      <c r="A21" s="46" t="s">
        <v>100</v>
      </c>
      <c r="I21" s="47">
        <v>-55840187</v>
      </c>
      <c r="J21" s="57"/>
      <c r="K21" s="47">
        <v>-30607415</v>
      </c>
      <c r="L21" s="57"/>
      <c r="M21" s="47">
        <v>-6417997</v>
      </c>
      <c r="N21" s="58"/>
      <c r="O21" s="50">
        <v>-3127171</v>
      </c>
    </row>
    <row r="22" spans="1:15" x14ac:dyDescent="0.45">
      <c r="A22" s="46" t="s">
        <v>101</v>
      </c>
      <c r="I22" s="47">
        <v>88228603</v>
      </c>
      <c r="J22" s="57"/>
      <c r="K22" s="51">
        <v>9136581</v>
      </c>
      <c r="L22" s="57"/>
      <c r="M22" s="47">
        <v>0</v>
      </c>
      <c r="N22" s="58"/>
      <c r="O22" s="52">
        <v>0</v>
      </c>
    </row>
    <row r="23" spans="1:15" x14ac:dyDescent="0.45">
      <c r="A23" s="59" t="s">
        <v>103</v>
      </c>
      <c r="I23" s="47">
        <v>35964828</v>
      </c>
      <c r="J23" s="57"/>
      <c r="K23" s="51">
        <v>-58214270</v>
      </c>
      <c r="L23" s="57"/>
      <c r="M23" s="47">
        <v>0</v>
      </c>
      <c r="N23" s="58"/>
      <c r="O23" s="54">
        <v>0</v>
      </c>
    </row>
    <row r="24" spans="1:15" x14ac:dyDescent="0.45">
      <c r="A24" s="1"/>
      <c r="C24" s="4" t="s">
        <v>104</v>
      </c>
      <c r="I24" s="55">
        <f>ROUND(SUM(I18:I23),0)</f>
        <v>-8658218420</v>
      </c>
      <c r="J24" s="48"/>
      <c r="K24" s="55">
        <f>ROUND(SUM(K18:K23),0)</f>
        <v>-4951344158</v>
      </c>
      <c r="L24" s="48"/>
      <c r="M24" s="55">
        <f>ROUND(SUM(M18:M23),0)</f>
        <v>-55806924</v>
      </c>
      <c r="N24" s="49"/>
      <c r="O24" s="56">
        <f>ROUND(SUM(O18:O21),0)</f>
        <v>-31764442</v>
      </c>
    </row>
    <row r="25" spans="1:15" x14ac:dyDescent="0.45">
      <c r="A25" s="1" t="s">
        <v>105</v>
      </c>
      <c r="I25" s="51">
        <f>SUM(I24,I16)</f>
        <v>229931824</v>
      </c>
      <c r="J25" s="57"/>
      <c r="K25" s="51">
        <f>SUM(K24,K16)</f>
        <v>5079206</v>
      </c>
      <c r="L25" s="48"/>
      <c r="M25" s="51">
        <f>SUM(M24,M16)</f>
        <v>8303219</v>
      </c>
      <c r="N25" s="58"/>
      <c r="O25" s="52">
        <f>SUM(O24,O16)</f>
        <v>6679323</v>
      </c>
    </row>
    <row r="26" spans="1:15" x14ac:dyDescent="0.45">
      <c r="A26" s="30" t="s">
        <v>106</v>
      </c>
      <c r="B26" s="30"/>
      <c r="C26" s="30"/>
      <c r="D26" s="30"/>
      <c r="E26" s="30"/>
      <c r="I26" s="47">
        <v>0</v>
      </c>
      <c r="J26" s="57"/>
      <c r="K26" s="47">
        <v>149202</v>
      </c>
      <c r="L26" s="48"/>
      <c r="M26" s="47">
        <v>0</v>
      </c>
      <c r="N26" s="58"/>
      <c r="O26" s="50">
        <v>0</v>
      </c>
    </row>
    <row r="27" spans="1:15" x14ac:dyDescent="0.45">
      <c r="A27" s="4" t="s">
        <v>107</v>
      </c>
      <c r="I27" s="53">
        <v>-17554371</v>
      </c>
      <c r="J27" s="57"/>
      <c r="K27" s="53">
        <v>-16964208</v>
      </c>
      <c r="L27" s="57"/>
      <c r="M27" s="53">
        <v>-2044944</v>
      </c>
      <c r="N27" s="58"/>
      <c r="O27" s="54">
        <v>-2069705</v>
      </c>
    </row>
    <row r="28" spans="1:15" x14ac:dyDescent="0.45">
      <c r="A28" s="1" t="s">
        <v>108</v>
      </c>
      <c r="I28" s="47">
        <f>ROUND(SUM(I25:I27),0)</f>
        <v>212377453</v>
      </c>
      <c r="J28" s="48"/>
      <c r="K28" s="47">
        <f>ROUND(SUM(K25:K27),0)</f>
        <v>-11735800</v>
      </c>
      <c r="L28" s="48"/>
      <c r="M28" s="47">
        <f>ROUND(SUM(M25:M27),0)</f>
        <v>6258275</v>
      </c>
      <c r="N28" s="49"/>
      <c r="O28" s="50">
        <f>ROUND(SUM(O25:O27),0)</f>
        <v>4609618</v>
      </c>
    </row>
    <row r="29" spans="1:15" x14ac:dyDescent="0.45">
      <c r="A29" s="4" t="s">
        <v>110</v>
      </c>
      <c r="G29" s="5">
        <v>21</v>
      </c>
      <c r="I29" s="53">
        <v>-23883644</v>
      </c>
      <c r="J29" s="48"/>
      <c r="K29" s="51">
        <v>14987798</v>
      </c>
      <c r="L29" s="48"/>
      <c r="M29" s="53">
        <v>6779284</v>
      </c>
      <c r="N29" s="49"/>
      <c r="O29" s="52">
        <v>-1114574</v>
      </c>
    </row>
    <row r="30" spans="1:15" x14ac:dyDescent="0.45">
      <c r="A30" s="1" t="s">
        <v>111</v>
      </c>
      <c r="I30" s="55">
        <f>ROUND(SUM(I28:I29),0)</f>
        <v>188493809</v>
      </c>
      <c r="J30" s="48"/>
      <c r="K30" s="55">
        <f>ROUND(SUM(K28:K29),0)</f>
        <v>3251998</v>
      </c>
      <c r="L30" s="48"/>
      <c r="M30" s="55">
        <f>ROUND(SUM(M28:M29),0)</f>
        <v>13037559</v>
      </c>
      <c r="N30" s="49"/>
      <c r="O30" s="56">
        <f>ROUND(SUM(O28:O29),0)</f>
        <v>3495044</v>
      </c>
    </row>
    <row r="31" spans="1:15" ht="4.9000000000000004" customHeight="1" x14ac:dyDescent="0.45">
      <c r="A31" s="1"/>
      <c r="I31" s="51"/>
      <c r="J31" s="48"/>
      <c r="K31" s="51"/>
      <c r="L31" s="48"/>
      <c r="M31" s="51"/>
      <c r="N31" s="49"/>
      <c r="O31" s="52"/>
    </row>
    <row r="32" spans="1:15" x14ac:dyDescent="0.45">
      <c r="A32" s="1" t="s">
        <v>112</v>
      </c>
      <c r="I32" s="57"/>
      <c r="J32" s="57"/>
      <c r="K32" s="57"/>
      <c r="L32" s="48"/>
      <c r="M32" s="57"/>
      <c r="N32" s="58"/>
      <c r="O32" s="58"/>
    </row>
    <row r="33" spans="1:15" x14ac:dyDescent="0.45">
      <c r="A33" s="60" t="s">
        <v>113</v>
      </c>
      <c r="I33" s="47"/>
      <c r="J33" s="57"/>
      <c r="K33" s="47"/>
      <c r="L33" s="48"/>
      <c r="M33" s="47"/>
      <c r="N33" s="58"/>
      <c r="O33" s="50"/>
    </row>
    <row r="34" spans="1:15" x14ac:dyDescent="0.45">
      <c r="A34" s="60"/>
      <c r="B34" s="4" t="s">
        <v>114</v>
      </c>
      <c r="I34" s="47"/>
      <c r="J34" s="57"/>
      <c r="K34" s="47"/>
      <c r="L34" s="48"/>
      <c r="M34" s="47"/>
      <c r="N34" s="58"/>
      <c r="O34" s="50"/>
    </row>
    <row r="35" spans="1:15" x14ac:dyDescent="0.45">
      <c r="A35" s="60"/>
      <c r="C35" s="4" t="s">
        <v>115</v>
      </c>
      <c r="G35" s="5">
        <v>7</v>
      </c>
      <c r="I35" s="47">
        <v>0</v>
      </c>
      <c r="J35" s="57"/>
      <c r="K35" s="47">
        <v>1629157</v>
      </c>
      <c r="L35" s="48"/>
      <c r="M35" s="47">
        <v>0</v>
      </c>
      <c r="N35" s="58"/>
      <c r="O35" s="58">
        <v>0</v>
      </c>
    </row>
    <row r="36" spans="1:15" x14ac:dyDescent="0.45">
      <c r="A36" s="61"/>
      <c r="B36" s="4" t="s">
        <v>116</v>
      </c>
      <c r="I36" s="62"/>
      <c r="J36" s="57"/>
      <c r="K36" s="57"/>
      <c r="L36" s="48"/>
      <c r="M36" s="62"/>
      <c r="N36" s="58"/>
      <c r="O36" s="58"/>
    </row>
    <row r="37" spans="1:15" x14ac:dyDescent="0.45">
      <c r="B37" s="61"/>
      <c r="C37" s="4" t="s">
        <v>117</v>
      </c>
      <c r="G37" s="5">
        <v>21</v>
      </c>
      <c r="I37" s="47">
        <v>0</v>
      </c>
      <c r="J37" s="57"/>
      <c r="K37" s="51">
        <v>-325831</v>
      </c>
      <c r="L37" s="48"/>
      <c r="M37" s="47">
        <v>0</v>
      </c>
      <c r="N37" s="58"/>
      <c r="O37" s="58">
        <v>0</v>
      </c>
    </row>
    <row r="38" spans="1:15" x14ac:dyDescent="0.45">
      <c r="A38" s="1" t="s">
        <v>118</v>
      </c>
      <c r="I38" s="55">
        <f>ROUND(SUM(I35:I37),0)</f>
        <v>0</v>
      </c>
      <c r="J38" s="57"/>
      <c r="K38" s="55">
        <f>ROUND(SUM(K35:K37),0)</f>
        <v>1303326</v>
      </c>
      <c r="L38" s="48"/>
      <c r="M38" s="55">
        <f>ROUND(SUM(M35:M37),0)</f>
        <v>0</v>
      </c>
      <c r="N38" s="58"/>
      <c r="O38" s="56">
        <f>ROUND(SUM(O35:O37),0)</f>
        <v>0</v>
      </c>
    </row>
    <row r="39" spans="1:15" ht="21.75" thickBot="1" x14ac:dyDescent="0.5">
      <c r="A39" s="1" t="s">
        <v>119</v>
      </c>
      <c r="I39" s="63">
        <f>ROUND(SUM(I30,I38),0)</f>
        <v>188493809</v>
      </c>
      <c r="J39" s="57"/>
      <c r="K39" s="63">
        <f>ROUND(SUM(K30,K38),0)</f>
        <v>4555324</v>
      </c>
      <c r="L39" s="48"/>
      <c r="M39" s="63">
        <f>ROUND(SUM(M30,M38),0)</f>
        <v>13037559</v>
      </c>
      <c r="N39" s="58"/>
      <c r="O39" s="64">
        <f>ROUND(SUM(O30,O38),0)</f>
        <v>3495044</v>
      </c>
    </row>
    <row r="40" spans="1:15" ht="5.45" customHeight="1" thickTop="1" x14ac:dyDescent="0.45">
      <c r="I40" s="4"/>
      <c r="K40" s="4"/>
      <c r="M40" s="4"/>
      <c r="O40" s="43"/>
    </row>
    <row r="41" spans="1:15" x14ac:dyDescent="0.45">
      <c r="A41" s="65" t="s">
        <v>120</v>
      </c>
      <c r="B41" s="65"/>
      <c r="C41" s="66"/>
      <c r="D41" s="67"/>
      <c r="E41" s="66"/>
      <c r="F41" s="68"/>
      <c r="G41" s="68"/>
      <c r="H41" s="68"/>
      <c r="I41" s="69"/>
      <c r="J41" s="57"/>
      <c r="K41" s="57"/>
      <c r="L41" s="48"/>
      <c r="M41" s="69"/>
      <c r="N41" s="58"/>
      <c r="O41" s="58"/>
    </row>
    <row r="42" spans="1:15" x14ac:dyDescent="0.45">
      <c r="A42" s="65"/>
      <c r="B42" s="65" t="s">
        <v>122</v>
      </c>
      <c r="C42" s="66"/>
      <c r="D42" s="67"/>
      <c r="E42" s="66"/>
      <c r="F42" s="65"/>
      <c r="G42" s="70"/>
      <c r="H42" s="65"/>
      <c r="I42" s="47">
        <v>186881104</v>
      </c>
      <c r="J42" s="57"/>
      <c r="K42" s="51">
        <v>-2466941</v>
      </c>
      <c r="L42" s="48"/>
      <c r="M42" s="47">
        <v>13037559</v>
      </c>
      <c r="N42" s="58"/>
      <c r="O42" s="52">
        <v>3495044</v>
      </c>
    </row>
    <row r="43" spans="1:15" x14ac:dyDescent="0.45">
      <c r="A43" s="65"/>
      <c r="B43" s="4" t="s">
        <v>123</v>
      </c>
      <c r="C43" s="65"/>
      <c r="D43" s="67"/>
      <c r="E43" s="66"/>
      <c r="F43" s="65"/>
      <c r="G43" s="70"/>
      <c r="H43" s="65"/>
      <c r="I43" s="47">
        <v>1612705</v>
      </c>
      <c r="J43" s="57"/>
      <c r="K43" s="71">
        <v>5718939</v>
      </c>
      <c r="L43" s="48"/>
      <c r="M43" s="47">
        <v>0</v>
      </c>
      <c r="N43" s="58"/>
      <c r="O43" s="72">
        <v>0</v>
      </c>
    </row>
    <row r="44" spans="1:15" ht="21.75" thickBot="1" x14ac:dyDescent="0.5">
      <c r="A44" s="65"/>
      <c r="B44" s="65"/>
      <c r="C44" s="66"/>
      <c r="D44" s="67"/>
      <c r="E44" s="66"/>
      <c r="F44" s="65"/>
      <c r="G44" s="70"/>
      <c r="H44" s="65"/>
      <c r="I44" s="63">
        <f>I30</f>
        <v>188493809</v>
      </c>
      <c r="J44" s="57"/>
      <c r="K44" s="63">
        <f>K30</f>
        <v>3251998</v>
      </c>
      <c r="L44" s="48"/>
      <c r="M44" s="63">
        <f>M30</f>
        <v>13037559</v>
      </c>
      <c r="N44" s="58"/>
      <c r="O44" s="64">
        <f>O30</f>
        <v>3495044</v>
      </c>
    </row>
    <row r="45" spans="1:15" ht="21.75" thickTop="1" x14ac:dyDescent="0.45">
      <c r="A45" s="65" t="s">
        <v>124</v>
      </c>
      <c r="B45" s="65"/>
      <c r="C45" s="66"/>
      <c r="D45" s="67"/>
      <c r="E45" s="66"/>
      <c r="F45" s="68"/>
      <c r="G45" s="68"/>
      <c r="H45" s="68"/>
      <c r="I45" s="57"/>
      <c r="J45" s="57"/>
      <c r="K45" s="57"/>
      <c r="L45" s="48"/>
      <c r="M45" s="57"/>
      <c r="N45" s="58"/>
      <c r="O45" s="58"/>
    </row>
    <row r="46" spans="1:15" x14ac:dyDescent="0.45">
      <c r="A46" s="65"/>
      <c r="B46" s="65" t="s">
        <v>122</v>
      </c>
      <c r="C46" s="66"/>
      <c r="D46" s="67"/>
      <c r="E46" s="66"/>
      <c r="F46" s="65"/>
      <c r="G46" s="65"/>
      <c r="H46" s="65"/>
      <c r="I46" s="47">
        <v>186881104</v>
      </c>
      <c r="J46" s="73"/>
      <c r="K46" s="51">
        <v>-1163615</v>
      </c>
      <c r="L46" s="48"/>
      <c r="M46" s="47">
        <v>13037559</v>
      </c>
      <c r="N46" s="74"/>
      <c r="O46" s="52">
        <v>3495044</v>
      </c>
    </row>
    <row r="47" spans="1:15" x14ac:dyDescent="0.45">
      <c r="A47" s="65"/>
      <c r="B47" s="4" t="s">
        <v>123</v>
      </c>
      <c r="C47" s="65"/>
      <c r="D47" s="67"/>
      <c r="E47" s="66"/>
      <c r="F47" s="65"/>
      <c r="G47" s="65"/>
      <c r="H47" s="65"/>
      <c r="I47" s="47">
        <v>1612705</v>
      </c>
      <c r="J47" s="73"/>
      <c r="K47" s="71">
        <v>5718939</v>
      </c>
      <c r="L47" s="48"/>
      <c r="M47" s="47">
        <v>0</v>
      </c>
      <c r="N47" s="74"/>
      <c r="O47" s="72">
        <v>0</v>
      </c>
    </row>
    <row r="48" spans="1:15" ht="21.75" thickBot="1" x14ac:dyDescent="0.5">
      <c r="A48" s="65"/>
      <c r="B48" s="65"/>
      <c r="C48" s="66"/>
      <c r="D48" s="67"/>
      <c r="E48" s="66"/>
      <c r="F48" s="65"/>
      <c r="G48" s="65"/>
      <c r="H48" s="65"/>
      <c r="I48" s="63">
        <f>I39</f>
        <v>188493809</v>
      </c>
      <c r="J48" s="73"/>
      <c r="K48" s="63">
        <f>K39</f>
        <v>4555324</v>
      </c>
      <c r="L48" s="48"/>
      <c r="M48" s="63">
        <f>M39</f>
        <v>13037559</v>
      </c>
      <c r="N48" s="74"/>
      <c r="O48" s="64">
        <f>O39</f>
        <v>3495044</v>
      </c>
    </row>
    <row r="49" spans="1:15" ht="21.75" thickTop="1" x14ac:dyDescent="0.45">
      <c r="A49" s="1" t="s">
        <v>126</v>
      </c>
      <c r="B49" s="1"/>
      <c r="C49" s="1"/>
      <c r="D49" s="65"/>
      <c r="E49" s="66"/>
      <c r="F49" s="65"/>
      <c r="G49" s="4"/>
      <c r="H49" s="65"/>
      <c r="I49" s="75"/>
      <c r="J49" s="76"/>
      <c r="K49" s="75"/>
      <c r="L49" s="65"/>
      <c r="M49" s="77"/>
      <c r="N49" s="78"/>
      <c r="O49" s="79"/>
    </row>
    <row r="50" spans="1:15" x14ac:dyDescent="0.45">
      <c r="A50" s="65" t="s">
        <v>128</v>
      </c>
      <c r="C50" s="80"/>
      <c r="D50" s="81"/>
      <c r="E50" s="82"/>
      <c r="F50" s="65"/>
      <c r="G50" s="83"/>
      <c r="H50" s="65"/>
      <c r="L50" s="65"/>
    </row>
    <row r="51" spans="1:15" ht="21.75" thickBot="1" x14ac:dyDescent="0.5">
      <c r="A51" s="80"/>
      <c r="B51" s="65" t="s">
        <v>130</v>
      </c>
      <c r="C51" s="80"/>
      <c r="D51" s="81"/>
      <c r="E51" s="82"/>
      <c r="F51" s="65"/>
      <c r="G51" s="5">
        <v>18</v>
      </c>
      <c r="H51" s="65"/>
      <c r="I51" s="85">
        <f>I42/I52</f>
        <v>8.5750930517137197E-2</v>
      </c>
      <c r="J51" s="86"/>
      <c r="K51" s="85">
        <f>K42/K52</f>
        <v>-1.2334704999999999E-3</v>
      </c>
      <c r="L51" s="87"/>
      <c r="M51" s="85">
        <f>M42/M52</f>
        <v>5.9823213368970498E-3</v>
      </c>
      <c r="N51" s="88"/>
      <c r="O51" s="89">
        <f>O42/O52</f>
        <v>1.7475220000000001E-3</v>
      </c>
    </row>
    <row r="52" spans="1:15" ht="21" customHeight="1" thickTop="1" thickBot="1" x14ac:dyDescent="0.5">
      <c r="A52" s="80"/>
      <c r="B52" s="90" t="s">
        <v>132</v>
      </c>
      <c r="C52" s="80"/>
      <c r="D52" s="81"/>
      <c r="E52" s="82"/>
      <c r="F52" s="65"/>
      <c r="H52" s="65"/>
      <c r="I52" s="91">
        <v>2179347826</v>
      </c>
      <c r="J52" s="77"/>
      <c r="K52" s="91">
        <v>2000000000</v>
      </c>
      <c r="L52" s="65"/>
      <c r="M52" s="91">
        <v>2179347826</v>
      </c>
      <c r="N52" s="79"/>
      <c r="O52" s="91">
        <v>2000000000</v>
      </c>
    </row>
    <row r="53" spans="1:15" ht="21.75" thickTop="1" x14ac:dyDescent="0.45"/>
    <row r="54" spans="1:15" s="40" customFormat="1" x14ac:dyDescent="0.45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39"/>
      <c r="O54" s="39"/>
    </row>
    <row r="55" spans="1:15" s="40" customFormat="1" x14ac:dyDescent="0.45">
      <c r="A55" s="1" t="s">
        <v>85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39"/>
      <c r="O55" s="39"/>
    </row>
    <row r="56" spans="1:15" s="40" customFormat="1" x14ac:dyDescent="0.45">
      <c r="A56" s="1" t="s">
        <v>133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39"/>
      <c r="O56" s="39"/>
    </row>
    <row r="57" spans="1:15" s="40" customFormat="1" x14ac:dyDescent="0.4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39"/>
      <c r="O57" s="8" t="s">
        <v>8</v>
      </c>
    </row>
    <row r="58" spans="1:15" s="40" customFormat="1" x14ac:dyDescent="0.4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39"/>
      <c r="O58" s="41" t="s">
        <v>10</v>
      </c>
    </row>
    <row r="59" spans="1:15" s="40" customFormat="1" x14ac:dyDescent="0.45">
      <c r="A59" s="1"/>
      <c r="B59" s="1"/>
      <c r="C59" s="1"/>
      <c r="D59" s="1"/>
      <c r="E59" s="1"/>
      <c r="F59" s="1"/>
      <c r="G59" s="5"/>
      <c r="H59" s="4"/>
      <c r="I59" s="175" t="s">
        <v>3</v>
      </c>
      <c r="J59" s="175"/>
      <c r="K59" s="175"/>
      <c r="L59" s="175"/>
      <c r="M59" s="175"/>
      <c r="N59" s="175"/>
      <c r="O59" s="175"/>
    </row>
    <row r="60" spans="1:15" s="40" customFormat="1" x14ac:dyDescent="0.45">
      <c r="A60" s="4"/>
      <c r="B60" s="4"/>
      <c r="C60" s="4"/>
      <c r="D60" s="4"/>
      <c r="E60" s="4"/>
      <c r="F60" s="4"/>
      <c r="H60" s="4"/>
      <c r="I60" s="174" t="s">
        <v>4</v>
      </c>
      <c r="J60" s="174"/>
      <c r="K60" s="174"/>
      <c r="L60" s="7"/>
      <c r="M60" s="176" t="s">
        <v>5</v>
      </c>
      <c r="N60" s="176"/>
      <c r="O60" s="176"/>
    </row>
    <row r="61" spans="1:15" s="40" customFormat="1" x14ac:dyDescent="0.45">
      <c r="A61" s="4"/>
      <c r="B61" s="4"/>
      <c r="C61" s="4"/>
      <c r="D61" s="4"/>
      <c r="E61" s="4"/>
      <c r="F61" s="4"/>
      <c r="G61" s="10" t="s">
        <v>9</v>
      </c>
      <c r="H61" s="4"/>
      <c r="I61" s="42">
        <v>2567</v>
      </c>
      <c r="J61" s="5"/>
      <c r="K61" s="42">
        <v>2566</v>
      </c>
      <c r="L61" s="4"/>
      <c r="M61" s="42">
        <v>2567</v>
      </c>
      <c r="N61" s="43"/>
      <c r="O61" s="44">
        <v>2566</v>
      </c>
    </row>
    <row r="62" spans="1:15" x14ac:dyDescent="0.45">
      <c r="G62" s="5" t="s">
        <v>87</v>
      </c>
      <c r="I62" s="9"/>
      <c r="J62" s="5"/>
      <c r="K62" s="9"/>
      <c r="M62" s="9"/>
      <c r="N62" s="43"/>
      <c r="O62" s="45"/>
    </row>
    <row r="63" spans="1:15" x14ac:dyDescent="0.45">
      <c r="A63" s="1" t="s">
        <v>88</v>
      </c>
      <c r="I63" s="4"/>
      <c r="K63" s="4"/>
      <c r="M63" s="5"/>
      <c r="O63" s="30"/>
    </row>
    <row r="64" spans="1:15" x14ac:dyDescent="0.45">
      <c r="A64" s="46" t="s">
        <v>89</v>
      </c>
      <c r="G64" s="5">
        <v>26</v>
      </c>
      <c r="I64" s="47">
        <v>21538124934</v>
      </c>
      <c r="J64" s="48"/>
      <c r="K64" s="47">
        <v>18467101897</v>
      </c>
      <c r="L64" s="48"/>
      <c r="M64" s="47">
        <v>0</v>
      </c>
      <c r="N64" s="49"/>
      <c r="O64" s="50">
        <v>0</v>
      </c>
    </row>
    <row r="65" spans="1:15" x14ac:dyDescent="0.45">
      <c r="A65" s="46" t="s">
        <v>90</v>
      </c>
      <c r="I65" s="47">
        <v>209758328</v>
      </c>
      <c r="J65" s="48"/>
      <c r="K65" s="47">
        <v>228865262</v>
      </c>
      <c r="L65" s="48"/>
      <c r="M65" s="47">
        <v>136969658</v>
      </c>
      <c r="N65" s="49"/>
      <c r="O65" s="50">
        <v>103388162</v>
      </c>
    </row>
    <row r="66" spans="1:15" x14ac:dyDescent="0.45">
      <c r="A66" s="46" t="s">
        <v>91</v>
      </c>
      <c r="G66" s="5" t="s">
        <v>92</v>
      </c>
      <c r="I66" s="47">
        <v>0</v>
      </c>
      <c r="J66" s="48"/>
      <c r="K66" s="51">
        <v>0</v>
      </c>
      <c r="L66" s="48"/>
      <c r="M66" s="47">
        <v>1925097</v>
      </c>
      <c r="N66" s="49"/>
      <c r="O66" s="52">
        <v>823618097</v>
      </c>
    </row>
    <row r="67" spans="1:15" x14ac:dyDescent="0.45">
      <c r="A67" s="46" t="s">
        <v>93</v>
      </c>
      <c r="I67" s="47"/>
      <c r="J67" s="48"/>
      <c r="K67" s="47"/>
      <c r="L67" s="48"/>
      <c r="M67" s="47"/>
      <c r="N67" s="49"/>
      <c r="O67" s="50"/>
    </row>
    <row r="68" spans="1:15" x14ac:dyDescent="0.45">
      <c r="A68" s="46"/>
      <c r="B68" s="46" t="s">
        <v>91</v>
      </c>
      <c r="G68" s="5">
        <v>7</v>
      </c>
      <c r="I68" s="47">
        <v>4925097</v>
      </c>
      <c r="J68" s="48"/>
      <c r="K68" s="51">
        <v>9750000</v>
      </c>
      <c r="L68" s="48"/>
      <c r="M68" s="47">
        <v>0</v>
      </c>
      <c r="N68" s="49"/>
      <c r="O68" s="50">
        <v>0</v>
      </c>
    </row>
    <row r="69" spans="1:15" x14ac:dyDescent="0.45">
      <c r="B69" s="46" t="s">
        <v>94</v>
      </c>
      <c r="I69" s="51">
        <v>2390522</v>
      </c>
      <c r="J69" s="48"/>
      <c r="K69" s="51">
        <v>1782299</v>
      </c>
      <c r="L69" s="48"/>
      <c r="M69" s="51">
        <v>21465263</v>
      </c>
      <c r="N69" s="49"/>
      <c r="O69" s="50">
        <v>5133805</v>
      </c>
    </row>
    <row r="70" spans="1:15" x14ac:dyDescent="0.45">
      <c r="B70" s="46" t="s">
        <v>93</v>
      </c>
      <c r="G70" s="5" t="s">
        <v>134</v>
      </c>
      <c r="I70" s="53">
        <v>54428816</v>
      </c>
      <c r="J70" s="48"/>
      <c r="K70" s="53">
        <v>25661861</v>
      </c>
      <c r="L70" s="48"/>
      <c r="M70" s="53">
        <v>3184</v>
      </c>
      <c r="N70" s="49"/>
      <c r="O70" s="54">
        <v>163127</v>
      </c>
    </row>
    <row r="71" spans="1:15" x14ac:dyDescent="0.45">
      <c r="C71" s="4" t="s">
        <v>95</v>
      </c>
      <c r="I71" s="55">
        <f>ROUND(SUM(I64:I70),0)</f>
        <v>21809627697</v>
      </c>
      <c r="J71" s="48"/>
      <c r="K71" s="55">
        <f>ROUND(SUM(K64:K70),0)</f>
        <v>18733161319</v>
      </c>
      <c r="L71" s="48"/>
      <c r="M71" s="55">
        <f>ROUND(SUM(M64:M70),0)</f>
        <v>160363202</v>
      </c>
      <c r="N71" s="49"/>
      <c r="O71" s="56">
        <f>ROUND(SUM(O64:O70),0)</f>
        <v>932303191</v>
      </c>
    </row>
    <row r="72" spans="1:15" x14ac:dyDescent="0.45">
      <c r="A72" s="1" t="s">
        <v>96</v>
      </c>
      <c r="I72" s="51"/>
      <c r="J72" s="48"/>
      <c r="K72" s="51"/>
      <c r="L72" s="48"/>
      <c r="M72" s="51"/>
      <c r="N72" s="49"/>
      <c r="O72" s="52"/>
    </row>
    <row r="73" spans="1:15" x14ac:dyDescent="0.45">
      <c r="A73" s="46" t="s">
        <v>97</v>
      </c>
      <c r="I73" s="47">
        <v>-20808984738</v>
      </c>
      <c r="J73" s="48"/>
      <c r="K73" s="47">
        <v>-17709921414</v>
      </c>
      <c r="L73" s="48"/>
      <c r="M73" s="47">
        <v>0</v>
      </c>
      <c r="N73" s="49"/>
      <c r="O73" s="50">
        <v>0</v>
      </c>
    </row>
    <row r="74" spans="1:15" x14ac:dyDescent="0.45">
      <c r="A74" s="46" t="s">
        <v>98</v>
      </c>
      <c r="I74" s="47">
        <v>-133076717</v>
      </c>
      <c r="J74" s="48"/>
      <c r="K74" s="47">
        <v>-175978778</v>
      </c>
      <c r="L74" s="48"/>
      <c r="M74" s="47">
        <v>-122780791</v>
      </c>
      <c r="N74" s="49"/>
      <c r="O74" s="50">
        <v>-82789873</v>
      </c>
    </row>
    <row r="75" spans="1:15" x14ac:dyDescent="0.45">
      <c r="A75" s="46" t="s">
        <v>99</v>
      </c>
      <c r="G75" s="5">
        <v>26</v>
      </c>
      <c r="I75" s="47">
        <v>-315827043</v>
      </c>
      <c r="J75" s="57"/>
      <c r="K75" s="47">
        <v>-337342795</v>
      </c>
      <c r="L75" s="48"/>
      <c r="M75" s="47">
        <v>0</v>
      </c>
      <c r="N75" s="58"/>
      <c r="O75" s="50">
        <v>0</v>
      </c>
    </row>
    <row r="76" spans="1:15" x14ac:dyDescent="0.45">
      <c r="A76" s="46" t="s">
        <v>100</v>
      </c>
      <c r="I76" s="47">
        <v>-138204946</v>
      </c>
      <c r="J76" s="57"/>
      <c r="K76" s="47">
        <v>-119839298</v>
      </c>
      <c r="L76" s="57"/>
      <c r="M76" s="47">
        <v>-15652939</v>
      </c>
      <c r="N76" s="58"/>
      <c r="O76" s="50">
        <v>-8374846</v>
      </c>
    </row>
    <row r="77" spans="1:15" x14ac:dyDescent="0.45">
      <c r="A77" s="46" t="s">
        <v>102</v>
      </c>
      <c r="I77" s="47">
        <v>55586186</v>
      </c>
      <c r="J77" s="57"/>
      <c r="K77" s="51">
        <v>-12903659</v>
      </c>
      <c r="L77" s="57"/>
      <c r="M77" s="47">
        <v>0</v>
      </c>
      <c r="N77" s="58"/>
      <c r="O77" s="52">
        <v>0</v>
      </c>
    </row>
    <row r="78" spans="1:15" x14ac:dyDescent="0.45">
      <c r="A78" s="59" t="s">
        <v>103</v>
      </c>
      <c r="I78" s="47">
        <v>25689958</v>
      </c>
      <c r="J78" s="57"/>
      <c r="K78" s="51">
        <v>-85109568</v>
      </c>
      <c r="L78" s="57"/>
      <c r="M78" s="47">
        <v>0</v>
      </c>
      <c r="N78" s="58"/>
      <c r="O78" s="54">
        <v>0</v>
      </c>
    </row>
    <row r="79" spans="1:15" x14ac:dyDescent="0.45">
      <c r="A79" s="1"/>
      <c r="C79" s="4" t="s">
        <v>104</v>
      </c>
      <c r="I79" s="55">
        <f>ROUND(SUM(I73:I78),0)</f>
        <v>-21314817300</v>
      </c>
      <c r="J79" s="48"/>
      <c r="K79" s="55">
        <f>ROUND(SUM(K73:K78),0)</f>
        <v>-18441095512</v>
      </c>
      <c r="L79" s="48"/>
      <c r="M79" s="55">
        <f>ROUND(SUM(M73:M78),0)</f>
        <v>-138433730</v>
      </c>
      <c r="N79" s="49"/>
      <c r="O79" s="56">
        <f>ROUND(SUM(O73:O76),0)</f>
        <v>-91164719</v>
      </c>
    </row>
    <row r="80" spans="1:15" x14ac:dyDescent="0.45">
      <c r="A80" s="1" t="s">
        <v>105</v>
      </c>
      <c r="I80" s="51">
        <f>SUM(I79,I71)</f>
        <v>494810397</v>
      </c>
      <c r="J80" s="57"/>
      <c r="K80" s="51">
        <f>SUM(K79,K71)</f>
        <v>292065807</v>
      </c>
      <c r="L80" s="48"/>
      <c r="M80" s="51">
        <f>SUM(M79,M71)</f>
        <v>21929472</v>
      </c>
      <c r="N80" s="58"/>
      <c r="O80" s="52">
        <f>SUM(O79,O71)</f>
        <v>841138472</v>
      </c>
    </row>
    <row r="81" spans="1:15" x14ac:dyDescent="0.45">
      <c r="A81" s="30" t="s">
        <v>106</v>
      </c>
      <c r="B81" s="30"/>
      <c r="C81" s="30"/>
      <c r="D81" s="30"/>
      <c r="E81" s="30"/>
      <c r="G81" s="5">
        <v>8</v>
      </c>
      <c r="I81" s="47">
        <v>1091576</v>
      </c>
      <c r="J81" s="57"/>
      <c r="K81" s="47">
        <v>253699</v>
      </c>
      <c r="L81" s="48"/>
      <c r="M81" s="47">
        <v>0</v>
      </c>
      <c r="N81" s="58"/>
      <c r="O81" s="50">
        <v>0</v>
      </c>
    </row>
    <row r="82" spans="1:15" x14ac:dyDescent="0.45">
      <c r="A82" s="4" t="s">
        <v>107</v>
      </c>
      <c r="I82" s="53">
        <v>-43730535</v>
      </c>
      <c r="J82" s="57"/>
      <c r="K82" s="53">
        <v>-53096353</v>
      </c>
      <c r="L82" s="57"/>
      <c r="M82" s="53">
        <v>-7379045</v>
      </c>
      <c r="N82" s="58"/>
      <c r="O82" s="54">
        <v>-3820928</v>
      </c>
    </row>
    <row r="83" spans="1:15" x14ac:dyDescent="0.45">
      <c r="A83" s="1" t="s">
        <v>109</v>
      </c>
      <c r="I83" s="47">
        <f>ROUND(SUM(I80:I82),0)</f>
        <v>452171438</v>
      </c>
      <c r="J83" s="48"/>
      <c r="K83" s="47">
        <f>ROUND(SUM(K80:K82),0)</f>
        <v>239223153</v>
      </c>
      <c r="L83" s="48"/>
      <c r="M83" s="47">
        <f>ROUND(SUM(M80:M82),0)</f>
        <v>14550427</v>
      </c>
      <c r="N83" s="49"/>
      <c r="O83" s="50">
        <f>ROUND(SUM(O80:O82),0)</f>
        <v>837317544</v>
      </c>
    </row>
    <row r="84" spans="1:15" x14ac:dyDescent="0.45">
      <c r="A84" s="4" t="s">
        <v>110</v>
      </c>
      <c r="G84" s="5">
        <v>21</v>
      </c>
      <c r="I84" s="53">
        <v>-51703625</v>
      </c>
      <c r="J84" s="48"/>
      <c r="K84" s="51">
        <v>-24717195</v>
      </c>
      <c r="L84" s="48"/>
      <c r="M84" s="53">
        <v>4649645</v>
      </c>
      <c r="N84" s="49"/>
      <c r="O84" s="52">
        <v>-3043994</v>
      </c>
    </row>
    <row r="85" spans="1:15" x14ac:dyDescent="0.45">
      <c r="A85" s="1" t="s">
        <v>111</v>
      </c>
      <c r="I85" s="55">
        <f>ROUND(SUM(I83:I84),0)</f>
        <v>400467813</v>
      </c>
      <c r="J85" s="48"/>
      <c r="K85" s="55">
        <f>ROUND(SUM(K83:K84),0)</f>
        <v>214505958</v>
      </c>
      <c r="L85" s="48"/>
      <c r="M85" s="55">
        <f>ROUND(SUM(M83:M84),0)</f>
        <v>19200072</v>
      </c>
      <c r="N85" s="49"/>
      <c r="O85" s="56">
        <f>ROUND(SUM(O83:O84),0)</f>
        <v>834273550</v>
      </c>
    </row>
    <row r="86" spans="1:15" ht="4.9000000000000004" customHeight="1" x14ac:dyDescent="0.45">
      <c r="A86" s="1"/>
      <c r="I86" s="51"/>
      <c r="J86" s="48"/>
      <c r="K86" s="51"/>
      <c r="L86" s="48"/>
      <c r="M86" s="51"/>
      <c r="N86" s="49"/>
      <c r="O86" s="52"/>
    </row>
    <row r="87" spans="1:15" x14ac:dyDescent="0.45">
      <c r="A87" s="1" t="s">
        <v>112</v>
      </c>
      <c r="I87" s="57"/>
      <c r="J87" s="57"/>
      <c r="K87" s="57"/>
      <c r="L87" s="48"/>
      <c r="M87" s="57"/>
      <c r="N87" s="58"/>
      <c r="O87" s="58"/>
    </row>
    <row r="88" spans="1:15" x14ac:dyDescent="0.45">
      <c r="A88" s="60" t="s">
        <v>113</v>
      </c>
      <c r="I88" s="47"/>
      <c r="J88" s="57"/>
      <c r="K88" s="47"/>
      <c r="L88" s="48"/>
      <c r="M88" s="47"/>
      <c r="N88" s="58"/>
      <c r="O88" s="50"/>
    </row>
    <row r="89" spans="1:15" x14ac:dyDescent="0.45">
      <c r="A89" s="60"/>
      <c r="B89" s="4" t="s">
        <v>114</v>
      </c>
      <c r="I89" s="47"/>
      <c r="J89" s="57"/>
      <c r="K89" s="47"/>
      <c r="L89" s="48"/>
      <c r="M89" s="47"/>
      <c r="N89" s="58"/>
      <c r="O89" s="50"/>
    </row>
    <row r="90" spans="1:15" x14ac:dyDescent="0.45">
      <c r="A90" s="60"/>
      <c r="C90" s="4" t="s">
        <v>115</v>
      </c>
      <c r="G90" s="5">
        <v>7</v>
      </c>
      <c r="I90" s="57">
        <v>79291300</v>
      </c>
      <c r="J90" s="57"/>
      <c r="K90" s="47">
        <v>17004082</v>
      </c>
      <c r="L90" s="48"/>
      <c r="M90" s="57">
        <v>79291300</v>
      </c>
      <c r="N90" s="58"/>
      <c r="O90" s="58">
        <v>0</v>
      </c>
    </row>
    <row r="91" spans="1:15" x14ac:dyDescent="0.45">
      <c r="A91" s="61"/>
      <c r="B91" s="4" t="s">
        <v>116</v>
      </c>
      <c r="I91" s="62"/>
      <c r="J91" s="57"/>
      <c r="K91" s="57"/>
      <c r="L91" s="48"/>
      <c r="M91" s="62"/>
      <c r="N91" s="58"/>
      <c r="O91" s="58"/>
    </row>
    <row r="92" spans="1:15" x14ac:dyDescent="0.45">
      <c r="B92" s="61"/>
      <c r="C92" s="4" t="s">
        <v>117</v>
      </c>
      <c r="G92" s="5">
        <v>21</v>
      </c>
      <c r="I92" s="51">
        <v>-15858260</v>
      </c>
      <c r="J92" s="57"/>
      <c r="K92" s="51">
        <v>-3400816</v>
      </c>
      <c r="L92" s="48"/>
      <c r="M92" s="51">
        <v>-15858260</v>
      </c>
      <c r="N92" s="58"/>
      <c r="O92" s="58">
        <v>0</v>
      </c>
    </row>
    <row r="93" spans="1:15" x14ac:dyDescent="0.45">
      <c r="A93" s="1" t="s">
        <v>118</v>
      </c>
      <c r="I93" s="55">
        <f>ROUND(SUM(I90:I92),0)</f>
        <v>63433040</v>
      </c>
      <c r="J93" s="57"/>
      <c r="K93" s="55">
        <f>ROUND(SUM(K90:K92),0)</f>
        <v>13603266</v>
      </c>
      <c r="L93" s="48"/>
      <c r="M93" s="55">
        <f>ROUND(SUM(M90:M92),0)</f>
        <v>63433040</v>
      </c>
      <c r="N93" s="58"/>
      <c r="O93" s="56">
        <f>ROUND(SUM(O90:O92),0)</f>
        <v>0</v>
      </c>
    </row>
    <row r="94" spans="1:15" ht="21.75" thickBot="1" x14ac:dyDescent="0.5">
      <c r="A94" s="1" t="s">
        <v>119</v>
      </c>
      <c r="I94" s="63">
        <f>ROUND(SUM(I85,I93),0)</f>
        <v>463900853</v>
      </c>
      <c r="J94" s="57"/>
      <c r="K94" s="63">
        <f>ROUND(SUM(K85,K93),0)</f>
        <v>228109224</v>
      </c>
      <c r="L94" s="48"/>
      <c r="M94" s="63">
        <f>ROUND(SUM(M85,M93),0)</f>
        <v>82633112</v>
      </c>
      <c r="N94" s="58"/>
      <c r="O94" s="64">
        <f>ROUND(SUM(O85,O93),0)</f>
        <v>834273550</v>
      </c>
    </row>
    <row r="95" spans="1:15" ht="5.45" customHeight="1" thickTop="1" x14ac:dyDescent="0.45">
      <c r="I95" s="4"/>
      <c r="K95" s="4"/>
      <c r="M95" s="4"/>
      <c r="O95" s="43"/>
    </row>
    <row r="96" spans="1:15" x14ac:dyDescent="0.45">
      <c r="A96" s="65" t="s">
        <v>121</v>
      </c>
      <c r="B96" s="65"/>
      <c r="C96" s="66"/>
      <c r="D96" s="67"/>
      <c r="E96" s="66"/>
      <c r="F96" s="68"/>
      <c r="G96" s="68"/>
      <c r="H96" s="68"/>
      <c r="I96" s="69"/>
      <c r="J96" s="57"/>
      <c r="K96" s="57"/>
      <c r="L96" s="48"/>
      <c r="M96" s="69"/>
      <c r="N96" s="58"/>
      <c r="O96" s="58"/>
    </row>
    <row r="97" spans="1:15" x14ac:dyDescent="0.45">
      <c r="A97" s="65"/>
      <c r="B97" s="65" t="s">
        <v>122</v>
      </c>
      <c r="C97" s="66"/>
      <c r="D97" s="67"/>
      <c r="E97" s="66"/>
      <c r="F97" s="65"/>
      <c r="G97" s="70"/>
      <c r="H97" s="65"/>
      <c r="I97" s="51">
        <v>396812307</v>
      </c>
      <c r="J97" s="57"/>
      <c r="K97" s="51">
        <v>195956633</v>
      </c>
      <c r="L97" s="48"/>
      <c r="M97" s="51">
        <v>19200072</v>
      </c>
      <c r="N97" s="58"/>
      <c r="O97" s="52">
        <v>834273550</v>
      </c>
    </row>
    <row r="98" spans="1:15" x14ac:dyDescent="0.45">
      <c r="A98" s="65"/>
      <c r="B98" s="4" t="s">
        <v>123</v>
      </c>
      <c r="C98" s="65"/>
      <c r="D98" s="67"/>
      <c r="E98" s="66"/>
      <c r="F98" s="65"/>
      <c r="G98" s="70"/>
      <c r="H98" s="65"/>
      <c r="I98" s="71">
        <v>3655506</v>
      </c>
      <c r="J98" s="57"/>
      <c r="K98" s="71">
        <v>18549325</v>
      </c>
      <c r="L98" s="48"/>
      <c r="M98" s="71">
        <v>0</v>
      </c>
      <c r="N98" s="58"/>
      <c r="O98" s="72">
        <v>0</v>
      </c>
    </row>
    <row r="99" spans="1:15" ht="21.75" thickBot="1" x14ac:dyDescent="0.5">
      <c r="A99" s="65"/>
      <c r="B99" s="65"/>
      <c r="C99" s="66"/>
      <c r="D99" s="67"/>
      <c r="E99" s="66"/>
      <c r="F99" s="65"/>
      <c r="G99" s="70"/>
      <c r="H99" s="65"/>
      <c r="I99" s="63">
        <f>I85</f>
        <v>400467813</v>
      </c>
      <c r="J99" s="57"/>
      <c r="K99" s="63">
        <f>K85</f>
        <v>214505958</v>
      </c>
      <c r="L99" s="48"/>
      <c r="M99" s="63">
        <f>M85</f>
        <v>19200072</v>
      </c>
      <c r="N99" s="58"/>
      <c r="O99" s="64">
        <f>O85</f>
        <v>834273550</v>
      </c>
    </row>
    <row r="100" spans="1:15" ht="21.75" thickTop="1" x14ac:dyDescent="0.45">
      <c r="A100" s="65" t="s">
        <v>125</v>
      </c>
      <c r="B100" s="65"/>
      <c r="C100" s="66"/>
      <c r="D100" s="67"/>
      <c r="E100" s="66"/>
      <c r="F100" s="68"/>
      <c r="G100" s="68"/>
      <c r="H100" s="68"/>
      <c r="I100" s="57"/>
      <c r="J100" s="57"/>
      <c r="K100" s="57"/>
      <c r="L100" s="48"/>
      <c r="M100" s="57"/>
      <c r="N100" s="58"/>
      <c r="O100" s="58"/>
    </row>
    <row r="101" spans="1:15" x14ac:dyDescent="0.45">
      <c r="A101" s="65"/>
      <c r="B101" s="65" t="s">
        <v>122</v>
      </c>
      <c r="C101" s="66"/>
      <c r="D101" s="67"/>
      <c r="E101" s="66"/>
      <c r="F101" s="65"/>
      <c r="G101" s="65"/>
      <c r="H101" s="65"/>
      <c r="I101" s="51">
        <v>460245347</v>
      </c>
      <c r="J101" s="73"/>
      <c r="K101" s="51">
        <v>209559899</v>
      </c>
      <c r="L101" s="48"/>
      <c r="M101" s="51">
        <v>82633112</v>
      </c>
      <c r="N101" s="74"/>
      <c r="O101" s="52">
        <v>834273550</v>
      </c>
    </row>
    <row r="102" spans="1:15" x14ac:dyDescent="0.45">
      <c r="A102" s="65"/>
      <c r="B102" s="4" t="s">
        <v>123</v>
      </c>
      <c r="C102" s="65"/>
      <c r="D102" s="67"/>
      <c r="E102" s="66"/>
      <c r="F102" s="65"/>
      <c r="G102" s="65"/>
      <c r="H102" s="65"/>
      <c r="I102" s="71">
        <v>3655506</v>
      </c>
      <c r="J102" s="73"/>
      <c r="K102" s="71">
        <v>18549325</v>
      </c>
      <c r="L102" s="48"/>
      <c r="M102" s="71">
        <v>0</v>
      </c>
      <c r="N102" s="74"/>
      <c r="O102" s="72">
        <v>0</v>
      </c>
    </row>
    <row r="103" spans="1:15" ht="21.75" thickBot="1" x14ac:dyDescent="0.5">
      <c r="A103" s="65"/>
      <c r="B103" s="65"/>
      <c r="C103" s="66"/>
      <c r="D103" s="67"/>
      <c r="E103" s="66"/>
      <c r="F103" s="65"/>
      <c r="G103" s="65"/>
      <c r="H103" s="65"/>
      <c r="I103" s="63">
        <f>I94</f>
        <v>463900853</v>
      </c>
      <c r="J103" s="73"/>
      <c r="K103" s="63">
        <f>K94</f>
        <v>228109224</v>
      </c>
      <c r="L103" s="48"/>
      <c r="M103" s="63">
        <f>M94</f>
        <v>82633112</v>
      </c>
      <c r="N103" s="74"/>
      <c r="O103" s="64">
        <f>O94</f>
        <v>834273550</v>
      </c>
    </row>
    <row r="104" spans="1:15" ht="21.75" thickTop="1" x14ac:dyDescent="0.45">
      <c r="A104" s="1" t="s">
        <v>127</v>
      </c>
      <c r="B104" s="1"/>
      <c r="C104" s="1"/>
      <c r="D104" s="65"/>
      <c r="E104" s="66"/>
      <c r="F104" s="65"/>
      <c r="G104" s="4"/>
      <c r="H104" s="65"/>
      <c r="I104" s="75"/>
      <c r="J104" s="76"/>
      <c r="K104" s="75"/>
      <c r="L104" s="65"/>
      <c r="M104" s="77"/>
      <c r="N104" s="78"/>
      <c r="O104" s="79"/>
    </row>
    <row r="105" spans="1:15" x14ac:dyDescent="0.45">
      <c r="A105" s="65" t="s">
        <v>129</v>
      </c>
      <c r="C105" s="80"/>
      <c r="D105" s="81"/>
      <c r="E105" s="82"/>
      <c r="F105" s="65"/>
      <c r="G105" s="83"/>
      <c r="H105" s="65"/>
      <c r="L105" s="65"/>
    </row>
    <row r="106" spans="1:15" ht="21.75" thickBot="1" x14ac:dyDescent="0.5">
      <c r="A106" s="80"/>
      <c r="B106" s="65" t="s">
        <v>131</v>
      </c>
      <c r="C106" s="80"/>
      <c r="D106" s="81"/>
      <c r="E106" s="82"/>
      <c r="F106" s="65"/>
      <c r="G106" s="5">
        <v>18</v>
      </c>
      <c r="H106" s="65"/>
      <c r="I106" s="85">
        <f>I97/I107</f>
        <v>0.1926068593859929</v>
      </c>
      <c r="J106" s="86"/>
      <c r="K106" s="85">
        <f>K97/K107</f>
        <v>0.10331391802851708</v>
      </c>
      <c r="L106" s="87"/>
      <c r="M106" s="85">
        <f>M97/M107</f>
        <v>9.3194326452806803E-3</v>
      </c>
      <c r="N106" s="88"/>
      <c r="O106" s="89">
        <f>O97/O107</f>
        <v>0.43985277680322227</v>
      </c>
    </row>
    <row r="107" spans="1:15" ht="21" customHeight="1" thickTop="1" thickBot="1" x14ac:dyDescent="0.5">
      <c r="A107" s="80"/>
      <c r="B107" s="90" t="s">
        <v>132</v>
      </c>
      <c r="C107" s="80"/>
      <c r="D107" s="81"/>
      <c r="E107" s="82"/>
      <c r="F107" s="65"/>
      <c r="H107" s="65"/>
      <c r="I107" s="91">
        <v>2060218978</v>
      </c>
      <c r="J107" s="77"/>
      <c r="K107" s="91">
        <v>1896710886</v>
      </c>
      <c r="L107" s="65"/>
      <c r="M107" s="91">
        <v>2060218978</v>
      </c>
      <c r="N107" s="79"/>
      <c r="O107" s="92">
        <v>1896710886</v>
      </c>
    </row>
    <row r="108" spans="1:15" ht="21.75" thickTop="1" x14ac:dyDescent="0.45"/>
  </sheetData>
  <mergeCells count="6">
    <mergeCell ref="I59:O59"/>
    <mergeCell ref="I60:K60"/>
    <mergeCell ref="M60:O60"/>
    <mergeCell ref="I6:O6"/>
    <mergeCell ref="I7:K7"/>
    <mergeCell ref="M7:O7"/>
  </mergeCells>
  <pageMargins left="0.98425196850393704" right="0.31496062992125984" top="0.55118110236220474" bottom="0.59055118110236227" header="0.51181102362204722" footer="0.39370078740157483"/>
  <pageSetup paperSize="9" scale="61" firstPageNumber="4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53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Y36"/>
  <sheetViews>
    <sheetView showGridLines="0" view="pageBreakPreview" topLeftCell="B13" zoomScale="85" zoomScaleNormal="90" zoomScaleSheetLayoutView="85" workbookViewId="0">
      <selection activeCell="N12" sqref="N12"/>
    </sheetView>
  </sheetViews>
  <sheetFormatPr defaultColWidth="9" defaultRowHeight="21" x14ac:dyDescent="0.45"/>
  <cols>
    <col min="1" max="1" width="7.75" style="30" customWidth="1"/>
    <col min="2" max="2" width="39.5" style="30" customWidth="1"/>
    <col min="3" max="3" width="2" style="30" customWidth="1"/>
    <col min="4" max="4" width="8.25" style="43" customWidth="1"/>
    <col min="5" max="5" width="0.875" style="30" customWidth="1"/>
    <col min="6" max="6" width="16.75" style="30" customWidth="1"/>
    <col min="7" max="7" width="0.875" style="30" customWidth="1"/>
    <col min="8" max="8" width="16.75" style="30" customWidth="1"/>
    <col min="9" max="9" width="0.875" style="30" customWidth="1"/>
    <col min="10" max="10" width="15.5" style="30" customWidth="1"/>
    <col min="11" max="11" width="0.875" style="30" customWidth="1"/>
    <col min="12" max="12" width="15.5" style="30" customWidth="1"/>
    <col min="13" max="13" width="0.875" style="30" customWidth="1"/>
    <col min="14" max="14" width="15.125" style="30" customWidth="1"/>
    <col min="15" max="15" width="0.875" style="30" customWidth="1"/>
    <col min="16" max="16" width="15.125" style="30" customWidth="1"/>
    <col min="17" max="17" width="0.875" style="30" customWidth="1"/>
    <col min="18" max="18" width="26.5" style="30" customWidth="1"/>
    <col min="19" max="19" width="0.875" style="30" customWidth="1"/>
    <col min="20" max="20" width="15.25" style="30" bestFit="1" customWidth="1"/>
    <col min="21" max="21" width="0.875" style="30" customWidth="1"/>
    <col min="22" max="22" width="16.125" style="30" customWidth="1"/>
    <col min="23" max="23" width="0.875" style="30" customWidth="1"/>
    <col min="24" max="24" width="15.875" style="30" customWidth="1"/>
    <col min="25" max="25" width="15.625" style="30" customWidth="1"/>
    <col min="26" max="16384" width="9" style="30"/>
  </cols>
  <sheetData>
    <row r="1" spans="1:25" ht="21" customHeight="1" x14ac:dyDescent="0.45">
      <c r="A1" s="39" t="s">
        <v>0</v>
      </c>
      <c r="B1" s="39"/>
      <c r="C1" s="39"/>
      <c r="D1" s="93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spans="1:25" ht="21" customHeight="1" x14ac:dyDescent="0.45">
      <c r="A2" s="39" t="s">
        <v>135</v>
      </c>
      <c r="B2" s="39"/>
      <c r="C2" s="39"/>
      <c r="D2" s="93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X2" s="43"/>
    </row>
    <row r="3" spans="1:25" x14ac:dyDescent="0.45">
      <c r="A3" s="1" t="s">
        <v>133</v>
      </c>
      <c r="B3" s="39"/>
      <c r="C3" s="39"/>
      <c r="D3" s="93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X3" s="43"/>
    </row>
    <row r="4" spans="1:25" x14ac:dyDescent="0.45">
      <c r="A4" s="94"/>
      <c r="B4" s="39"/>
      <c r="C4" s="39"/>
      <c r="D4" s="93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X4" s="95" t="s">
        <v>8</v>
      </c>
    </row>
    <row r="5" spans="1:25" x14ac:dyDescent="0.45">
      <c r="A5" s="94"/>
      <c r="B5" s="39"/>
      <c r="C5" s="39"/>
      <c r="D5" s="93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X5" s="96" t="s">
        <v>10</v>
      </c>
    </row>
    <row r="6" spans="1:25" ht="21.75" customHeight="1" x14ac:dyDescent="0.45">
      <c r="A6" s="93"/>
      <c r="B6" s="93"/>
      <c r="C6" s="93"/>
      <c r="D6" s="93"/>
      <c r="E6" s="93"/>
      <c r="F6" s="178" t="s">
        <v>3</v>
      </c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</row>
    <row r="7" spans="1:25" ht="21.75" customHeight="1" x14ac:dyDescent="0.45">
      <c r="F7" s="179" t="s">
        <v>136</v>
      </c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</row>
    <row r="8" spans="1:25" ht="21.75" customHeight="1" x14ac:dyDescent="0.45"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99"/>
      <c r="S8" s="98"/>
      <c r="T8" s="43"/>
      <c r="U8" s="43"/>
      <c r="V8" s="43"/>
    </row>
    <row r="9" spans="1:25" ht="21.75" customHeight="1" x14ac:dyDescent="0.45">
      <c r="J9" s="43"/>
      <c r="K9" s="43"/>
      <c r="L9" s="43"/>
      <c r="Q9" s="43"/>
      <c r="R9" s="97"/>
      <c r="V9" s="43"/>
    </row>
    <row r="10" spans="1:25" ht="21.75" customHeight="1" x14ac:dyDescent="0.45">
      <c r="J10" s="43" t="s">
        <v>138</v>
      </c>
      <c r="K10" s="43"/>
      <c r="L10" s="43" t="s">
        <v>139</v>
      </c>
      <c r="N10" s="180"/>
      <c r="O10" s="180"/>
      <c r="P10" s="180"/>
      <c r="Q10" s="43"/>
      <c r="R10" s="43"/>
      <c r="S10" s="43"/>
      <c r="T10" s="43"/>
      <c r="V10" s="43"/>
    </row>
    <row r="11" spans="1:25" ht="21.75" customHeight="1" x14ac:dyDescent="0.45">
      <c r="F11" s="43"/>
      <c r="G11" s="43"/>
      <c r="H11" s="43"/>
      <c r="I11" s="43"/>
      <c r="J11" s="43" t="s">
        <v>140</v>
      </c>
      <c r="K11" s="43"/>
      <c r="L11" s="43" t="s">
        <v>141</v>
      </c>
      <c r="M11" s="43"/>
      <c r="N11" s="177" t="s">
        <v>77</v>
      </c>
      <c r="O11" s="177"/>
      <c r="P11" s="177"/>
      <c r="Q11" s="43"/>
      <c r="R11" s="43" t="s">
        <v>142</v>
      </c>
      <c r="S11" s="43"/>
      <c r="T11" s="43"/>
      <c r="V11" s="43"/>
      <c r="X11" s="43"/>
    </row>
    <row r="12" spans="1:25" ht="21.75" customHeight="1" x14ac:dyDescent="0.45">
      <c r="F12" s="43" t="s">
        <v>143</v>
      </c>
      <c r="G12" s="43"/>
      <c r="H12" s="43" t="s">
        <v>144</v>
      </c>
      <c r="I12" s="43"/>
      <c r="J12" s="43" t="s">
        <v>145</v>
      </c>
      <c r="K12" s="43"/>
      <c r="L12" s="43" t="s">
        <v>146</v>
      </c>
      <c r="M12" s="43"/>
      <c r="N12" s="43" t="s">
        <v>147</v>
      </c>
      <c r="O12" s="43"/>
      <c r="P12" s="43"/>
      <c r="Q12" s="43"/>
      <c r="R12" s="43" t="s">
        <v>148</v>
      </c>
      <c r="S12" s="43"/>
      <c r="T12" s="43" t="s">
        <v>83</v>
      </c>
      <c r="V12" s="43" t="s">
        <v>149</v>
      </c>
      <c r="X12" s="43" t="s">
        <v>150</v>
      </c>
    </row>
    <row r="13" spans="1:25" ht="21.75" customHeight="1" x14ac:dyDescent="0.45">
      <c r="D13" s="99" t="s">
        <v>9</v>
      </c>
      <c r="F13" s="99" t="s">
        <v>151</v>
      </c>
      <c r="G13" s="43"/>
      <c r="H13" s="99" t="s">
        <v>152</v>
      </c>
      <c r="I13" s="43"/>
      <c r="J13" s="99" t="s">
        <v>153</v>
      </c>
      <c r="K13" s="43"/>
      <c r="L13" s="99" t="s">
        <v>154</v>
      </c>
      <c r="M13" s="43"/>
      <c r="N13" s="100" t="s">
        <v>155</v>
      </c>
      <c r="O13" s="43"/>
      <c r="P13" s="99" t="s">
        <v>79</v>
      </c>
      <c r="Q13" s="43"/>
      <c r="R13" s="99" t="s">
        <v>156</v>
      </c>
      <c r="S13" s="43"/>
      <c r="T13" s="99" t="s">
        <v>157</v>
      </c>
      <c r="U13" s="43"/>
      <c r="V13" s="99" t="s">
        <v>158</v>
      </c>
      <c r="X13" s="99" t="s">
        <v>69</v>
      </c>
    </row>
    <row r="14" spans="1:25" ht="21.75" customHeight="1" x14ac:dyDescent="0.45">
      <c r="A14" s="30" t="s">
        <v>159</v>
      </c>
      <c r="F14" s="101">
        <v>2000000000</v>
      </c>
      <c r="G14" s="101"/>
      <c r="H14" s="101">
        <v>0</v>
      </c>
      <c r="I14" s="101"/>
      <c r="J14" s="101">
        <v>1656400808</v>
      </c>
      <c r="K14" s="101"/>
      <c r="L14" s="101">
        <v>-33654938</v>
      </c>
      <c r="M14" s="101"/>
      <c r="N14" s="101">
        <v>69000000</v>
      </c>
      <c r="O14" s="101"/>
      <c r="P14" s="101">
        <v>-801321590</v>
      </c>
      <c r="Q14" s="101"/>
      <c r="R14" s="101">
        <v>49345383</v>
      </c>
      <c r="S14" s="101"/>
      <c r="T14" s="101">
        <f>SUM(F14:P14,R14:R14)</f>
        <v>2939769663</v>
      </c>
      <c r="U14" s="101"/>
      <c r="V14" s="101">
        <v>14683149</v>
      </c>
      <c r="W14" s="101"/>
      <c r="X14" s="101">
        <f>SUM(T14,V14)</f>
        <v>2954452812</v>
      </c>
      <c r="Y14" s="102"/>
    </row>
    <row r="15" spans="1:25" ht="21.75" customHeight="1" x14ac:dyDescent="0.45">
      <c r="A15" s="103" t="s">
        <v>160</v>
      </c>
      <c r="D15" s="5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</row>
    <row r="16" spans="1:25" x14ac:dyDescent="0.45">
      <c r="A16" s="104" t="s">
        <v>161</v>
      </c>
      <c r="D16" s="5">
        <v>17</v>
      </c>
      <c r="F16" s="101">
        <v>750000000</v>
      </c>
      <c r="G16" s="101"/>
      <c r="H16" s="52">
        <v>960000000</v>
      </c>
      <c r="I16" s="101"/>
      <c r="J16" s="101">
        <v>0</v>
      </c>
      <c r="K16" s="101"/>
      <c r="L16" s="101">
        <v>0</v>
      </c>
      <c r="M16" s="101"/>
      <c r="N16" s="101">
        <v>0</v>
      </c>
      <c r="O16" s="101"/>
      <c r="P16" s="101">
        <v>0</v>
      </c>
      <c r="Q16" s="101"/>
      <c r="R16" s="101">
        <v>0</v>
      </c>
      <c r="S16" s="101"/>
      <c r="T16" s="101">
        <f>SUM(F16:P16,R16)</f>
        <v>1710000000</v>
      </c>
      <c r="U16" s="101"/>
      <c r="V16" s="101">
        <v>0</v>
      </c>
      <c r="W16" s="101"/>
      <c r="X16" s="101">
        <f t="shared" ref="X16:X17" si="0">SUM(T16,V16)</f>
        <v>1710000000</v>
      </c>
    </row>
    <row r="17" spans="1:25" x14ac:dyDescent="0.45">
      <c r="A17" s="105" t="s">
        <v>162</v>
      </c>
      <c r="D17" s="5">
        <v>17</v>
      </c>
      <c r="F17" s="101">
        <v>0</v>
      </c>
      <c r="G17" s="101"/>
      <c r="H17" s="52">
        <v>-39366540</v>
      </c>
      <c r="I17" s="101"/>
      <c r="J17" s="101">
        <v>0</v>
      </c>
      <c r="K17" s="101"/>
      <c r="L17" s="101">
        <v>0</v>
      </c>
      <c r="M17" s="101"/>
      <c r="N17" s="101">
        <v>0</v>
      </c>
      <c r="O17" s="101"/>
      <c r="P17" s="101">
        <v>0</v>
      </c>
      <c r="Q17" s="101"/>
      <c r="R17" s="101">
        <v>0</v>
      </c>
      <c r="S17" s="101"/>
      <c r="T17" s="101">
        <f>SUM(F17:P17,R17)</f>
        <v>-39366540</v>
      </c>
      <c r="U17" s="101"/>
      <c r="V17" s="101">
        <v>0</v>
      </c>
      <c r="W17" s="101"/>
      <c r="X17" s="101">
        <f t="shared" si="0"/>
        <v>-39366540</v>
      </c>
    </row>
    <row r="18" spans="1:25" ht="21.75" customHeight="1" x14ac:dyDescent="0.45">
      <c r="A18" s="104" t="s">
        <v>163</v>
      </c>
      <c r="D18" s="5">
        <v>20</v>
      </c>
      <c r="F18" s="101">
        <v>0</v>
      </c>
      <c r="G18" s="101"/>
      <c r="H18" s="101">
        <v>0</v>
      </c>
      <c r="I18" s="101"/>
      <c r="J18" s="101">
        <v>0</v>
      </c>
      <c r="K18" s="101"/>
      <c r="L18" s="101">
        <v>0</v>
      </c>
      <c r="M18" s="101"/>
      <c r="N18" s="101">
        <v>0</v>
      </c>
      <c r="O18" s="101"/>
      <c r="P18" s="32">
        <v>-80000000</v>
      </c>
      <c r="Q18" s="32"/>
      <c r="R18" s="32">
        <v>0</v>
      </c>
      <c r="S18" s="32"/>
      <c r="T18" s="32">
        <f>SUM(F18:P18,R18:R18)</f>
        <v>-80000000</v>
      </c>
      <c r="U18" s="32"/>
      <c r="V18" s="32">
        <v>0</v>
      </c>
      <c r="W18" s="101"/>
      <c r="X18" s="101">
        <f>SUM(T18,V18)</f>
        <v>-80000000</v>
      </c>
    </row>
    <row r="19" spans="1:25" ht="21.75" customHeight="1" x14ac:dyDescent="0.45">
      <c r="A19" s="104" t="s">
        <v>119</v>
      </c>
      <c r="D19" s="5"/>
      <c r="F19" s="101">
        <v>0</v>
      </c>
      <c r="G19" s="101"/>
      <c r="H19" s="101">
        <v>0</v>
      </c>
      <c r="I19" s="101"/>
      <c r="J19" s="101">
        <v>0</v>
      </c>
      <c r="K19" s="101"/>
      <c r="L19" s="101">
        <v>0</v>
      </c>
      <c r="M19" s="101"/>
      <c r="N19" s="101">
        <v>0</v>
      </c>
      <c r="O19" s="101"/>
      <c r="P19" s="32">
        <v>396812307</v>
      </c>
      <c r="Q19" s="32"/>
      <c r="R19" s="32">
        <v>63433040.06400001</v>
      </c>
      <c r="S19" s="32"/>
      <c r="T19" s="32">
        <f>SUM(F19:P19,R19:R19)</f>
        <v>460245347.06400001</v>
      </c>
      <c r="U19" s="32"/>
      <c r="V19" s="32">
        <v>3655506</v>
      </c>
      <c r="W19" s="101"/>
      <c r="X19" s="101">
        <f>SUM(T19,V19)</f>
        <v>463900853.06400001</v>
      </c>
      <c r="Y19" s="106"/>
    </row>
    <row r="20" spans="1:25" ht="21.75" customHeight="1" thickBot="1" x14ac:dyDescent="0.5">
      <c r="A20" s="30" t="s">
        <v>164</v>
      </c>
      <c r="F20" s="107">
        <f>SUM(F14:F19)</f>
        <v>2750000000</v>
      </c>
      <c r="G20" s="108"/>
      <c r="H20" s="107">
        <f>SUM(H14:H19)</f>
        <v>920633460</v>
      </c>
      <c r="I20" s="108"/>
      <c r="J20" s="107">
        <f>SUM(J14:J19)</f>
        <v>1656400808</v>
      </c>
      <c r="K20" s="108"/>
      <c r="L20" s="107">
        <f>SUM(L14:L19)</f>
        <v>-33654938</v>
      </c>
      <c r="M20" s="108"/>
      <c r="N20" s="107">
        <f>SUM(N14:N19)</f>
        <v>69000000</v>
      </c>
      <c r="O20" s="108"/>
      <c r="P20" s="107">
        <f>SUM(P14:P19)</f>
        <v>-484509283</v>
      </c>
      <c r="Q20" s="108"/>
      <c r="R20" s="107">
        <f>SUM(R14:R19)</f>
        <v>112778423.06400001</v>
      </c>
      <c r="S20" s="108"/>
      <c r="T20" s="107">
        <f>SUM(T14:T19)</f>
        <v>4990648470.0640001</v>
      </c>
      <c r="U20" s="108"/>
      <c r="V20" s="107">
        <f>SUM(V14:V19)</f>
        <v>18338655</v>
      </c>
      <c r="W20" s="108"/>
      <c r="X20" s="107">
        <f>SUM(X14:X19)</f>
        <v>5008987125.0640001</v>
      </c>
      <c r="Y20" s="101"/>
    </row>
    <row r="21" spans="1:25" ht="21.75" customHeight="1" thickTop="1" x14ac:dyDescent="0.45">
      <c r="F21" s="102"/>
      <c r="H21" s="102"/>
      <c r="N21" s="102"/>
      <c r="P21" s="102"/>
      <c r="R21" s="102"/>
      <c r="S21" s="102"/>
      <c r="T21" s="102"/>
      <c r="U21" s="109"/>
      <c r="V21" s="102"/>
      <c r="X21" s="102"/>
    </row>
    <row r="22" spans="1:25" ht="21.75" customHeight="1" x14ac:dyDescent="0.45">
      <c r="A22" s="30" t="s">
        <v>165</v>
      </c>
      <c r="F22" s="101">
        <v>1839784500</v>
      </c>
      <c r="G22" s="101"/>
      <c r="H22" s="101">
        <v>0</v>
      </c>
      <c r="I22" s="101"/>
      <c r="J22" s="101">
        <v>1656400808</v>
      </c>
      <c r="K22" s="101"/>
      <c r="L22" s="101">
        <v>0</v>
      </c>
      <c r="M22" s="101"/>
      <c r="N22" s="101">
        <v>23000000</v>
      </c>
      <c r="O22" s="101"/>
      <c r="P22" s="101">
        <v>-356173754</v>
      </c>
      <c r="Q22" s="101"/>
      <c r="R22" s="101">
        <v>29105110</v>
      </c>
      <c r="S22" s="101"/>
      <c r="T22" s="101">
        <f>SUM(F22:P22,R22:R22)</f>
        <v>3192116664</v>
      </c>
      <c r="U22" s="101"/>
      <c r="V22" s="101">
        <v>178542837</v>
      </c>
      <c r="W22" s="101"/>
      <c r="X22" s="101">
        <f>SUM(T22,V22)</f>
        <v>3370659501</v>
      </c>
      <c r="Y22" s="102"/>
    </row>
    <row r="23" spans="1:25" ht="21.75" customHeight="1" x14ac:dyDescent="0.45">
      <c r="A23" s="103" t="s">
        <v>160</v>
      </c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</row>
    <row r="24" spans="1:25" x14ac:dyDescent="0.45">
      <c r="A24" s="104" t="s">
        <v>161</v>
      </c>
      <c r="D24" s="43">
        <v>17</v>
      </c>
      <c r="F24" s="101">
        <v>160215500</v>
      </c>
      <c r="G24" s="101"/>
      <c r="H24" s="101">
        <v>0</v>
      </c>
      <c r="I24" s="101"/>
      <c r="J24" s="101">
        <v>0</v>
      </c>
      <c r="K24" s="101"/>
      <c r="L24" s="101">
        <v>0</v>
      </c>
      <c r="M24" s="101"/>
      <c r="N24" s="101">
        <v>0</v>
      </c>
      <c r="O24" s="101"/>
      <c r="P24" s="101">
        <v>0</v>
      </c>
      <c r="Q24" s="101"/>
      <c r="R24" s="101">
        <v>0</v>
      </c>
      <c r="S24" s="101"/>
      <c r="T24" s="101">
        <f>SUM(F24:P24,R24:R24)</f>
        <v>160215500</v>
      </c>
      <c r="U24" s="101"/>
      <c r="V24" s="101">
        <v>0</v>
      </c>
      <c r="W24" s="101"/>
      <c r="X24" s="101">
        <f t="shared" ref="X24:X28" si="1">SUM(T24,V24)</f>
        <v>160215500</v>
      </c>
    </row>
    <row r="25" spans="1:25" x14ac:dyDescent="0.45">
      <c r="A25" s="104" t="s">
        <v>163</v>
      </c>
      <c r="D25" s="43">
        <v>20</v>
      </c>
      <c r="F25" s="101">
        <v>0</v>
      </c>
      <c r="G25" s="101"/>
      <c r="H25" s="101">
        <v>0</v>
      </c>
      <c r="I25" s="101"/>
      <c r="J25" s="101">
        <v>0</v>
      </c>
      <c r="K25" s="101"/>
      <c r="L25" s="101">
        <v>0</v>
      </c>
      <c r="M25" s="101"/>
      <c r="N25" s="101">
        <v>0</v>
      </c>
      <c r="O25" s="101"/>
      <c r="P25" s="101">
        <v>-710156817.00000012</v>
      </c>
      <c r="Q25" s="101"/>
      <c r="R25" s="101">
        <v>0</v>
      </c>
      <c r="S25" s="101"/>
      <c r="T25" s="101">
        <f>SUM(F25:P25,R25:R25)</f>
        <v>-710156817.00000012</v>
      </c>
      <c r="U25" s="101"/>
      <c r="V25" s="101">
        <v>-89696320</v>
      </c>
      <c r="W25" s="101"/>
      <c r="X25" s="101">
        <f t="shared" si="1"/>
        <v>-799853137.00000012</v>
      </c>
    </row>
    <row r="26" spans="1:25" x14ac:dyDescent="0.45">
      <c r="A26" s="104" t="s">
        <v>166</v>
      </c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</row>
    <row r="27" spans="1:25" x14ac:dyDescent="0.45">
      <c r="A27" s="110" t="s">
        <v>167</v>
      </c>
      <c r="F27" s="101">
        <v>0</v>
      </c>
      <c r="G27" s="101"/>
      <c r="H27" s="101">
        <v>0</v>
      </c>
      <c r="I27" s="101"/>
      <c r="J27" s="101">
        <v>0</v>
      </c>
      <c r="K27" s="101"/>
      <c r="L27" s="101">
        <v>-33654938</v>
      </c>
      <c r="M27" s="101"/>
      <c r="N27" s="101">
        <v>0</v>
      </c>
      <c r="O27" s="101"/>
      <c r="P27" s="101">
        <v>0</v>
      </c>
      <c r="Q27" s="101"/>
      <c r="R27" s="101">
        <v>0</v>
      </c>
      <c r="S27" s="101"/>
      <c r="T27" s="101">
        <f>SUM(F27:P27,R27:R27)</f>
        <v>-33654938</v>
      </c>
      <c r="U27" s="101"/>
      <c r="V27" s="101">
        <v>-93201047</v>
      </c>
      <c r="W27" s="101"/>
      <c r="X27" s="101">
        <f t="shared" ref="X27" si="2">SUM(T27,V27)</f>
        <v>-126855985</v>
      </c>
    </row>
    <row r="28" spans="1:25" x14ac:dyDescent="0.45">
      <c r="A28" s="104" t="s">
        <v>119</v>
      </c>
      <c r="F28" s="101">
        <v>0</v>
      </c>
      <c r="G28" s="101"/>
      <c r="H28" s="101">
        <v>0</v>
      </c>
      <c r="I28" s="101"/>
      <c r="J28" s="101">
        <v>0</v>
      </c>
      <c r="K28" s="101"/>
      <c r="L28" s="101">
        <v>0</v>
      </c>
      <c r="M28" s="101"/>
      <c r="N28" s="101">
        <v>0</v>
      </c>
      <c r="O28" s="101"/>
      <c r="P28" s="101">
        <v>195956633</v>
      </c>
      <c r="Q28" s="101"/>
      <c r="R28" s="101">
        <v>13603266</v>
      </c>
      <c r="S28" s="101"/>
      <c r="T28" s="101">
        <f>SUM(F28:P28,R28:R28)</f>
        <v>209559899</v>
      </c>
      <c r="U28" s="101"/>
      <c r="V28" s="101">
        <v>18549325</v>
      </c>
      <c r="W28" s="101"/>
      <c r="X28" s="101">
        <f t="shared" si="1"/>
        <v>228109224</v>
      </c>
      <c r="Y28" s="106"/>
    </row>
    <row r="29" spans="1:25" ht="21.75" customHeight="1" thickBot="1" x14ac:dyDescent="0.5">
      <c r="A29" s="30" t="s">
        <v>168</v>
      </c>
      <c r="F29" s="107">
        <f>SUM(F22:F28)</f>
        <v>2000000000</v>
      </c>
      <c r="G29" s="108"/>
      <c r="H29" s="107">
        <f>SUM(H22:H28)</f>
        <v>0</v>
      </c>
      <c r="I29" s="108"/>
      <c r="J29" s="107">
        <f>SUM(J22:J28)</f>
        <v>1656400808</v>
      </c>
      <c r="K29" s="108"/>
      <c r="L29" s="107">
        <f>SUM(L22:L28)</f>
        <v>-33654938</v>
      </c>
      <c r="M29" s="108"/>
      <c r="N29" s="107">
        <f>SUM(N22:N28)</f>
        <v>23000000</v>
      </c>
      <c r="O29" s="108"/>
      <c r="P29" s="107">
        <f>SUM(P22:P28)</f>
        <v>-870373938.00000012</v>
      </c>
      <c r="Q29" s="108"/>
      <c r="R29" s="107">
        <f>SUM(R22:R28)</f>
        <v>42708376</v>
      </c>
      <c r="S29" s="108"/>
      <c r="T29" s="107">
        <f>SUM(T22:T28)</f>
        <v>2818080308</v>
      </c>
      <c r="U29" s="108"/>
      <c r="V29" s="107">
        <f>SUM(V22:V28)</f>
        <v>14194795</v>
      </c>
      <c r="W29" s="108"/>
      <c r="X29" s="107">
        <f>SUM(X22:X28)</f>
        <v>2832275103</v>
      </c>
      <c r="Y29" s="102"/>
    </row>
    <row r="30" spans="1:25" ht="21.75" thickTop="1" x14ac:dyDescent="0.45"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01"/>
    </row>
    <row r="31" spans="1:25" ht="21.75" customHeight="1" x14ac:dyDescent="0.45">
      <c r="F31" s="102"/>
      <c r="H31" s="102"/>
      <c r="N31" s="102"/>
      <c r="P31" s="102"/>
      <c r="R31" s="102"/>
      <c r="S31" s="102"/>
      <c r="T31" s="102"/>
      <c r="U31" s="109"/>
      <c r="V31" s="102"/>
      <c r="X31" s="102"/>
    </row>
    <row r="32" spans="1:25" ht="21.75" customHeight="1" x14ac:dyDescent="0.45">
      <c r="F32" s="102"/>
      <c r="H32" s="102"/>
      <c r="J32" s="101"/>
      <c r="K32" s="101"/>
      <c r="L32" s="101"/>
      <c r="N32" s="102"/>
      <c r="P32" s="102"/>
      <c r="R32" s="102"/>
      <c r="S32" s="102"/>
      <c r="T32" s="102"/>
      <c r="U32" s="109"/>
      <c r="V32" s="102"/>
      <c r="X32" s="102"/>
    </row>
    <row r="33" spans="6:24" ht="21.75" customHeight="1" x14ac:dyDescent="0.45">
      <c r="F33" s="102"/>
      <c r="H33" s="102"/>
      <c r="N33" s="102"/>
      <c r="P33" s="102"/>
      <c r="R33" s="102"/>
      <c r="S33" s="102"/>
      <c r="T33" s="102"/>
      <c r="U33" s="109"/>
      <c r="V33" s="102"/>
      <c r="X33" s="102"/>
    </row>
    <row r="34" spans="6:24" ht="21.75" customHeight="1" x14ac:dyDescent="0.45">
      <c r="F34" s="102"/>
      <c r="H34" s="102"/>
      <c r="N34" s="102"/>
      <c r="P34" s="102"/>
      <c r="R34" s="102"/>
      <c r="S34" s="102"/>
      <c r="T34" s="102"/>
      <c r="U34" s="109"/>
      <c r="V34" s="102"/>
      <c r="X34" s="102"/>
    </row>
    <row r="35" spans="6:24" ht="21.75" customHeight="1" x14ac:dyDescent="0.45">
      <c r="F35" s="102"/>
      <c r="H35" s="102"/>
      <c r="N35" s="102"/>
      <c r="P35" s="102"/>
      <c r="R35" s="102"/>
      <c r="S35" s="112"/>
      <c r="T35" s="102"/>
      <c r="U35" s="109"/>
      <c r="X35" s="102"/>
    </row>
    <row r="36" spans="6:24" ht="21.75" customHeight="1" x14ac:dyDescent="0.45">
      <c r="F36" s="102"/>
      <c r="H36" s="102"/>
      <c r="N36" s="102"/>
      <c r="P36" s="102"/>
      <c r="R36" s="102"/>
      <c r="S36" s="112"/>
      <c r="U36" s="109"/>
      <c r="V36" s="106"/>
      <c r="X36" s="102"/>
    </row>
  </sheetData>
  <mergeCells count="4">
    <mergeCell ref="N11:P11"/>
    <mergeCell ref="F6:X6"/>
    <mergeCell ref="F7:X7"/>
    <mergeCell ref="N10:P10"/>
  </mergeCells>
  <printOptions horizontalCentered="1"/>
  <pageMargins left="0.31496062992126" right="0.31496062992126" top="0.70866141732283505" bottom="0.31496062992126" header="0.511811023622047" footer="0.511811023622047"/>
  <pageSetup paperSize="9" scale="56" firstPageNumber="6" fitToHeight="0" orientation="landscape" useFirstPageNumber="1" r:id="rId1"/>
  <headerFooter alignWithMargins="0"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Q52"/>
  <sheetViews>
    <sheetView showGridLines="0" view="pageBreakPreview" topLeftCell="C1" zoomScaleNormal="100" zoomScaleSheetLayoutView="100" workbookViewId="0">
      <selection activeCell="H20" sqref="H20"/>
    </sheetView>
  </sheetViews>
  <sheetFormatPr defaultColWidth="9" defaultRowHeight="21" x14ac:dyDescent="0.45"/>
  <cols>
    <col min="1" max="1" width="7.75" style="114" customWidth="1"/>
    <col min="2" max="2" width="27.875" style="114" customWidth="1"/>
    <col min="3" max="3" width="3" style="114" customWidth="1"/>
    <col min="4" max="4" width="9.125" style="30" customWidth="1"/>
    <col min="5" max="5" width="0.875" style="114" customWidth="1"/>
    <col min="6" max="6" width="20.625" style="114" customWidth="1"/>
    <col min="7" max="7" width="1" style="114" customWidth="1"/>
    <col min="8" max="8" width="20.625" style="114" customWidth="1"/>
    <col min="9" max="9" width="0.875" style="114" customWidth="1"/>
    <col min="10" max="10" width="20.625" style="114" customWidth="1"/>
    <col min="11" max="11" width="0.875" style="114" customWidth="1"/>
    <col min="12" max="12" width="20.625" style="114" customWidth="1"/>
    <col min="13" max="13" width="0.875" style="114" customWidth="1"/>
    <col min="14" max="14" width="26.875" style="114" bestFit="1" customWidth="1"/>
    <col min="15" max="15" width="0.875" style="114" customWidth="1"/>
    <col min="16" max="16" width="20.625" style="114" customWidth="1"/>
    <col min="17" max="17" width="16.75" style="114" customWidth="1"/>
    <col min="18" max="16384" width="9" style="114"/>
  </cols>
  <sheetData>
    <row r="1" spans="1:17" x14ac:dyDescent="0.45">
      <c r="A1" s="1" t="s">
        <v>0</v>
      </c>
      <c r="B1" s="113"/>
      <c r="C1" s="113"/>
      <c r="D1" s="39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</row>
    <row r="2" spans="1:17" x14ac:dyDescent="0.45">
      <c r="A2" s="113" t="s">
        <v>135</v>
      </c>
      <c r="B2" s="113"/>
      <c r="C2" s="113"/>
      <c r="D2" s="39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1:17" ht="22.5" customHeight="1" x14ac:dyDescent="0.45">
      <c r="A3" s="1" t="s">
        <v>133</v>
      </c>
      <c r="B3" s="113"/>
      <c r="C3" s="113"/>
      <c r="D3" s="39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</row>
    <row r="4" spans="1:17" ht="22.15" customHeight="1" x14ac:dyDescent="0.45">
      <c r="A4" s="113"/>
      <c r="B4" s="113"/>
      <c r="C4" s="113"/>
      <c r="D4" s="39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95" t="s">
        <v>8</v>
      </c>
    </row>
    <row r="5" spans="1:17" ht="22.15" customHeight="1" x14ac:dyDescent="0.45">
      <c r="A5" s="113"/>
      <c r="B5" s="113"/>
      <c r="C5" s="113"/>
      <c r="D5" s="39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96" t="s">
        <v>10</v>
      </c>
    </row>
    <row r="6" spans="1:17" ht="22.15" customHeight="1" x14ac:dyDescent="0.45">
      <c r="A6" s="115"/>
      <c r="B6" s="115"/>
      <c r="C6" s="115"/>
      <c r="D6" s="116"/>
      <c r="E6" s="117"/>
      <c r="F6" s="181" t="s">
        <v>3</v>
      </c>
      <c r="G6" s="181"/>
      <c r="H6" s="181"/>
      <c r="I6" s="181"/>
      <c r="J6" s="181"/>
      <c r="K6" s="181"/>
      <c r="L6" s="181"/>
      <c r="M6" s="181"/>
      <c r="N6" s="181"/>
      <c r="O6" s="181"/>
      <c r="P6" s="181"/>
    </row>
    <row r="7" spans="1:17" s="30" customFormat="1" ht="22.15" customHeight="1" x14ac:dyDescent="0.45">
      <c r="D7" s="118"/>
      <c r="E7" s="118"/>
      <c r="F7" s="182" t="s">
        <v>5</v>
      </c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7" s="30" customFormat="1" ht="22.15" customHeight="1" x14ac:dyDescent="0.45">
      <c r="D8" s="118"/>
      <c r="E8" s="118"/>
      <c r="F8" s="119"/>
      <c r="G8" s="119"/>
      <c r="H8" s="119"/>
      <c r="I8" s="119"/>
      <c r="J8" s="119"/>
      <c r="K8" s="119"/>
      <c r="L8" s="119"/>
      <c r="M8" s="119"/>
      <c r="N8" s="120" t="s">
        <v>80</v>
      </c>
      <c r="O8" s="119"/>
      <c r="P8" s="119"/>
    </row>
    <row r="9" spans="1:17" s="30" customFormat="1" ht="22.15" customHeight="1" x14ac:dyDescent="0.45">
      <c r="D9" s="118"/>
      <c r="E9" s="118"/>
      <c r="F9" s="119"/>
      <c r="G9" s="119"/>
      <c r="H9" s="119"/>
      <c r="I9" s="119"/>
      <c r="J9" s="183" t="s">
        <v>77</v>
      </c>
      <c r="K9" s="183"/>
      <c r="L9" s="183"/>
      <c r="M9" s="119"/>
      <c r="N9" s="120" t="s">
        <v>137</v>
      </c>
      <c r="O9" s="119"/>
      <c r="P9" s="119"/>
    </row>
    <row r="10" spans="1:17" ht="22.15" customHeight="1" x14ac:dyDescent="0.45">
      <c r="D10" s="118"/>
      <c r="E10" s="121"/>
      <c r="F10" s="122" t="s">
        <v>143</v>
      </c>
      <c r="G10" s="122"/>
      <c r="H10" s="122" t="s">
        <v>144</v>
      </c>
      <c r="I10" s="122"/>
      <c r="J10" s="122" t="s">
        <v>147</v>
      </c>
      <c r="K10" s="122"/>
      <c r="L10" s="122"/>
      <c r="M10" s="122"/>
      <c r="N10" s="123" t="s">
        <v>169</v>
      </c>
      <c r="O10" s="122"/>
      <c r="P10" s="121"/>
    </row>
    <row r="11" spans="1:17" ht="22.15" customHeight="1" x14ac:dyDescent="0.45">
      <c r="D11" s="124" t="s">
        <v>9</v>
      </c>
      <c r="E11" s="121"/>
      <c r="F11" s="125" t="s">
        <v>151</v>
      </c>
      <c r="G11" s="122"/>
      <c r="H11" s="125" t="s">
        <v>152</v>
      </c>
      <c r="I11" s="122"/>
      <c r="J11" s="126" t="s">
        <v>155</v>
      </c>
      <c r="K11" s="122"/>
      <c r="L11" s="125" t="s">
        <v>79</v>
      </c>
      <c r="M11" s="122"/>
      <c r="N11" s="127" t="s">
        <v>156</v>
      </c>
      <c r="O11" s="122"/>
      <c r="P11" s="125" t="s">
        <v>150</v>
      </c>
    </row>
    <row r="12" spans="1:17" ht="22.15" customHeight="1" x14ac:dyDescent="0.45">
      <c r="A12" s="114" t="s">
        <v>159</v>
      </c>
      <c r="F12" s="128">
        <v>2000000000</v>
      </c>
      <c r="G12" s="128"/>
      <c r="H12" s="128">
        <v>0</v>
      </c>
      <c r="I12" s="128"/>
      <c r="J12" s="128">
        <v>69000000</v>
      </c>
      <c r="K12" s="128"/>
      <c r="L12" s="129">
        <v>93107181</v>
      </c>
      <c r="M12" s="58"/>
      <c r="N12" s="129">
        <v>0</v>
      </c>
      <c r="O12" s="58"/>
      <c r="P12" s="129">
        <f>SUM(F12:N12)</f>
        <v>2162107181</v>
      </c>
      <c r="Q12" s="130"/>
    </row>
    <row r="13" spans="1:17" ht="22.15" customHeight="1" x14ac:dyDescent="0.45">
      <c r="A13" s="114" t="s">
        <v>160</v>
      </c>
      <c r="D13" s="5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</row>
    <row r="14" spans="1:17" ht="22.15" customHeight="1" x14ac:dyDescent="0.45">
      <c r="A14" s="105" t="s">
        <v>161</v>
      </c>
      <c r="D14" s="5">
        <v>17</v>
      </c>
      <c r="F14" s="52">
        <v>750000000</v>
      </c>
      <c r="G14" s="52"/>
      <c r="H14" s="52">
        <v>960000000</v>
      </c>
      <c r="I14" s="52"/>
      <c r="J14" s="52">
        <v>0</v>
      </c>
      <c r="K14" s="52"/>
      <c r="L14" s="52">
        <v>0</v>
      </c>
      <c r="M14" s="52"/>
      <c r="N14" s="52">
        <v>0</v>
      </c>
      <c r="O14" s="52"/>
      <c r="P14" s="52">
        <f>SUM(F14:M14)</f>
        <v>1710000000</v>
      </c>
    </row>
    <row r="15" spans="1:17" ht="22.15" customHeight="1" x14ac:dyDescent="0.45">
      <c r="A15" s="105" t="s">
        <v>162</v>
      </c>
      <c r="D15" s="5">
        <v>17</v>
      </c>
      <c r="F15" s="52">
        <v>0</v>
      </c>
      <c r="G15" s="52"/>
      <c r="H15" s="52">
        <v>-39366540</v>
      </c>
      <c r="I15" s="52"/>
      <c r="J15" s="52">
        <v>0</v>
      </c>
      <c r="K15" s="52"/>
      <c r="L15" s="52">
        <v>0</v>
      </c>
      <c r="M15" s="52"/>
      <c r="N15" s="52">
        <v>0</v>
      </c>
      <c r="O15" s="52"/>
      <c r="P15" s="52">
        <f>SUM(F15:M15)</f>
        <v>-39366540</v>
      </c>
    </row>
    <row r="16" spans="1:17" ht="22.15" customHeight="1" x14ac:dyDescent="0.45">
      <c r="A16" s="104" t="s">
        <v>163</v>
      </c>
      <c r="D16" s="5">
        <v>20</v>
      </c>
      <c r="F16" s="52">
        <v>0</v>
      </c>
      <c r="G16" s="52"/>
      <c r="H16" s="52">
        <v>0</v>
      </c>
      <c r="I16" s="52"/>
      <c r="J16" s="52">
        <v>0</v>
      </c>
      <c r="K16" s="52"/>
      <c r="L16" s="51">
        <v>-80000000</v>
      </c>
      <c r="M16" s="51"/>
      <c r="N16" s="51">
        <v>0</v>
      </c>
      <c r="O16" s="52"/>
      <c r="P16" s="52">
        <f>SUM(F16:N16)</f>
        <v>-80000000</v>
      </c>
    </row>
    <row r="17" spans="1:17" ht="22.15" customHeight="1" x14ac:dyDescent="0.45">
      <c r="A17" s="105" t="s">
        <v>119</v>
      </c>
      <c r="D17" s="5"/>
      <c r="F17" s="52">
        <v>0</v>
      </c>
      <c r="G17" s="52"/>
      <c r="H17" s="52">
        <v>0</v>
      </c>
      <c r="I17" s="52"/>
      <c r="J17" s="52">
        <v>0</v>
      </c>
      <c r="K17" s="52"/>
      <c r="L17" s="131">
        <v>19200072</v>
      </c>
      <c r="M17" s="51"/>
      <c r="N17" s="131">
        <v>63433040.06400001</v>
      </c>
      <c r="O17" s="52"/>
      <c r="P17" s="129">
        <f>SUM(F17:N17)</f>
        <v>82633112.06400001</v>
      </c>
      <c r="Q17" s="132"/>
    </row>
    <row r="18" spans="1:17" ht="22.15" customHeight="1" thickBot="1" x14ac:dyDescent="0.5">
      <c r="A18" s="114" t="s">
        <v>164</v>
      </c>
      <c r="B18" s="30"/>
      <c r="D18" s="4"/>
      <c r="F18" s="133">
        <f>SUM(F12:F17)</f>
        <v>2750000000</v>
      </c>
      <c r="G18" s="134"/>
      <c r="H18" s="133">
        <f>SUM(H12:H17)</f>
        <v>920633460</v>
      </c>
      <c r="I18" s="134"/>
      <c r="J18" s="133">
        <f>SUM(J12:J17)</f>
        <v>69000000</v>
      </c>
      <c r="K18" s="134"/>
      <c r="L18" s="133">
        <f>SUM(L12:L17)</f>
        <v>32307253</v>
      </c>
      <c r="M18" s="134"/>
      <c r="N18" s="133">
        <f>SUM(N12:N17)</f>
        <v>63433040.06400001</v>
      </c>
      <c r="O18" s="134"/>
      <c r="P18" s="133">
        <f>SUM(P12:P17)</f>
        <v>3835373753.0640001</v>
      </c>
      <c r="Q18" s="135"/>
    </row>
    <row r="19" spans="1:17" ht="22.15" customHeight="1" thickTop="1" x14ac:dyDescent="0.45">
      <c r="B19" s="30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</row>
    <row r="20" spans="1:17" ht="22.15" customHeight="1" x14ac:dyDescent="0.45">
      <c r="A20" s="114" t="s">
        <v>165</v>
      </c>
      <c r="F20" s="128">
        <v>1839784500</v>
      </c>
      <c r="G20" s="128"/>
      <c r="H20" s="128">
        <v>0</v>
      </c>
      <c r="I20" s="128"/>
      <c r="J20" s="128">
        <v>23000000</v>
      </c>
      <c r="K20" s="128"/>
      <c r="L20" s="129">
        <v>-59065763</v>
      </c>
      <c r="M20" s="58"/>
      <c r="N20" s="129">
        <v>0</v>
      </c>
      <c r="O20" s="58"/>
      <c r="P20" s="129">
        <f>SUM(F20:N20)</f>
        <v>1803718737</v>
      </c>
    </row>
    <row r="21" spans="1:17" ht="22.15" customHeight="1" x14ac:dyDescent="0.45">
      <c r="A21" s="114" t="s">
        <v>160</v>
      </c>
      <c r="D21" s="43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</row>
    <row r="22" spans="1:17" ht="22.15" customHeight="1" x14ac:dyDescent="0.45">
      <c r="A22" s="105" t="s">
        <v>161</v>
      </c>
      <c r="D22" s="43">
        <v>17</v>
      </c>
      <c r="F22" s="52">
        <v>160215500</v>
      </c>
      <c r="G22" s="52"/>
      <c r="H22" s="52">
        <v>0</v>
      </c>
      <c r="I22" s="52"/>
      <c r="J22" s="52">
        <v>0</v>
      </c>
      <c r="K22" s="52"/>
      <c r="L22" s="52">
        <v>0</v>
      </c>
      <c r="M22" s="52"/>
      <c r="N22" s="52">
        <v>0</v>
      </c>
      <c r="O22" s="137"/>
      <c r="P22" s="52">
        <f t="shared" ref="P22:P24" si="0">SUM(F22:N22)</f>
        <v>160215500</v>
      </c>
      <c r="Q22" s="132"/>
    </row>
    <row r="23" spans="1:17" ht="22.15" customHeight="1" x14ac:dyDescent="0.45">
      <c r="A23" s="105" t="s">
        <v>163</v>
      </c>
      <c r="D23" s="43">
        <v>20</v>
      </c>
      <c r="F23" s="52">
        <v>0</v>
      </c>
      <c r="G23" s="52"/>
      <c r="H23" s="52">
        <v>0</v>
      </c>
      <c r="I23" s="52"/>
      <c r="J23" s="52">
        <v>0</v>
      </c>
      <c r="K23" s="52"/>
      <c r="L23" s="52">
        <v>-710156817</v>
      </c>
      <c r="M23" s="52"/>
      <c r="N23" s="52">
        <v>0</v>
      </c>
      <c r="O23" s="137"/>
      <c r="P23" s="52">
        <f t="shared" si="0"/>
        <v>-710156817</v>
      </c>
      <c r="Q23" s="132"/>
    </row>
    <row r="24" spans="1:17" ht="22.15" customHeight="1" x14ac:dyDescent="0.45">
      <c r="A24" s="105" t="s">
        <v>119</v>
      </c>
      <c r="D24" s="43"/>
      <c r="F24" s="52">
        <v>0</v>
      </c>
      <c r="G24" s="52"/>
      <c r="H24" s="52">
        <v>0</v>
      </c>
      <c r="I24" s="52"/>
      <c r="J24" s="52">
        <v>0</v>
      </c>
      <c r="K24" s="52"/>
      <c r="L24" s="52">
        <v>834273550</v>
      </c>
      <c r="M24" s="52"/>
      <c r="N24" s="52">
        <v>0</v>
      </c>
      <c r="O24" s="137"/>
      <c r="P24" s="52">
        <f t="shared" si="0"/>
        <v>834273550</v>
      </c>
      <c r="Q24" s="132"/>
    </row>
    <row r="25" spans="1:17" ht="22.15" customHeight="1" thickBot="1" x14ac:dyDescent="0.5">
      <c r="A25" s="114" t="s">
        <v>168</v>
      </c>
      <c r="B25" s="30"/>
      <c r="F25" s="133">
        <f>SUM(F20:F24)</f>
        <v>2000000000</v>
      </c>
      <c r="G25" s="134"/>
      <c r="H25" s="133">
        <f>SUM(H20:H24)</f>
        <v>0</v>
      </c>
      <c r="I25" s="134"/>
      <c r="J25" s="133">
        <f>SUM(J20:J24)</f>
        <v>23000000</v>
      </c>
      <c r="K25" s="134"/>
      <c r="L25" s="133">
        <f>SUM(L20:L24)</f>
        <v>65050970</v>
      </c>
      <c r="M25" s="134"/>
      <c r="N25" s="133">
        <f>SUM(N20:N24)</f>
        <v>0</v>
      </c>
      <c r="O25" s="134"/>
      <c r="P25" s="133">
        <f>SUM(P20:P24)</f>
        <v>2088050970</v>
      </c>
      <c r="Q25" s="135"/>
    </row>
    <row r="26" spans="1:17" ht="21.75" thickTop="1" x14ac:dyDescent="0.45"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5"/>
    </row>
    <row r="27" spans="1:17" ht="22.15" customHeight="1" x14ac:dyDescent="0.45">
      <c r="B27" s="30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</row>
    <row r="28" spans="1:17" ht="22.15" customHeight="1" x14ac:dyDescent="0.45">
      <c r="B28" s="30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</row>
    <row r="29" spans="1:17" x14ac:dyDescent="0.45">
      <c r="P29" s="138"/>
    </row>
    <row r="30" spans="1:17" x14ac:dyDescent="0.45">
      <c r="P30" s="138"/>
    </row>
    <row r="31" spans="1:17" x14ac:dyDescent="0.45">
      <c r="E31" s="130"/>
      <c r="L31" s="132"/>
      <c r="P31" s="132"/>
    </row>
    <row r="32" spans="1:17" x14ac:dyDescent="0.45">
      <c r="E32" s="130"/>
      <c r="P32" s="132"/>
    </row>
    <row r="49" ht="18.75" customHeight="1" x14ac:dyDescent="0.45"/>
    <row r="50" ht="18.75" customHeight="1" x14ac:dyDescent="0.45"/>
    <row r="51" ht="18.75" customHeight="1" x14ac:dyDescent="0.45"/>
    <row r="52" ht="18.75" customHeight="1" x14ac:dyDescent="0.45"/>
  </sheetData>
  <mergeCells count="3">
    <mergeCell ref="F6:P6"/>
    <mergeCell ref="F7:P7"/>
    <mergeCell ref="J9:L9"/>
  </mergeCells>
  <pageMargins left="0.86614173228346503" right="0.62992125984252001" top="0.74803149606299202" bottom="0.31496062992126" header="0.511811023622047" footer="0.511811023622047"/>
  <pageSetup paperSize="9" scale="66" firstPageNumber="7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Q96"/>
  <sheetViews>
    <sheetView showGridLines="0" view="pageBreakPreview" topLeftCell="A76" zoomScaleNormal="100" zoomScaleSheetLayoutView="100" workbookViewId="0">
      <selection activeCell="E100" sqref="E100"/>
    </sheetView>
  </sheetViews>
  <sheetFormatPr defaultColWidth="9.125" defaultRowHeight="21" x14ac:dyDescent="0.45"/>
  <cols>
    <col min="1" max="1" width="2.25" style="140" customWidth="1"/>
    <col min="2" max="2" width="1.625" style="140" customWidth="1"/>
    <col min="3" max="3" width="2.25" style="140" customWidth="1"/>
    <col min="4" max="4" width="14.75" style="140" customWidth="1"/>
    <col min="5" max="5" width="9.125" style="140"/>
    <col min="6" max="6" width="22.75" style="140" customWidth="1"/>
    <col min="7" max="7" width="4.875" style="140" customWidth="1"/>
    <col min="8" max="8" width="1.125" style="140" customWidth="1"/>
    <col min="9" max="9" width="15.5" style="140" customWidth="1"/>
    <col min="10" max="10" width="1.25" style="30" customWidth="1"/>
    <col min="11" max="11" width="15.5" style="140" customWidth="1"/>
    <col min="12" max="12" width="1.25" style="30" customWidth="1"/>
    <col min="13" max="13" width="15.5" style="140" customWidth="1"/>
    <col min="14" max="14" width="1.25" style="30" customWidth="1"/>
    <col min="15" max="15" width="15.5" style="140" customWidth="1"/>
    <col min="16" max="16384" width="9.125" style="140"/>
  </cols>
  <sheetData>
    <row r="1" spans="1:15" x14ac:dyDescent="0.4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139"/>
      <c r="K1" s="39"/>
      <c r="L1" s="139"/>
      <c r="M1" s="139"/>
      <c r="N1" s="139"/>
      <c r="O1" s="139"/>
    </row>
    <row r="2" spans="1:15" x14ac:dyDescent="0.45">
      <c r="A2" s="39" t="s">
        <v>170</v>
      </c>
      <c r="B2" s="39"/>
      <c r="C2" s="39"/>
      <c r="D2" s="39"/>
      <c r="E2" s="39"/>
      <c r="F2" s="39"/>
      <c r="G2" s="39"/>
      <c r="H2" s="39"/>
      <c r="I2" s="39"/>
      <c r="J2" s="139"/>
      <c r="K2" s="39"/>
      <c r="L2" s="139"/>
      <c r="M2" s="43"/>
      <c r="N2" s="139"/>
      <c r="O2" s="43"/>
    </row>
    <row r="3" spans="1:15" x14ac:dyDescent="0.45">
      <c r="A3" s="1" t="s">
        <v>133</v>
      </c>
      <c r="B3" s="39"/>
      <c r="C3" s="39"/>
      <c r="D3" s="39"/>
      <c r="E3" s="39"/>
      <c r="F3" s="39"/>
      <c r="G3" s="39"/>
      <c r="H3" s="39"/>
      <c r="I3" s="39"/>
      <c r="J3" s="139"/>
      <c r="K3" s="39"/>
      <c r="L3" s="139"/>
      <c r="M3" s="43"/>
      <c r="N3" s="139"/>
      <c r="O3" s="43"/>
    </row>
    <row r="4" spans="1:15" x14ac:dyDescent="0.45">
      <c r="A4" s="39"/>
      <c r="B4" s="39"/>
      <c r="C4" s="39"/>
      <c r="D4" s="39"/>
      <c r="E4" s="39"/>
      <c r="F4" s="39"/>
      <c r="G4" s="39"/>
      <c r="H4" s="39"/>
      <c r="I4" s="39"/>
      <c r="J4" s="139"/>
      <c r="K4" s="39"/>
      <c r="L4" s="139"/>
      <c r="M4" s="43"/>
      <c r="N4" s="139"/>
      <c r="O4" s="43" t="s">
        <v>8</v>
      </c>
    </row>
    <row r="5" spans="1:15" x14ac:dyDescent="0.45">
      <c r="A5" s="1"/>
      <c r="B5" s="39"/>
      <c r="C5" s="39"/>
      <c r="D5" s="39"/>
      <c r="E5" s="39"/>
      <c r="F5" s="39"/>
      <c r="G5" s="39"/>
      <c r="H5" s="39"/>
      <c r="I5" s="39"/>
      <c r="J5" s="139"/>
      <c r="K5" s="39"/>
      <c r="L5" s="139"/>
      <c r="M5" s="43"/>
      <c r="N5" s="139"/>
      <c r="O5" s="43" t="s">
        <v>10</v>
      </c>
    </row>
    <row r="6" spans="1:15" x14ac:dyDescent="0.45">
      <c r="A6" s="139"/>
      <c r="B6" s="139"/>
      <c r="C6" s="139"/>
      <c r="D6" s="139"/>
      <c r="E6" s="139"/>
      <c r="F6" s="139"/>
      <c r="G6" s="139"/>
      <c r="H6" s="139"/>
      <c r="I6" s="175" t="s">
        <v>3</v>
      </c>
      <c r="J6" s="175"/>
      <c r="K6" s="175"/>
      <c r="L6" s="175"/>
      <c r="M6" s="175"/>
      <c r="N6" s="175"/>
      <c r="O6" s="175"/>
    </row>
    <row r="7" spans="1:15" x14ac:dyDescent="0.45">
      <c r="F7" s="141"/>
      <c r="I7" s="175" t="s">
        <v>4</v>
      </c>
      <c r="J7" s="175"/>
      <c r="K7" s="175"/>
      <c r="M7" s="175" t="s">
        <v>5</v>
      </c>
      <c r="N7" s="175"/>
      <c r="O7" s="175"/>
    </row>
    <row r="8" spans="1:15" x14ac:dyDescent="0.45">
      <c r="F8" s="141"/>
      <c r="I8" s="142">
        <v>2567</v>
      </c>
      <c r="J8" s="45"/>
      <c r="K8" s="142">
        <v>2566</v>
      </c>
      <c r="M8" s="142">
        <v>2567</v>
      </c>
      <c r="N8" s="45"/>
      <c r="O8" s="142">
        <v>2566</v>
      </c>
    </row>
    <row r="9" spans="1:15" x14ac:dyDescent="0.45">
      <c r="A9" s="143" t="s">
        <v>171</v>
      </c>
      <c r="F9" s="141"/>
      <c r="G9" s="144"/>
      <c r="H9" s="145"/>
      <c r="J9" s="140"/>
      <c r="L9" s="140"/>
      <c r="N9" s="140"/>
    </row>
    <row r="10" spans="1:15" ht="23.1" customHeight="1" x14ac:dyDescent="0.45">
      <c r="B10" s="140" t="s">
        <v>111</v>
      </c>
      <c r="F10" s="141"/>
      <c r="G10" s="144"/>
      <c r="H10" s="145"/>
      <c r="I10" s="146">
        <v>400467813</v>
      </c>
      <c r="J10" s="147"/>
      <c r="K10" s="146">
        <v>214505958</v>
      </c>
      <c r="L10" s="147"/>
      <c r="M10" s="146">
        <v>19200072</v>
      </c>
      <c r="N10" s="147"/>
      <c r="O10" s="146">
        <v>834273550</v>
      </c>
    </row>
    <row r="11" spans="1:15" ht="23.1" customHeight="1" x14ac:dyDescent="0.45">
      <c r="B11" s="140" t="s">
        <v>172</v>
      </c>
      <c r="F11" s="141"/>
      <c r="G11" s="144"/>
      <c r="H11" s="145"/>
      <c r="I11" s="146"/>
      <c r="J11" s="147"/>
      <c r="K11" s="146"/>
      <c r="L11" s="147"/>
      <c r="M11" s="146"/>
      <c r="N11" s="147"/>
      <c r="O11" s="146"/>
    </row>
    <row r="12" spans="1:15" ht="23.1" customHeight="1" x14ac:dyDescent="0.45">
      <c r="C12" s="140" t="s">
        <v>173</v>
      </c>
      <c r="F12" s="141"/>
      <c r="G12" s="144"/>
      <c r="H12" s="145"/>
      <c r="I12" s="146"/>
      <c r="J12" s="147"/>
      <c r="K12" s="146"/>
      <c r="L12" s="147"/>
      <c r="M12" s="146"/>
      <c r="N12" s="147"/>
      <c r="O12" s="146"/>
    </row>
    <row r="13" spans="1:15" ht="23.1" customHeight="1" x14ac:dyDescent="0.45">
      <c r="C13" s="140" t="s">
        <v>110</v>
      </c>
      <c r="F13" s="141"/>
      <c r="G13" s="144"/>
      <c r="H13" s="145"/>
      <c r="I13" s="146">
        <v>51703625</v>
      </c>
      <c r="J13" s="147"/>
      <c r="K13" s="146">
        <v>24717195</v>
      </c>
      <c r="L13" s="147"/>
      <c r="M13" s="146">
        <v>-4649645</v>
      </c>
      <c r="N13" s="147"/>
      <c r="O13" s="146">
        <v>3043994</v>
      </c>
    </row>
    <row r="14" spans="1:15" ht="23.1" customHeight="1" x14ac:dyDescent="0.45">
      <c r="C14" s="140" t="s">
        <v>174</v>
      </c>
      <c r="F14" s="141"/>
      <c r="G14" s="144"/>
      <c r="H14" s="145"/>
      <c r="I14" s="146">
        <v>161151433</v>
      </c>
      <c r="J14" s="147"/>
      <c r="K14" s="146">
        <v>152390290</v>
      </c>
      <c r="L14" s="147"/>
      <c r="M14" s="146">
        <v>16266701</v>
      </c>
      <c r="N14" s="147"/>
      <c r="O14" s="146">
        <v>7217256</v>
      </c>
    </row>
    <row r="15" spans="1:15" ht="23.1" customHeight="1" x14ac:dyDescent="0.45">
      <c r="C15" s="140" t="s">
        <v>175</v>
      </c>
      <c r="F15" s="141"/>
      <c r="G15" s="144"/>
      <c r="H15" s="145"/>
      <c r="I15" s="146">
        <v>-3305859</v>
      </c>
      <c r="J15" s="147"/>
      <c r="K15" s="146">
        <v>0</v>
      </c>
      <c r="L15" s="147"/>
      <c r="M15" s="146">
        <v>108</v>
      </c>
      <c r="N15" s="147"/>
      <c r="O15" s="146">
        <v>0</v>
      </c>
    </row>
    <row r="16" spans="1:15" ht="23.1" customHeight="1" x14ac:dyDescent="0.45">
      <c r="C16" s="140" t="s">
        <v>176</v>
      </c>
      <c r="F16" s="141"/>
      <c r="G16" s="144"/>
      <c r="H16" s="145"/>
      <c r="I16" s="146">
        <v>-10365784</v>
      </c>
      <c r="J16" s="147"/>
      <c r="K16" s="146">
        <v>0</v>
      </c>
      <c r="L16" s="147"/>
      <c r="M16" s="146">
        <v>0</v>
      </c>
      <c r="N16" s="147"/>
      <c r="O16" s="146">
        <v>0</v>
      </c>
    </row>
    <row r="17" spans="2:15" ht="23.1" customHeight="1" x14ac:dyDescent="0.45">
      <c r="C17" s="140" t="s">
        <v>106</v>
      </c>
      <c r="F17" s="141"/>
      <c r="G17" s="144"/>
      <c r="H17" s="145"/>
      <c r="I17" s="146">
        <v>-1091576</v>
      </c>
      <c r="J17" s="147"/>
      <c r="K17" s="146">
        <v>-253699</v>
      </c>
      <c r="L17" s="147"/>
      <c r="M17" s="146">
        <v>0</v>
      </c>
      <c r="N17" s="147"/>
      <c r="O17" s="146">
        <v>0</v>
      </c>
    </row>
    <row r="18" spans="2:15" ht="23.1" customHeight="1" x14ac:dyDescent="0.45">
      <c r="C18" s="140" t="s">
        <v>91</v>
      </c>
      <c r="F18" s="141"/>
      <c r="G18" s="144"/>
      <c r="H18" s="145"/>
      <c r="I18" s="146">
        <v>-4925097</v>
      </c>
      <c r="J18" s="147"/>
      <c r="K18" s="146">
        <v>-9750000</v>
      </c>
      <c r="L18" s="147"/>
      <c r="M18" s="146">
        <v>0</v>
      </c>
      <c r="N18" s="147"/>
      <c r="O18" s="146">
        <v>-810584954</v>
      </c>
    </row>
    <row r="19" spans="2:15" ht="23.1" customHeight="1" x14ac:dyDescent="0.45">
      <c r="C19" s="140" t="s">
        <v>177</v>
      </c>
      <c r="F19" s="141"/>
      <c r="G19" s="144"/>
      <c r="H19" s="145"/>
      <c r="I19" s="146">
        <v>-42986</v>
      </c>
      <c r="J19" s="147"/>
      <c r="K19" s="146">
        <v>-42986</v>
      </c>
      <c r="L19" s="147"/>
      <c r="M19" s="146">
        <v>0</v>
      </c>
      <c r="N19" s="147"/>
      <c r="O19" s="146">
        <v>0</v>
      </c>
    </row>
    <row r="20" spans="2:15" ht="23.1" customHeight="1" x14ac:dyDescent="0.45">
      <c r="C20" s="140" t="s">
        <v>66</v>
      </c>
      <c r="F20" s="141"/>
      <c r="G20" s="144"/>
      <c r="H20" s="145"/>
      <c r="I20" s="146">
        <v>2543863</v>
      </c>
      <c r="J20" s="147"/>
      <c r="K20" s="146">
        <v>3143366</v>
      </c>
      <c r="L20" s="147"/>
      <c r="M20" s="146">
        <v>496667</v>
      </c>
      <c r="N20" s="147"/>
      <c r="O20" s="146">
        <v>476969</v>
      </c>
    </row>
    <row r="21" spans="2:15" ht="23.1" customHeight="1" x14ac:dyDescent="0.45">
      <c r="C21" s="140" t="s">
        <v>178</v>
      </c>
      <c r="F21" s="141"/>
      <c r="G21" s="144"/>
      <c r="H21" s="145"/>
      <c r="I21" s="146">
        <v>888089</v>
      </c>
      <c r="J21" s="147"/>
      <c r="K21" s="146">
        <v>-77650250</v>
      </c>
      <c r="L21" s="147"/>
      <c r="M21" s="146">
        <v>0</v>
      </c>
      <c r="N21" s="147"/>
      <c r="O21" s="146">
        <v>0</v>
      </c>
    </row>
    <row r="22" spans="2:15" ht="23.1" customHeight="1" x14ac:dyDescent="0.45">
      <c r="C22" s="140" t="s">
        <v>179</v>
      </c>
      <c r="F22" s="141"/>
      <c r="G22" s="144"/>
      <c r="H22" s="145"/>
      <c r="I22" s="146">
        <v>60362</v>
      </c>
      <c r="J22" s="147"/>
      <c r="K22" s="146">
        <v>-11185995</v>
      </c>
      <c r="L22" s="147"/>
      <c r="M22" s="146">
        <v>0</v>
      </c>
      <c r="N22" s="147"/>
      <c r="O22" s="146">
        <v>0</v>
      </c>
    </row>
    <row r="23" spans="2:15" ht="23.1" customHeight="1" x14ac:dyDescent="0.45">
      <c r="C23" s="140" t="s">
        <v>180</v>
      </c>
      <c r="F23" s="141"/>
      <c r="G23" s="144"/>
      <c r="H23" s="145"/>
      <c r="I23" s="146">
        <v>-25689958</v>
      </c>
      <c r="J23" s="147"/>
      <c r="K23" s="146">
        <v>85109568</v>
      </c>
      <c r="L23" s="147"/>
      <c r="M23" s="146">
        <v>0</v>
      </c>
      <c r="N23" s="147"/>
      <c r="O23" s="146">
        <v>0</v>
      </c>
    </row>
    <row r="24" spans="2:15" ht="23.1" customHeight="1" x14ac:dyDescent="0.45">
      <c r="C24" s="140" t="s">
        <v>181</v>
      </c>
      <c r="F24" s="141"/>
      <c r="G24" s="144"/>
      <c r="H24" s="145"/>
      <c r="I24" s="146">
        <v>0</v>
      </c>
      <c r="J24" s="147"/>
      <c r="K24" s="146">
        <v>-7632369</v>
      </c>
      <c r="L24" s="147"/>
      <c r="M24" s="146">
        <v>0</v>
      </c>
      <c r="N24" s="147"/>
      <c r="O24" s="146">
        <v>0</v>
      </c>
    </row>
    <row r="25" spans="2:15" ht="23.1" customHeight="1" x14ac:dyDescent="0.45">
      <c r="C25" s="140" t="s">
        <v>182</v>
      </c>
      <c r="F25" s="141"/>
      <c r="G25" s="144"/>
      <c r="H25" s="145"/>
      <c r="I25" s="146">
        <v>-30032642</v>
      </c>
      <c r="J25" s="147"/>
      <c r="K25" s="146">
        <v>-5069206</v>
      </c>
      <c r="L25" s="147"/>
      <c r="M25" s="146">
        <v>0</v>
      </c>
      <c r="N25" s="147"/>
      <c r="O25" s="146">
        <v>-155717</v>
      </c>
    </row>
    <row r="26" spans="2:15" ht="23.1" customHeight="1" x14ac:dyDescent="0.45">
      <c r="C26" s="140" t="s">
        <v>183</v>
      </c>
      <c r="F26" s="141"/>
      <c r="G26" s="144"/>
      <c r="H26" s="145"/>
      <c r="I26" s="146">
        <v>-2390522</v>
      </c>
      <c r="J26" s="147"/>
      <c r="K26" s="146">
        <v>-1782299</v>
      </c>
      <c r="L26" s="147"/>
      <c r="M26" s="146">
        <v>-21465263</v>
      </c>
      <c r="N26" s="147"/>
      <c r="O26" s="146">
        <v>-5133805</v>
      </c>
    </row>
    <row r="27" spans="2:15" ht="21" customHeight="1" x14ac:dyDescent="0.45">
      <c r="C27" s="140" t="s">
        <v>107</v>
      </c>
      <c r="F27" s="141"/>
      <c r="G27" s="144"/>
      <c r="H27" s="145"/>
      <c r="I27" s="148">
        <v>43730535</v>
      </c>
      <c r="J27" s="147"/>
      <c r="K27" s="148">
        <v>53096353</v>
      </c>
      <c r="L27" s="147"/>
      <c r="M27" s="148">
        <v>7379045</v>
      </c>
      <c r="N27" s="147"/>
      <c r="O27" s="149">
        <v>3820928</v>
      </c>
    </row>
    <row r="28" spans="2:15" ht="21" customHeight="1" x14ac:dyDescent="0.45">
      <c r="B28" s="140" t="s">
        <v>184</v>
      </c>
      <c r="F28" s="141"/>
      <c r="G28" s="144"/>
      <c r="H28" s="145"/>
      <c r="I28" s="146"/>
      <c r="J28" s="147"/>
      <c r="K28" s="146"/>
      <c r="L28" s="147"/>
      <c r="M28" s="146"/>
      <c r="N28" s="147"/>
      <c r="O28" s="146"/>
    </row>
    <row r="29" spans="2:15" ht="21" customHeight="1" x14ac:dyDescent="0.45">
      <c r="C29" s="140" t="s">
        <v>185</v>
      </c>
      <c r="F29" s="141"/>
      <c r="G29" s="144"/>
      <c r="H29" s="145"/>
      <c r="I29" s="146">
        <f>ROUND(SUM(I10:I27),0)</f>
        <v>582701296</v>
      </c>
      <c r="J29" s="147"/>
      <c r="K29" s="146">
        <f>ROUND(SUM(K10:K27),0)</f>
        <v>419595926</v>
      </c>
      <c r="L29" s="147"/>
      <c r="M29" s="146">
        <f>ROUND(SUM(M10:M27),0)</f>
        <v>17227685</v>
      </c>
      <c r="N29" s="147"/>
      <c r="O29" s="146">
        <f>ROUND(SUM(O10:O27),0)</f>
        <v>32958221</v>
      </c>
    </row>
    <row r="30" spans="2:15" ht="23.1" customHeight="1" x14ac:dyDescent="0.45">
      <c r="B30" s="140" t="s">
        <v>186</v>
      </c>
      <c r="F30" s="141"/>
      <c r="G30" s="144"/>
      <c r="H30" s="145"/>
      <c r="I30" s="146"/>
      <c r="J30" s="147"/>
      <c r="K30" s="146"/>
      <c r="L30" s="147"/>
      <c r="M30" s="146"/>
      <c r="N30" s="147"/>
      <c r="O30" s="146"/>
    </row>
    <row r="31" spans="2:15" ht="23.1" customHeight="1" x14ac:dyDescent="0.45">
      <c r="C31" s="140" t="s">
        <v>187</v>
      </c>
      <c r="F31" s="141"/>
      <c r="G31" s="144"/>
      <c r="H31" s="145"/>
      <c r="I31" s="146">
        <v>-244434705</v>
      </c>
      <c r="J31" s="147"/>
      <c r="K31" s="146">
        <v>-243414617</v>
      </c>
      <c r="L31" s="147"/>
      <c r="M31" s="146">
        <v>5556019</v>
      </c>
      <c r="N31" s="147"/>
      <c r="O31" s="146">
        <v>21863685</v>
      </c>
    </row>
    <row r="32" spans="2:15" ht="23.1" customHeight="1" x14ac:dyDescent="0.45">
      <c r="C32" s="140" t="s">
        <v>188</v>
      </c>
      <c r="F32" s="141"/>
      <c r="G32" s="144"/>
      <c r="H32" s="145"/>
      <c r="I32" s="146">
        <v>-703140697</v>
      </c>
      <c r="J32" s="147"/>
      <c r="K32" s="146">
        <v>227483130</v>
      </c>
      <c r="L32" s="147"/>
      <c r="M32" s="146">
        <v>0</v>
      </c>
      <c r="N32" s="147"/>
      <c r="O32" s="146">
        <v>0</v>
      </c>
    </row>
    <row r="33" spans="1:15" ht="23.1" customHeight="1" x14ac:dyDescent="0.45">
      <c r="C33" s="140" t="s">
        <v>21</v>
      </c>
      <c r="F33" s="141"/>
      <c r="G33" s="144"/>
      <c r="H33" s="145"/>
      <c r="I33" s="146">
        <v>413434</v>
      </c>
      <c r="J33" s="147"/>
      <c r="K33" s="146">
        <v>6695234</v>
      </c>
      <c r="L33" s="147"/>
      <c r="M33" s="146">
        <v>0</v>
      </c>
      <c r="N33" s="147"/>
      <c r="O33" s="146">
        <v>0</v>
      </c>
    </row>
    <row r="34" spans="1:15" ht="23.1" customHeight="1" x14ac:dyDescent="0.45">
      <c r="C34" s="140" t="s">
        <v>24</v>
      </c>
      <c r="F34" s="141"/>
      <c r="G34" s="144"/>
      <c r="H34" s="145"/>
      <c r="I34" s="146">
        <v>-6909345</v>
      </c>
      <c r="J34" s="147"/>
      <c r="K34" s="146">
        <v>2432738</v>
      </c>
      <c r="L34" s="147"/>
      <c r="M34" s="146">
        <v>-1502878</v>
      </c>
      <c r="N34" s="147"/>
      <c r="O34" s="146">
        <v>208569</v>
      </c>
    </row>
    <row r="35" spans="1:15" ht="23.1" customHeight="1" x14ac:dyDescent="0.45">
      <c r="C35" s="140" t="s">
        <v>40</v>
      </c>
      <c r="F35" s="141"/>
      <c r="G35" s="144"/>
      <c r="H35" s="145"/>
      <c r="I35" s="146">
        <v>4134929</v>
      </c>
      <c r="J35" s="147"/>
      <c r="K35" s="146">
        <v>-5714184</v>
      </c>
      <c r="L35" s="147"/>
      <c r="M35" s="146">
        <v>7500</v>
      </c>
      <c r="N35" s="147"/>
      <c r="O35" s="146">
        <v>-693300</v>
      </c>
    </row>
    <row r="36" spans="1:15" ht="23.1" customHeight="1" x14ac:dyDescent="0.45">
      <c r="B36" s="140" t="s">
        <v>189</v>
      </c>
      <c r="F36" s="141"/>
      <c r="G36" s="144"/>
      <c r="H36" s="145"/>
      <c r="I36" s="146"/>
      <c r="J36" s="147"/>
      <c r="K36" s="146"/>
      <c r="L36" s="147"/>
      <c r="M36" s="146"/>
      <c r="N36" s="147"/>
      <c r="O36" s="146"/>
    </row>
    <row r="37" spans="1:15" ht="23.1" customHeight="1" x14ac:dyDescent="0.45">
      <c r="C37" s="140" t="s">
        <v>190</v>
      </c>
      <c r="F37" s="141"/>
      <c r="G37" s="144"/>
      <c r="H37" s="145"/>
      <c r="I37" s="146">
        <v>317830817</v>
      </c>
      <c r="J37" s="147"/>
      <c r="K37" s="146">
        <v>81568594</v>
      </c>
      <c r="L37" s="147"/>
      <c r="M37" s="146">
        <v>35458144</v>
      </c>
      <c r="N37" s="147"/>
      <c r="O37" s="146">
        <v>2577708</v>
      </c>
    </row>
    <row r="38" spans="1:15" ht="22.9" customHeight="1" x14ac:dyDescent="0.45">
      <c r="C38" s="140" t="s">
        <v>59</v>
      </c>
      <c r="F38" s="141"/>
      <c r="G38" s="144"/>
      <c r="H38" s="145"/>
      <c r="I38" s="147">
        <v>-34604</v>
      </c>
      <c r="J38" s="147"/>
      <c r="K38" s="147">
        <v>-3181482</v>
      </c>
      <c r="L38" s="147"/>
      <c r="M38" s="147">
        <v>132917</v>
      </c>
      <c r="N38" s="147"/>
      <c r="O38" s="147">
        <v>-1642849</v>
      </c>
    </row>
    <row r="39" spans="1:15" ht="22.9" customHeight="1" x14ac:dyDescent="0.45">
      <c r="D39" s="140" t="s">
        <v>191</v>
      </c>
      <c r="F39" s="141"/>
      <c r="G39" s="144"/>
      <c r="H39" s="145"/>
      <c r="I39" s="150">
        <f>ROUND(SUM(I29:I38),0)</f>
        <v>-49438875</v>
      </c>
      <c r="J39" s="147"/>
      <c r="K39" s="150">
        <f>ROUND(SUM(K29:K38),0)</f>
        <v>485465339</v>
      </c>
      <c r="L39" s="147"/>
      <c r="M39" s="150">
        <f>ROUND(SUM(M29:M38),0)</f>
        <v>56879387</v>
      </c>
      <c r="N39" s="147"/>
      <c r="O39" s="150">
        <f>ROUND(SUM(O29:O38),0)</f>
        <v>55272034</v>
      </c>
    </row>
    <row r="40" spans="1:15" ht="23.1" customHeight="1" x14ac:dyDescent="0.45">
      <c r="C40" s="140" t="s">
        <v>192</v>
      </c>
      <c r="F40" s="141"/>
      <c r="G40" s="144"/>
      <c r="H40" s="145"/>
      <c r="I40" s="146">
        <v>0</v>
      </c>
      <c r="J40" s="147"/>
      <c r="K40" s="146">
        <v>0</v>
      </c>
      <c r="L40" s="147"/>
      <c r="M40" s="146">
        <v>69310347</v>
      </c>
      <c r="N40" s="147"/>
      <c r="O40" s="146">
        <v>810584954</v>
      </c>
    </row>
    <row r="41" spans="1:15" ht="23.1" customHeight="1" x14ac:dyDescent="0.45">
      <c r="C41" s="140" t="s">
        <v>193</v>
      </c>
      <c r="F41" s="141"/>
      <c r="G41" s="144"/>
      <c r="H41" s="145"/>
      <c r="I41" s="146">
        <v>-3257077</v>
      </c>
      <c r="J41" s="147"/>
      <c r="K41" s="146">
        <v>-11338386</v>
      </c>
      <c r="L41" s="147"/>
      <c r="M41" s="146">
        <v>0</v>
      </c>
      <c r="N41" s="147"/>
      <c r="O41" s="146">
        <v>0</v>
      </c>
    </row>
    <row r="42" spans="1:15" ht="23.1" customHeight="1" x14ac:dyDescent="0.45">
      <c r="C42" s="140" t="s">
        <v>194</v>
      </c>
      <c r="F42" s="141"/>
      <c r="G42" s="144"/>
      <c r="H42" s="145"/>
      <c r="I42" s="146">
        <v>-30179455</v>
      </c>
      <c r="J42" s="147"/>
      <c r="K42" s="146">
        <v>-36438028</v>
      </c>
      <c r="L42" s="147"/>
      <c r="M42" s="146">
        <v>-6542243</v>
      </c>
      <c r="N42" s="147"/>
      <c r="O42" s="146">
        <v>-3678109</v>
      </c>
    </row>
    <row r="43" spans="1:15" ht="22.9" customHeight="1" x14ac:dyDescent="0.45">
      <c r="C43" s="140" t="s">
        <v>195</v>
      </c>
      <c r="F43" s="141"/>
      <c r="G43" s="144"/>
      <c r="H43" s="145"/>
      <c r="I43" s="146">
        <v>28965767</v>
      </c>
      <c r="J43" s="147"/>
      <c r="K43" s="146">
        <v>0</v>
      </c>
      <c r="L43" s="147"/>
      <c r="M43" s="146">
        <v>1511872</v>
      </c>
      <c r="N43" s="147"/>
      <c r="O43" s="146">
        <v>0</v>
      </c>
    </row>
    <row r="44" spans="1:15" ht="22.9" customHeight="1" x14ac:dyDescent="0.45">
      <c r="D44" s="140" t="s">
        <v>196</v>
      </c>
      <c r="F44" s="141"/>
      <c r="G44" s="144"/>
      <c r="H44" s="145"/>
      <c r="I44" s="151">
        <f>SUM(I39:I43)</f>
        <v>-53909640</v>
      </c>
      <c r="J44" s="147"/>
      <c r="K44" s="151">
        <f>SUM(K39:K43)</f>
        <v>437688925</v>
      </c>
      <c r="L44" s="147"/>
      <c r="M44" s="151">
        <f>SUM(M39:M43)</f>
        <v>121159363</v>
      </c>
      <c r="N44" s="147"/>
      <c r="O44" s="151">
        <f>ROUND(SUM(O39:O43),0)</f>
        <v>862178879</v>
      </c>
    </row>
    <row r="45" spans="1:15" x14ac:dyDescent="0.45">
      <c r="F45" s="141"/>
      <c r="G45" s="144"/>
      <c r="H45" s="145"/>
      <c r="I45" s="152"/>
      <c r="J45" s="152"/>
      <c r="K45" s="152"/>
      <c r="L45" s="152"/>
      <c r="M45" s="152"/>
      <c r="N45" s="152"/>
      <c r="O45" s="152"/>
    </row>
    <row r="46" spans="1:15" x14ac:dyDescent="0.45">
      <c r="F46" s="141"/>
      <c r="G46" s="144"/>
      <c r="H46" s="145"/>
      <c r="I46" s="152"/>
      <c r="J46" s="152"/>
      <c r="K46" s="152"/>
      <c r="L46" s="152"/>
      <c r="M46" s="152"/>
      <c r="N46" s="152"/>
      <c r="O46" s="152"/>
    </row>
    <row r="47" spans="1:15" x14ac:dyDescent="0.45">
      <c r="F47" s="141"/>
      <c r="G47" s="144"/>
      <c r="H47" s="145"/>
      <c r="I47" s="152"/>
      <c r="J47" s="152"/>
      <c r="K47" s="152"/>
      <c r="L47" s="152"/>
      <c r="M47" s="152"/>
      <c r="N47" s="152"/>
      <c r="O47" s="152"/>
    </row>
    <row r="48" spans="1:15" ht="21" customHeight="1" x14ac:dyDescent="0.45">
      <c r="A48" s="39" t="s">
        <v>0</v>
      </c>
      <c r="B48" s="39"/>
      <c r="C48" s="39"/>
      <c r="D48" s="39"/>
      <c r="E48" s="39"/>
      <c r="F48" s="39"/>
      <c r="G48" s="39"/>
      <c r="H48" s="39"/>
      <c r="I48" s="153"/>
      <c r="J48" s="154"/>
      <c r="K48" s="154"/>
      <c r="L48" s="154"/>
      <c r="M48" s="154"/>
      <c r="N48" s="154"/>
      <c r="O48" s="154"/>
    </row>
    <row r="49" spans="1:15" ht="21" customHeight="1" x14ac:dyDescent="0.45">
      <c r="A49" s="39" t="s">
        <v>170</v>
      </c>
      <c r="B49" s="39"/>
      <c r="C49" s="39"/>
      <c r="D49" s="39"/>
      <c r="E49" s="39"/>
      <c r="F49" s="39"/>
      <c r="G49" s="39"/>
      <c r="H49" s="39"/>
      <c r="I49" s="153"/>
      <c r="J49" s="154"/>
      <c r="K49" s="154"/>
      <c r="L49" s="154"/>
      <c r="M49" s="155"/>
      <c r="N49" s="154"/>
      <c r="O49" s="155"/>
    </row>
    <row r="50" spans="1:15" ht="21" customHeight="1" x14ac:dyDescent="0.45">
      <c r="A50" s="1" t="s">
        <v>133</v>
      </c>
      <c r="B50" s="39"/>
      <c r="C50" s="39"/>
      <c r="D50" s="39"/>
      <c r="E50" s="39"/>
      <c r="F50" s="39"/>
      <c r="G50" s="39"/>
      <c r="H50" s="39"/>
      <c r="I50" s="153"/>
      <c r="J50" s="154"/>
      <c r="K50" s="153"/>
      <c r="L50" s="154"/>
      <c r="M50" s="155"/>
      <c r="N50" s="154"/>
      <c r="O50" s="155"/>
    </row>
    <row r="51" spans="1:15" ht="21" customHeight="1" x14ac:dyDescent="0.45">
      <c r="A51" s="39"/>
      <c r="B51" s="39"/>
      <c r="C51" s="39"/>
      <c r="D51" s="39"/>
      <c r="E51" s="39"/>
      <c r="F51" s="39"/>
      <c r="G51" s="39"/>
      <c r="H51" s="39"/>
      <c r="I51" s="153"/>
      <c r="J51" s="154"/>
      <c r="K51" s="153"/>
      <c r="L51" s="154"/>
      <c r="M51" s="155"/>
      <c r="N51" s="154"/>
      <c r="O51" s="43" t="s">
        <v>8</v>
      </c>
    </row>
    <row r="52" spans="1:15" ht="21" customHeight="1" x14ac:dyDescent="0.45">
      <c r="A52" s="1"/>
      <c r="B52" s="39"/>
      <c r="C52" s="39"/>
      <c r="D52" s="39"/>
      <c r="E52" s="39"/>
      <c r="F52" s="39"/>
      <c r="G52" s="39"/>
      <c r="H52" s="39"/>
      <c r="I52" s="153"/>
      <c r="J52" s="154"/>
      <c r="K52" s="153"/>
      <c r="L52" s="154"/>
      <c r="M52" s="155"/>
      <c r="N52" s="154"/>
      <c r="O52" s="43" t="s">
        <v>10</v>
      </c>
    </row>
    <row r="53" spans="1:15" x14ac:dyDescent="0.45">
      <c r="A53" s="139"/>
      <c r="B53" s="139"/>
      <c r="C53" s="139"/>
      <c r="D53" s="139"/>
      <c r="E53" s="139"/>
      <c r="F53" s="139"/>
      <c r="G53" s="139"/>
      <c r="H53" s="139"/>
      <c r="I53" s="175" t="s">
        <v>3</v>
      </c>
      <c r="J53" s="175"/>
      <c r="K53" s="175"/>
      <c r="L53" s="175"/>
      <c r="M53" s="175"/>
      <c r="N53" s="175"/>
      <c r="O53" s="175"/>
    </row>
    <row r="54" spans="1:15" x14ac:dyDescent="0.45">
      <c r="F54" s="141"/>
      <c r="I54" s="175" t="s">
        <v>4</v>
      </c>
      <c r="J54" s="175"/>
      <c r="K54" s="175"/>
      <c r="M54" s="175" t="s">
        <v>5</v>
      </c>
      <c r="N54" s="175"/>
      <c r="O54" s="175"/>
    </row>
    <row r="55" spans="1:15" x14ac:dyDescent="0.45">
      <c r="F55" s="141"/>
      <c r="I55" s="142">
        <v>2567</v>
      </c>
      <c r="J55" s="45"/>
      <c r="K55" s="142">
        <v>2566</v>
      </c>
      <c r="M55" s="142">
        <v>2567</v>
      </c>
      <c r="N55" s="45"/>
      <c r="O55" s="142">
        <v>2566</v>
      </c>
    </row>
    <row r="56" spans="1:15" ht="22.15" customHeight="1" x14ac:dyDescent="0.45">
      <c r="A56" s="143" t="s">
        <v>197</v>
      </c>
      <c r="F56" s="141"/>
      <c r="G56" s="144"/>
      <c r="H56" s="145"/>
      <c r="I56" s="156"/>
      <c r="J56" s="156"/>
      <c r="K56" s="156"/>
      <c r="L56" s="156"/>
      <c r="M56" s="156"/>
      <c r="N56" s="156"/>
      <c r="O56" s="156"/>
    </row>
    <row r="57" spans="1:15" ht="23.1" customHeight="1" x14ac:dyDescent="0.45">
      <c r="C57" s="140" t="s">
        <v>198</v>
      </c>
      <c r="F57" s="141"/>
      <c r="G57" s="144"/>
      <c r="H57" s="145"/>
      <c r="I57" s="146">
        <v>34662800</v>
      </c>
      <c r="J57" s="147"/>
      <c r="K57" s="146">
        <v>300730000</v>
      </c>
      <c r="L57" s="147"/>
      <c r="M57" s="146">
        <v>0</v>
      </c>
      <c r="N57" s="147"/>
      <c r="O57" s="146">
        <v>0</v>
      </c>
    </row>
    <row r="58" spans="1:15" ht="23.1" customHeight="1" x14ac:dyDescent="0.45">
      <c r="C58" s="140" t="s">
        <v>199</v>
      </c>
      <c r="F58" s="141"/>
      <c r="G58" s="144"/>
      <c r="H58" s="145"/>
      <c r="I58" s="146">
        <v>0</v>
      </c>
      <c r="J58" s="147"/>
      <c r="K58" s="146">
        <v>0</v>
      </c>
      <c r="L58" s="147"/>
      <c r="M58" s="146">
        <v>451736341</v>
      </c>
      <c r="N58" s="147"/>
      <c r="O58" s="146">
        <v>222244618</v>
      </c>
    </row>
    <row r="59" spans="1:15" ht="23.1" customHeight="1" x14ac:dyDescent="0.45">
      <c r="C59" s="140" t="s">
        <v>200</v>
      </c>
      <c r="F59" s="141"/>
      <c r="G59" s="144"/>
      <c r="H59" s="145"/>
      <c r="I59" s="146">
        <v>0</v>
      </c>
      <c r="J59" s="147"/>
      <c r="K59" s="146">
        <v>0</v>
      </c>
      <c r="L59" s="147"/>
      <c r="M59" s="146">
        <v>-1725500000</v>
      </c>
      <c r="N59" s="147"/>
      <c r="O59" s="146">
        <v>-615000000</v>
      </c>
    </row>
    <row r="60" spans="1:15" ht="23.1" customHeight="1" x14ac:dyDescent="0.45">
      <c r="C60" s="140" t="s">
        <v>201</v>
      </c>
      <c r="F60" s="141"/>
      <c r="G60" s="144"/>
      <c r="H60" s="145"/>
      <c r="I60" s="146">
        <v>-91321450</v>
      </c>
      <c r="J60" s="147"/>
      <c r="K60" s="146">
        <v>-182103547</v>
      </c>
      <c r="L60" s="147"/>
      <c r="M60" s="146">
        <v>-529988</v>
      </c>
      <c r="N60" s="147"/>
      <c r="O60" s="146">
        <v>-4681415</v>
      </c>
    </row>
    <row r="61" spans="1:15" ht="23.1" customHeight="1" x14ac:dyDescent="0.45">
      <c r="C61" s="140" t="s">
        <v>202</v>
      </c>
      <c r="F61" s="141"/>
      <c r="G61" s="144"/>
      <c r="H61" s="145"/>
      <c r="I61" s="146">
        <v>-255000</v>
      </c>
      <c r="J61" s="147"/>
      <c r="K61" s="146">
        <v>-6285300</v>
      </c>
      <c r="L61" s="147"/>
      <c r="M61" s="146">
        <v>0</v>
      </c>
      <c r="N61" s="147"/>
      <c r="O61" s="146">
        <v>-54000</v>
      </c>
    </row>
    <row r="62" spans="1:15" ht="23.1" customHeight="1" x14ac:dyDescent="0.45">
      <c r="C62" s="140" t="s">
        <v>203</v>
      </c>
      <c r="F62" s="141"/>
      <c r="G62" s="144"/>
      <c r="H62" s="145"/>
      <c r="I62" s="146">
        <v>58945341</v>
      </c>
      <c r="J62" s="147"/>
      <c r="K62" s="146">
        <v>29806553</v>
      </c>
      <c r="L62" s="147"/>
      <c r="M62" s="146">
        <v>0</v>
      </c>
      <c r="N62" s="147"/>
      <c r="O62" s="146">
        <v>155724</v>
      </c>
    </row>
    <row r="63" spans="1:15" x14ac:dyDescent="0.45">
      <c r="C63" s="140" t="s">
        <v>204</v>
      </c>
      <c r="F63" s="141"/>
      <c r="G63" s="144"/>
      <c r="H63" s="145"/>
      <c r="I63" s="146">
        <v>5621544</v>
      </c>
      <c r="J63" s="147"/>
      <c r="K63" s="146">
        <v>4888103</v>
      </c>
      <c r="L63" s="147"/>
      <c r="M63" s="146">
        <v>15032285</v>
      </c>
      <c r="N63" s="147"/>
      <c r="O63" s="146">
        <v>2564136</v>
      </c>
    </row>
    <row r="64" spans="1:15" s="157" customFormat="1" x14ac:dyDescent="0.45">
      <c r="A64" s="140"/>
      <c r="B64" s="140"/>
      <c r="C64" s="140" t="s">
        <v>192</v>
      </c>
      <c r="D64" s="140"/>
      <c r="E64" s="140"/>
      <c r="F64" s="141"/>
      <c r="G64" s="144"/>
      <c r="H64" s="145"/>
      <c r="I64" s="146">
        <v>19925097</v>
      </c>
      <c r="J64" s="147"/>
      <c r="K64" s="146">
        <v>22783143</v>
      </c>
      <c r="L64" s="147"/>
      <c r="M64" s="146">
        <v>0</v>
      </c>
      <c r="N64" s="147"/>
      <c r="O64" s="146">
        <v>0</v>
      </c>
    </row>
    <row r="65" spans="1:15" x14ac:dyDescent="0.45">
      <c r="C65" s="140" t="s">
        <v>205</v>
      </c>
      <c r="F65" s="141"/>
      <c r="G65" s="144"/>
      <c r="H65" s="145"/>
      <c r="I65" s="146">
        <v>0</v>
      </c>
      <c r="J65" s="147"/>
      <c r="K65" s="146">
        <v>-1097594</v>
      </c>
      <c r="L65" s="147"/>
      <c r="M65" s="146">
        <v>0</v>
      </c>
      <c r="N65" s="147"/>
      <c r="O65" s="146">
        <v>0</v>
      </c>
    </row>
    <row r="66" spans="1:15" ht="23.1" customHeight="1" x14ac:dyDescent="0.45">
      <c r="C66" s="158" t="s">
        <v>206</v>
      </c>
      <c r="F66" s="141"/>
      <c r="G66" s="144"/>
      <c r="H66" s="145"/>
      <c r="I66" s="146">
        <v>27693225</v>
      </c>
      <c r="J66" s="147"/>
      <c r="K66" s="146">
        <v>0</v>
      </c>
      <c r="L66" s="147"/>
      <c r="M66" s="146">
        <v>27693225</v>
      </c>
      <c r="N66" s="147"/>
      <c r="O66" s="146">
        <v>0</v>
      </c>
    </row>
    <row r="67" spans="1:15" ht="23.1" customHeight="1" x14ac:dyDescent="0.45">
      <c r="C67" s="158" t="s">
        <v>207</v>
      </c>
      <c r="F67" s="141"/>
      <c r="G67" s="144"/>
      <c r="H67" s="145"/>
      <c r="I67" s="146">
        <v>0</v>
      </c>
      <c r="J67" s="147"/>
      <c r="K67" s="146">
        <v>-126855985</v>
      </c>
      <c r="L67" s="147"/>
      <c r="M67" s="146">
        <v>0</v>
      </c>
      <c r="N67" s="147"/>
      <c r="O67" s="146">
        <v>-126855985</v>
      </c>
    </row>
    <row r="68" spans="1:15" ht="23.1" customHeight="1" x14ac:dyDescent="0.45">
      <c r="D68" s="140" t="s">
        <v>208</v>
      </c>
      <c r="F68" s="141"/>
      <c r="G68" s="144"/>
      <c r="H68" s="145"/>
      <c r="I68" s="151">
        <f>ROUND(SUM(I57:I67),0)</f>
        <v>55271557</v>
      </c>
      <c r="J68" s="147"/>
      <c r="K68" s="151">
        <f>ROUND(SUM(K57:K67),0)</f>
        <v>41865373</v>
      </c>
      <c r="L68" s="147"/>
      <c r="M68" s="151">
        <f>ROUND(SUM(M57:M67),0)</f>
        <v>-1231568137</v>
      </c>
      <c r="N68" s="147"/>
      <c r="O68" s="151">
        <f>ROUND(SUM(O57:O67),0)</f>
        <v>-521626922</v>
      </c>
    </row>
    <row r="69" spans="1:15" ht="23.1" customHeight="1" x14ac:dyDescent="0.45">
      <c r="A69" s="143" t="s">
        <v>209</v>
      </c>
      <c r="F69" s="141"/>
      <c r="G69" s="159"/>
      <c r="H69" s="145"/>
      <c r="I69" s="146"/>
      <c r="J69" s="147"/>
      <c r="K69" s="146"/>
      <c r="L69" s="147"/>
      <c r="M69" s="146"/>
      <c r="N69" s="147"/>
      <c r="O69" s="146"/>
    </row>
    <row r="70" spans="1:15" ht="23.1" customHeight="1" x14ac:dyDescent="0.45">
      <c r="C70" s="160" t="s">
        <v>210</v>
      </c>
      <c r="D70" s="161"/>
      <c r="F70" s="141"/>
      <c r="G70" s="144"/>
      <c r="H70" s="145"/>
      <c r="I70" s="162">
        <v>-728617392</v>
      </c>
      <c r="J70" s="147"/>
      <c r="K70" s="162">
        <v>-258651411</v>
      </c>
      <c r="L70" s="147"/>
      <c r="M70" s="162">
        <v>0</v>
      </c>
      <c r="N70" s="147"/>
      <c r="O70" s="162">
        <v>0</v>
      </c>
    </row>
    <row r="71" spans="1:15" ht="23.1" customHeight="1" x14ac:dyDescent="0.45">
      <c r="C71" s="160" t="s">
        <v>211</v>
      </c>
      <c r="D71" s="161"/>
      <c r="F71" s="141"/>
      <c r="G71" s="144"/>
      <c r="H71" s="145"/>
      <c r="I71" s="146">
        <v>0</v>
      </c>
      <c r="J71" s="147"/>
      <c r="K71" s="146">
        <v>0</v>
      </c>
      <c r="L71" s="147"/>
      <c r="M71" s="146">
        <v>329500000</v>
      </c>
      <c r="N71" s="147"/>
      <c r="O71" s="162">
        <v>460000000</v>
      </c>
    </row>
    <row r="72" spans="1:15" ht="23.1" customHeight="1" x14ac:dyDescent="0.45">
      <c r="C72" s="160" t="s">
        <v>212</v>
      </c>
      <c r="D72" s="161"/>
      <c r="F72" s="141"/>
      <c r="G72" s="144"/>
      <c r="H72" s="145"/>
      <c r="I72" s="146">
        <v>0</v>
      </c>
      <c r="J72" s="147"/>
      <c r="K72" s="146">
        <v>0</v>
      </c>
      <c r="L72" s="147"/>
      <c r="M72" s="146">
        <v>-589500000</v>
      </c>
      <c r="N72" s="147"/>
      <c r="O72" s="162">
        <v>-160000000</v>
      </c>
    </row>
    <row r="73" spans="1:15" ht="23.1" customHeight="1" x14ac:dyDescent="0.45">
      <c r="C73" s="160" t="s">
        <v>213</v>
      </c>
      <c r="D73" s="161"/>
      <c r="F73" s="141"/>
      <c r="G73" s="144"/>
      <c r="H73" s="145"/>
      <c r="I73" s="162">
        <v>0</v>
      </c>
      <c r="J73" s="147"/>
      <c r="K73" s="162">
        <v>516000000</v>
      </c>
      <c r="L73" s="147"/>
      <c r="M73" s="162">
        <v>0</v>
      </c>
      <c r="N73" s="147"/>
      <c r="O73" s="162">
        <v>0</v>
      </c>
    </row>
    <row r="74" spans="1:15" ht="23.1" customHeight="1" x14ac:dyDescent="0.45">
      <c r="C74" s="160" t="s">
        <v>214</v>
      </c>
      <c r="D74" s="161"/>
      <c r="F74" s="141"/>
      <c r="G74" s="144"/>
      <c r="H74" s="145"/>
      <c r="I74" s="162">
        <v>-215000000</v>
      </c>
      <c r="J74" s="147"/>
      <c r="K74" s="162">
        <v>-16000000</v>
      </c>
      <c r="L74" s="147"/>
      <c r="M74" s="162">
        <v>0</v>
      </c>
      <c r="N74" s="147"/>
      <c r="O74" s="162">
        <v>0</v>
      </c>
    </row>
    <row r="75" spans="1:15" ht="23.1" customHeight="1" x14ac:dyDescent="0.45">
      <c r="C75" s="160" t="s">
        <v>215</v>
      </c>
      <c r="D75" s="161"/>
      <c r="F75" s="141"/>
      <c r="G75" s="144"/>
      <c r="H75" s="145"/>
      <c r="I75" s="146">
        <v>-11897360</v>
      </c>
      <c r="J75" s="147"/>
      <c r="K75" s="162">
        <v>-11008468</v>
      </c>
      <c r="L75" s="147"/>
      <c r="M75" s="146">
        <v>-21073677</v>
      </c>
      <c r="N75" s="147"/>
      <c r="O75" s="146">
        <v>-7317375</v>
      </c>
    </row>
    <row r="76" spans="1:15" ht="23.1" customHeight="1" x14ac:dyDescent="0.45">
      <c r="C76" s="160" t="s">
        <v>216</v>
      </c>
      <c r="D76" s="161"/>
      <c r="F76" s="141"/>
      <c r="G76" s="144"/>
      <c r="H76" s="145"/>
      <c r="I76" s="146">
        <v>-39995144</v>
      </c>
      <c r="J76" s="147"/>
      <c r="K76" s="162">
        <v>-49841110</v>
      </c>
      <c r="L76" s="147"/>
      <c r="M76" s="146">
        <v>-7467020</v>
      </c>
      <c r="N76" s="147"/>
      <c r="O76" s="146">
        <v>-80005480</v>
      </c>
    </row>
    <row r="77" spans="1:15" ht="23.1" customHeight="1" x14ac:dyDescent="0.45">
      <c r="C77" s="160" t="s">
        <v>217</v>
      </c>
      <c r="D77" s="161"/>
      <c r="F77" s="141"/>
      <c r="G77" s="144"/>
      <c r="H77" s="145"/>
      <c r="I77" s="162">
        <v>0</v>
      </c>
      <c r="J77" s="147"/>
      <c r="K77" s="162">
        <v>-3000000</v>
      </c>
      <c r="L77" s="147"/>
      <c r="M77" s="162">
        <v>0</v>
      </c>
      <c r="N77" s="147"/>
      <c r="O77" s="146">
        <v>0</v>
      </c>
    </row>
    <row r="78" spans="1:15" ht="23.1" customHeight="1" x14ac:dyDescent="0.45">
      <c r="C78" s="140" t="s">
        <v>163</v>
      </c>
      <c r="D78" s="161"/>
      <c r="F78" s="141"/>
      <c r="G78" s="144"/>
      <c r="H78" s="145"/>
      <c r="I78" s="146">
        <v>-80000000</v>
      </c>
      <c r="J78" s="147"/>
      <c r="K78" s="162">
        <v>-786830216</v>
      </c>
      <c r="L78" s="147"/>
      <c r="M78" s="146">
        <v>-80000000</v>
      </c>
      <c r="N78" s="147"/>
      <c r="O78" s="146">
        <v>-710156817</v>
      </c>
    </row>
    <row r="79" spans="1:15" ht="23.1" customHeight="1" x14ac:dyDescent="0.45">
      <c r="C79" s="140" t="s">
        <v>218</v>
      </c>
      <c r="F79" s="141"/>
      <c r="G79" s="144"/>
      <c r="H79" s="145"/>
      <c r="I79" s="146">
        <v>1670633460</v>
      </c>
      <c r="J79" s="147"/>
      <c r="K79" s="146">
        <v>160215500</v>
      </c>
      <c r="L79" s="147"/>
      <c r="M79" s="146">
        <v>1670633460</v>
      </c>
      <c r="N79" s="147"/>
      <c r="O79" s="146">
        <v>160215500</v>
      </c>
    </row>
    <row r="80" spans="1:15" ht="23.1" customHeight="1" x14ac:dyDescent="0.45">
      <c r="D80" s="140" t="s">
        <v>219</v>
      </c>
      <c r="F80" s="141"/>
      <c r="G80" s="144"/>
      <c r="H80" s="145"/>
      <c r="I80" s="151">
        <f>SUM(I70:I79)</f>
        <v>595123564</v>
      </c>
      <c r="J80" s="147"/>
      <c r="K80" s="151">
        <f>SUM(K70:K79)</f>
        <v>-449115705</v>
      </c>
      <c r="L80" s="147"/>
      <c r="M80" s="151">
        <f>SUM(M70:M79)</f>
        <v>1302092763</v>
      </c>
      <c r="N80" s="147"/>
      <c r="O80" s="151">
        <f>SUM(O70:O79)</f>
        <v>-337264172</v>
      </c>
    </row>
    <row r="81" spans="1:17" ht="23.1" customHeight="1" x14ac:dyDescent="0.45">
      <c r="A81" s="140" t="s">
        <v>220</v>
      </c>
      <c r="F81" s="141"/>
      <c r="G81" s="144" t="s">
        <v>221</v>
      </c>
      <c r="H81" s="145"/>
      <c r="I81" s="146">
        <f>SUM(I80,I68,I44)</f>
        <v>596485481</v>
      </c>
      <c r="J81" s="147"/>
      <c r="K81" s="146">
        <f>SUM(K80,K68,K44)</f>
        <v>30438593</v>
      </c>
      <c r="L81" s="147"/>
      <c r="M81" s="146">
        <f>SUM(M80,M68,M44)</f>
        <v>191683989</v>
      </c>
      <c r="N81" s="147"/>
      <c r="O81" s="146">
        <f>ROUND(SUM(O80,O68,O44),0)</f>
        <v>3287785</v>
      </c>
    </row>
    <row r="82" spans="1:17" ht="23.1" customHeight="1" x14ac:dyDescent="0.45">
      <c r="A82" s="140" t="s">
        <v>222</v>
      </c>
      <c r="F82" s="141"/>
      <c r="G82" s="144"/>
      <c r="H82" s="145"/>
      <c r="I82" s="146">
        <v>140396082</v>
      </c>
      <c r="J82" s="147"/>
      <c r="K82" s="146">
        <v>145183625</v>
      </c>
      <c r="L82" s="147"/>
      <c r="M82" s="146">
        <v>14842265</v>
      </c>
      <c r="N82" s="147"/>
      <c r="O82" s="146">
        <v>6939264</v>
      </c>
    </row>
    <row r="83" spans="1:17" ht="23.1" customHeight="1" thickBot="1" x14ac:dyDescent="0.5">
      <c r="A83" s="140" t="s">
        <v>223</v>
      </c>
      <c r="F83" s="141"/>
      <c r="G83" s="144"/>
      <c r="H83" s="145"/>
      <c r="I83" s="163">
        <f>SUM(I81:I82)</f>
        <v>736881563</v>
      </c>
      <c r="J83" s="164"/>
      <c r="K83" s="163">
        <f>SUM(K81:K82)</f>
        <v>175622218</v>
      </c>
      <c r="L83" s="164"/>
      <c r="M83" s="163">
        <f>SUM(M81:M82)</f>
        <v>206526254</v>
      </c>
      <c r="N83" s="164"/>
      <c r="O83" s="163">
        <f>SUM(O81:O82)</f>
        <v>10227049</v>
      </c>
    </row>
    <row r="84" spans="1:17" ht="7.9" customHeight="1" thickTop="1" x14ac:dyDescent="0.45">
      <c r="F84" s="141"/>
      <c r="G84" s="144"/>
      <c r="H84" s="145"/>
      <c r="I84" s="165"/>
      <c r="J84" s="165"/>
      <c r="K84" s="165"/>
      <c r="L84" s="165"/>
      <c r="M84" s="165"/>
      <c r="N84" s="165"/>
      <c r="O84" s="165"/>
    </row>
    <row r="85" spans="1:17" ht="23.1" customHeight="1" x14ac:dyDescent="0.45">
      <c r="A85" s="140" t="s">
        <v>224</v>
      </c>
      <c r="D85" s="161"/>
      <c r="F85" s="141"/>
      <c r="G85" s="144"/>
      <c r="H85" s="145"/>
      <c r="I85" s="146"/>
      <c r="J85" s="147"/>
      <c r="K85" s="146"/>
      <c r="L85" s="147"/>
      <c r="M85" s="146"/>
      <c r="N85" s="147"/>
      <c r="O85" s="146"/>
    </row>
    <row r="86" spans="1:17" ht="23.1" customHeight="1" x14ac:dyDescent="0.45">
      <c r="A86" s="140" t="s">
        <v>225</v>
      </c>
      <c r="D86" s="161"/>
      <c r="F86" s="141"/>
      <c r="G86" s="144"/>
      <c r="H86" s="145"/>
      <c r="I86" s="146"/>
      <c r="J86" s="147"/>
      <c r="K86" s="146"/>
      <c r="L86" s="147"/>
      <c r="M86" s="146"/>
      <c r="N86" s="147"/>
      <c r="O86" s="146"/>
    </row>
    <row r="87" spans="1:17" ht="23.1" customHeight="1" x14ac:dyDescent="0.45">
      <c r="B87" s="140" t="s">
        <v>226</v>
      </c>
      <c r="D87" s="161"/>
      <c r="F87" s="141"/>
      <c r="G87" s="144"/>
      <c r="H87" s="145"/>
      <c r="I87" s="146">
        <v>2355257</v>
      </c>
      <c r="J87" s="147"/>
      <c r="K87" s="146">
        <v>5893573</v>
      </c>
      <c r="L87" s="147"/>
      <c r="M87" s="146">
        <v>166553806</v>
      </c>
      <c r="N87" s="147"/>
      <c r="O87" s="146">
        <v>88437036</v>
      </c>
    </row>
    <row r="88" spans="1:17" ht="23.1" customHeight="1" x14ac:dyDescent="0.45">
      <c r="B88" s="140" t="s">
        <v>227</v>
      </c>
      <c r="D88" s="161"/>
      <c r="F88" s="141"/>
      <c r="G88" s="144"/>
      <c r="H88" s="145"/>
      <c r="I88" s="146">
        <v>5932548</v>
      </c>
      <c r="J88" s="147"/>
      <c r="K88" s="146">
        <v>10011552</v>
      </c>
      <c r="L88" s="147"/>
      <c r="M88" s="146">
        <v>40950</v>
      </c>
      <c r="N88" s="147"/>
      <c r="O88" s="146">
        <v>532968</v>
      </c>
    </row>
    <row r="89" spans="1:17" x14ac:dyDescent="0.45">
      <c r="I89" s="162"/>
      <c r="J89" s="4"/>
      <c r="K89" s="162"/>
      <c r="L89" s="4"/>
      <c r="M89" s="162"/>
      <c r="N89" s="4"/>
      <c r="O89" s="166"/>
    </row>
    <row r="90" spans="1:17" x14ac:dyDescent="0.45">
      <c r="I90" s="162"/>
      <c r="J90" s="4"/>
      <c r="K90" s="162"/>
      <c r="L90" s="4"/>
      <c r="M90" s="162"/>
      <c r="N90" s="4"/>
      <c r="O90" s="166"/>
    </row>
    <row r="91" spans="1:17" ht="21" customHeight="1" x14ac:dyDescent="0.45">
      <c r="F91" s="141"/>
      <c r="G91" s="144"/>
      <c r="H91" s="145"/>
      <c r="I91" s="167"/>
      <c r="J91" s="167"/>
      <c r="K91" s="167"/>
      <c r="L91" s="167"/>
      <c r="M91" s="167"/>
      <c r="N91" s="167"/>
      <c r="O91" s="167"/>
    </row>
    <row r="92" spans="1:17" x14ac:dyDescent="0.45">
      <c r="I92" s="168"/>
      <c r="J92" s="4"/>
      <c r="K92" s="168"/>
      <c r="L92" s="4"/>
      <c r="M92" s="168"/>
      <c r="N92" s="4"/>
      <c r="O92" s="168"/>
    </row>
    <row r="93" spans="1:17" x14ac:dyDescent="0.45">
      <c r="D93" s="161"/>
    </row>
    <row r="94" spans="1:17" x14ac:dyDescent="0.45">
      <c r="I94" s="169"/>
    </row>
    <row r="95" spans="1:17" s="30" customFormat="1" x14ac:dyDescent="0.45">
      <c r="A95" s="140"/>
      <c r="B95" s="140"/>
      <c r="C95" s="140"/>
      <c r="D95" s="140"/>
      <c r="E95" s="140"/>
      <c r="F95" s="140"/>
      <c r="G95" s="140"/>
      <c r="H95" s="140"/>
      <c r="I95" s="170"/>
      <c r="K95" s="140"/>
      <c r="M95" s="140"/>
      <c r="O95" s="140"/>
      <c r="P95" s="140"/>
      <c r="Q95" s="140"/>
    </row>
    <row r="96" spans="1:17" s="30" customFormat="1" x14ac:dyDescent="0.45">
      <c r="A96" s="140"/>
      <c r="B96" s="140"/>
      <c r="C96" s="140"/>
      <c r="D96" s="140"/>
      <c r="E96" s="140"/>
      <c r="F96" s="140"/>
      <c r="G96" s="140"/>
      <c r="H96" s="140"/>
      <c r="I96" s="171"/>
      <c r="K96" s="140"/>
      <c r="M96" s="140"/>
      <c r="O96" s="140"/>
      <c r="P96" s="140"/>
      <c r="Q96" s="140"/>
    </row>
  </sheetData>
  <mergeCells count="6">
    <mergeCell ref="I6:O6"/>
    <mergeCell ref="I7:K7"/>
    <mergeCell ref="M7:O7"/>
    <mergeCell ref="I53:O53"/>
    <mergeCell ref="I54:K54"/>
    <mergeCell ref="M54:O54"/>
  </mergeCells>
  <pageMargins left="0.98425196850393704" right="0.511811023622047" top="0.78740157480314998" bottom="0.59055118110236204" header="0.511811023622047" footer="0.39370078740157499"/>
  <pageSetup paperSize="9" scale="65" firstPageNumber="8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7" max="16383" man="1"/>
  </rowBreaks>
</worksheet>
</file>

<file path=docMetadata/LabelInfo.xml><?xml version="1.0" encoding="utf-8"?>
<clbl:labelList xmlns:clbl="http://schemas.microsoft.com/office/2020/mipLabelMetadata">
  <clbl:label id="{37b4c025-2ba2-44ae-9ad6-1c870e9779a6}" enabled="1" method="Standard" siteId="{b8a94eb3-1618-4c63-9597-f6630bc6b7a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 (Q3-24)</vt:lpstr>
      <vt:lpstr>PL_T  (Q3-24)</vt:lpstr>
      <vt:lpstr>SH_T conso (Q3-24)</vt:lpstr>
      <vt:lpstr>SH_T (Q3-24)</vt:lpstr>
      <vt:lpstr>CF (Q3-24)</vt:lpstr>
      <vt:lpstr>'CF (Q3-24)'!Print_Area</vt:lpstr>
      <vt:lpstr>'FS_T conso (Q3-24)'!Print_Area</vt:lpstr>
      <vt:lpstr>'PL_T  (Q3-24)'!Print_Area</vt:lpstr>
      <vt:lpstr>'SH_T (Q3-24)'!Print_Area</vt:lpstr>
      <vt:lpstr>'SH_T conso (Q3-24)'!Print_Area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Saharat Thananurukkul</dc:creator>
  <cp:lastModifiedBy>Alisa Boonde</cp:lastModifiedBy>
  <dcterms:created xsi:type="dcterms:W3CDTF">2024-11-08T03:54:25Z</dcterms:created>
  <dcterms:modified xsi:type="dcterms:W3CDTF">2024-11-11T04:05:43Z</dcterms:modified>
</cp:coreProperties>
</file>