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ungthip\Desktop\KPMG\Job\Manager\5. Engagement\FM\2024\Q3\FS\SET file\TH\"/>
    </mc:Choice>
  </mc:AlternateContent>
  <xr:revisionPtr revIDLastSave="0" documentId="13_ncr:1_{B807C37F-5103-481E-B595-6D63CBE587D7}" xr6:coauthVersionLast="47" xr6:coauthVersionMax="47" xr10:uidLastSave="{00000000-0000-0000-0000-000000000000}"/>
  <bookViews>
    <workbookView xWindow="-110" yWindow="-110" windowWidth="19420" windowHeight="11500" tabRatio="792" xr2:uid="{03C9BF98-D9AB-4E05-B533-6BE1B85269B9}"/>
  </bookViews>
  <sheets>
    <sheet name="SFP 3-5" sheetId="1" r:id="rId1"/>
    <sheet name="SOCI 6" sheetId="2" r:id="rId2"/>
    <sheet name="SOCI 7" sheetId="14" r:id="rId3"/>
    <sheet name="CH-Conso23_8" sheetId="4" r:id="rId4"/>
    <sheet name="CH-Conso24_9" sheetId="12" r:id="rId5"/>
    <sheet name="CH-Separate23_10" sheetId="8" r:id="rId6"/>
    <sheet name="CH-Separate24_11" sheetId="13" r:id="rId7"/>
    <sheet name="CF 12-13" sheetId="7" r:id="rId8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#N/A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7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hidden="1">{"'Sheet1'!$L$16"}</definedName>
    <definedName name="_______o9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Z12345">#REF!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localSheetId="7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205">#REF!</definedName>
    <definedName name="__a3" hidden="1">{"hilight2",#N/A,FALSE,"HILIGHT2"}</definedName>
    <definedName name="__a303">#REF!</definedName>
    <definedName name="__a4" hidden="1">{"hilight3",#N/A,FALSE,"HILIGHT3"}</definedName>
    <definedName name="__a5" hidden="1">{"income",#N/A,FALSE,"INCOME"}</definedName>
    <definedName name="__a52">#REF!</definedName>
    <definedName name="__a6" hidden="1">{"index",#N/A,FALSE,"INDEX"}</definedName>
    <definedName name="__a7" hidden="1">{"PRINT_EST",#N/A,FALSE,"ESTMON"}</definedName>
    <definedName name="__a78">#REF!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hidden="1">{"'Changes Log'!$A$1:$F$25"}</definedName>
    <definedName name="__N1">#N/A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hidden="1">{"'Eng (page2)'!$A$1:$D$52"}</definedName>
    <definedName name="__Var4">#REF!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Z12345">#REF!</definedName>
    <definedName name="__y4" hidden="1">{"'Eng (page2)'!$A$1:$D$52"}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hidden="1">#REF!</definedName>
    <definedName name="_6__123Graph_AC04C_ALL_T1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hidden="1">#REF!</definedName>
    <definedName name="_9__123Graph_Cグラフ_20A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hidden="1">{"cashflow",#N/A,FALSE,"CASHFLOW "}</definedName>
    <definedName name="_a10" hidden="1">{"'Changes Log'!$A$1:$F$25"}</definedName>
    <definedName name="_A100000">#REF!</definedName>
    <definedName name="_A155555">#REF!</definedName>
    <definedName name="_a2" hidden="1">{"hilight1",#N/A,FALSE,"HILIGHT1"}</definedName>
    <definedName name="_A20">#REF!</definedName>
    <definedName name="_a205">#REF!</definedName>
    <definedName name="_a3" hidden="1">{"hilight2",#N/A,FALSE,"HILIGHT2"}</definedName>
    <definedName name="_A30">#REF!</definedName>
    <definedName name="_a303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52">#REF!</definedName>
    <definedName name="_a6" hidden="1">{"index",#N/A,FALSE,"INDEX"}</definedName>
    <definedName name="_a7" hidden="1">{"PRINT_EST",#N/A,FALSE,"ESTMON"}</definedName>
    <definedName name="_A70">#REF!</definedName>
    <definedName name="_a78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hidden="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7">'CF 12-13'!$A$32</definedName>
    <definedName name="_HP1">#REF!</definedName>
    <definedName name="_HR5">#REF!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ek1">#REF!</definedName>
    <definedName name="_LF12" hidden="1">#REF!</definedName>
    <definedName name="_lit1">#REF!</definedName>
    <definedName name="_lit2">#REF!</definedName>
    <definedName name="_LM_SUMMARY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hidden="1">{"'Changes Log'!$A$1:$F$25"}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4">RIGHT(LEN(_1__NAME()),"]"-FIND(1,_1__NAME()))</definedName>
    <definedName name="_QMD8" localSheetId="6">RIGHT(LEN(_1__NAME()),"]"-FIND(1,_1__NAME()))</definedName>
    <definedName name="_QMD8" localSheetId="2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hidden="1">{"'Eng (page2)'!$A$1:$D$52"}</definedName>
    <definedName name="_z">#REF!</definedName>
    <definedName name="_Z2">#REF!</definedName>
    <definedName name="_Z3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hidden="1">#REF!</definedName>
    <definedName name="aaa" hidden="1">#REF!</definedName>
    <definedName name="aaaa" hidden="1">{"'Eng (page2)'!$A$1:$D$52"}</definedName>
    <definedName name="AAAAA" hidden="1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hidden="1">{"'Model'!$A$1:$N$53"}</definedName>
    <definedName name="aaass">#N/A</definedName>
    <definedName name="aadf">#REF!</definedName>
    <definedName name="aadgfgf" localSheetId="4">Scheduled_Payment+Extra_Payment</definedName>
    <definedName name="aadgfgf" localSheetId="6">Scheduled_Payment+Extra_Payment</definedName>
    <definedName name="aadgfgf" localSheetId="2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4">Scheduled_Payment+Extra_Payment</definedName>
    <definedName name="abcde" localSheetId="6">Scheduled_Payment+Extra_Payment</definedName>
    <definedName name="abcde" localSheetId="2">Scheduled_Payment+Extra_Payment</definedName>
    <definedName name="abcde">Scheduled_Payment+Extra_Payment</definedName>
    <definedName name="abcdee" localSheetId="4">Scheduled_Payment+Extra_Payment</definedName>
    <definedName name="abcdee" localSheetId="6">Scheduled_Payment+Extra_Payment</definedName>
    <definedName name="abcdee" localSheetId="2">Scheduled_Payment+Extra_Payment</definedName>
    <definedName name="abcdee">Scheduled_Payment+Extra_Payment</definedName>
    <definedName name="abcdef">#N/A</definedName>
    <definedName name="abce" localSheetId="4">Scheduled_Payment+Extra_Payment</definedName>
    <definedName name="abce" localSheetId="6">Scheduled_Payment+Extra_Payment</definedName>
    <definedName name="abce" localSheetId="2">Scheduled_Payment+Extra_Payment</definedName>
    <definedName name="abce">Scheduled_Payment+Extra_Payment</definedName>
    <definedName name="abdfdfgk">#N/A</definedName>
    <definedName name="abdfg">#N/A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4">Scheduled_Payment+Extra_Payment</definedName>
    <definedName name="adaggf" localSheetId="6">Scheduled_Payment+Extra_Payment</definedName>
    <definedName name="adaggf" localSheetId="2">Scheduled_Payment+Extra_Payment</definedName>
    <definedName name="adaggf">Scheduled_Payment+Extra_Payment</definedName>
    <definedName name="adaggg">#N/A</definedName>
    <definedName name="Adamas_Resort___Spa">#REF!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4">Scheduled_Payment+Extra_Payment</definedName>
    <definedName name="adf" localSheetId="6">Scheduled_Payment+Extra_Payment</definedName>
    <definedName name="adf" localSheetId="2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4">Scheduled_Payment+Extra_Payment</definedName>
    <definedName name="adfagar" localSheetId="6">Scheduled_Payment+Extra_Payment</definedName>
    <definedName name="adfagar" localSheetId="2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4">Scheduled_Payment+Extra_Payment</definedName>
    <definedName name="adfd" localSheetId="6">Scheduled_Payment+Extra_Payment</definedName>
    <definedName name="adfd" localSheetId="2">Scheduled_Payment+Extra_Payment</definedName>
    <definedName name="adfd">Scheduled_Payment+Extra_Payment</definedName>
    <definedName name="adfdag">#N/A</definedName>
    <definedName name="adfdagg">#N/A</definedName>
    <definedName name="adfddd" localSheetId="4">Scheduled_Payment+Extra_Payment</definedName>
    <definedName name="adfddd" localSheetId="6">Scheduled_Payment+Extra_Payment</definedName>
    <definedName name="adfddd" localSheetId="2">Scheduled_Payment+Extra_Payment</definedName>
    <definedName name="adfddd">Scheduled_Payment+Extra_Payment</definedName>
    <definedName name="adfdf">#N/A</definedName>
    <definedName name="adfdg">#N/A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4">Scheduled_Payment+Extra_Payment</definedName>
    <definedName name="adfgf" localSheetId="6">Scheduled_Payment+Extra_Payment</definedName>
    <definedName name="adfgf" localSheetId="2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4">Scheduled_Payment+Extra_Payment</definedName>
    <definedName name="adgg" localSheetId="6">Scheduled_Payment+Extra_Payment</definedName>
    <definedName name="adgg" localSheetId="2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hidden="1">{"'Eng (page2)'!$A$1:$D$52"}</definedName>
    <definedName name="ADMIN0506">254868.51+18.98</definedName>
    <definedName name="ADMIN0606">249429.24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4">Scheduled_Payment+Extra_Payment</definedName>
    <definedName name="afabb" localSheetId="6">Scheduled_Payment+Extra_Payment</definedName>
    <definedName name="afabb" localSheetId="2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4">Scheduled_Payment+Extra_Payment</definedName>
    <definedName name="afdf" localSheetId="6">Scheduled_Payment+Extra_Payment</definedName>
    <definedName name="afdf" localSheetId="2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4">Scheduled_Payment+Extra_Payment</definedName>
    <definedName name="afdgg" localSheetId="6">Scheduled_Payment+Extra_Payment</definedName>
    <definedName name="afdgg" localSheetId="2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hidden="1">#REF!</definedName>
    <definedName name="AL">#REF!</definedName>
    <definedName name="alarm">#N/A</definedName>
    <definedName name="ALL" hidden="1">{"'Model'!$A$1:$N$53"}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hidden="1">#REF!</definedName>
    <definedName name="ART_COLOUR_DESIGN_CO_.LTD.">"ART COLOUR DESIGN CO.,LTD."</definedName>
    <definedName name="aru" localSheetId="4">Scheduled_Payment+Extra_Payment</definedName>
    <definedName name="aru" localSheetId="6">Scheduled_Payment+Extra_Payment</definedName>
    <definedName name="aru" localSheetId="2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4">Scheduled_Payment+Extra_Payment</definedName>
    <definedName name="asdfa" localSheetId="6">Scheduled_Payment+Extra_Payment</definedName>
    <definedName name="asdfa" localSheetId="2">Scheduled_Payment+Extra_Payment</definedName>
    <definedName name="asdfa">Scheduled_Payment+Extra_Payment</definedName>
    <definedName name="asdfadsf">#N/A</definedName>
    <definedName name="asdfaf">#N/A</definedName>
    <definedName name="asdfag" localSheetId="4">Scheduled_Payment+Extra_Payment</definedName>
    <definedName name="asdfag" localSheetId="6">Scheduled_Payment+Extra_Payment</definedName>
    <definedName name="asdfag" localSheetId="2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4">Scheduled_Payment+Extra_Payment</definedName>
    <definedName name="asdfgfg" localSheetId="6">Scheduled_Payment+Extra_Payment</definedName>
    <definedName name="asdfgfg" localSheetId="2">Scheduled_Payment+Extra_Payment</definedName>
    <definedName name="asdfgfg">Scheduled_Payment+Extra_Payment</definedName>
    <definedName name="asdfre" hidden="1">#REF!</definedName>
    <definedName name="asdgb">#N/A</definedName>
    <definedName name="asdggg">#N/A</definedName>
    <definedName name="asdggggg">#N/A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hidden="1">#REF!</definedName>
    <definedName name="bbb" hidden="1">{"'Changes Log'!$A$1:$F$25"}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">#REF!</definedName>
    <definedName name="BI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hidden="1">{"'Eng (page2)'!$A$1:$D$52"}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hidden="1">{"'Eng (page2)'!$A$1:$D$52"}</definedName>
    <definedName name="Catox_GNG_Nm3ph">#REF!</definedName>
    <definedName name="CB">#REF!</definedName>
    <definedName name="cc" hidden="1">{"'Eng (page2)'!$A$1:$D$52"}</definedName>
    <definedName name="cc_note">#REF!</definedName>
    <definedName name="ccc" hidden="1">{"'Eng (page2)'!$A$1:$D$52"}</definedName>
    <definedName name="cccc" hidden="1">#REF!</definedName>
    <definedName name="cccccc">#REF!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df">#N/A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a">#REF!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hidden="1">{"'Eng (page2)'!$A$1:$D$52"}</definedName>
    <definedName name="ChAc">#REF!</definedName>
    <definedName name="Chain">#REF!</definedName>
    <definedName name="CHART">#REF!</definedName>
    <definedName name="CHAT" hidden="1">{"'WWW'!$A$1:$J$18"}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4">#REF!</definedName>
    <definedName name="ClearMonBx2" localSheetId="6">#REF!</definedName>
    <definedName name="ClearMonBx2">#REF!</definedName>
    <definedName name="CLEARUP">#N/A</definedName>
    <definedName name="ClerMon" localSheetId="4">#REF!</definedName>
    <definedName name="ClerMon" localSheetId="6">#REF!</definedName>
    <definedName name="ClerMon">#REF!</definedName>
    <definedName name="ClerNon" localSheetId="4">#REF!</definedName>
    <definedName name="ClerNon" localSheetId="6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hidden="1">{"'Eng (page2)'!$A$1:$D$52"}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4">RIGHT(LEN(_2__NAME()),"]"-FIND(1,_2__NAME()))</definedName>
    <definedName name="copy" localSheetId="6">RIGHT(LEN(_2__NAME()),"]"-FIND(1,_2__NAME()))</definedName>
    <definedName name="copy" localSheetId="2">RIGHT(LEN(_2__NAME()),"]"-FIND(1,_2__NAME()))</definedName>
    <definedName name="copy">RIGHT(LEN(_2__NAME()),"]"-FIND(1,_2__NAME()))</definedName>
    <definedName name="copy_3" localSheetId="4">RIGHT(LEN(_2__NAME()),"]"-FIND(1,_2__NAME()))</definedName>
    <definedName name="copy_3" localSheetId="6">RIGHT(LEN(_2__NAME()),"]"-FIND(1,_2__NAME()))</definedName>
    <definedName name="copy_3" localSheetId="2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>#REF!</definedName>
    <definedName name="CUSTOMERS">#REF!</definedName>
    <definedName name="cut" hidden="1">{"'Eng (page2)'!$A$1:$D$52"}</definedName>
    <definedName name="CUTTOMER">#REF!</definedName>
    <definedName name="cv">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_pwr_MW">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hidden="1">#REF!</definedName>
    <definedName name="dfadf">#N/A</definedName>
    <definedName name="dfadfg" localSheetId="4">Scheduled_Payment+Extra_Payment</definedName>
    <definedName name="dfadfg" localSheetId="6">Scheduled_Payment+Extra_Payment</definedName>
    <definedName name="dfadfg" localSheetId="2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4">Scheduled_Payment+Extra_Payment</definedName>
    <definedName name="dfasgadfg" localSheetId="6">Scheduled_Payment+Extra_Payment</definedName>
    <definedName name="dfasgadfg" localSheetId="2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hidden="1">{"'Eng (page2)'!$A$1:$D$52"}</definedName>
    <definedName name="dfesdff">#REF!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hidden="1">{"'Eng (page2)'!$A$1:$D$52"}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hidden="1">#REF!</definedName>
    <definedName name="dfsdag">#N/A</definedName>
    <definedName name="dfsdf">#REF!</definedName>
    <definedName name="dfsdfs">#REF!</definedName>
    <definedName name="dfsdfsf" hidden="1">{"'Changes Log'!$A$1:$F$25"}</definedName>
    <definedName name="dfsfas">#N/A</definedName>
    <definedName name="dfsfs">#REF!</definedName>
    <definedName name="dfsxc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hidden="1">{"'Eng (page2)'!$A$1:$D$52"}</definedName>
    <definedName name="dr" hidden="1">#REF!</definedName>
    <definedName name="DRAGA_PAINT_CO._LTD.">#REF!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s" hidden="1">{"'Changes Log'!$A$1:$F$25"}</definedName>
    <definedName name="dsasdef">#N/A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">#REF!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hidden="1">{"'Eng (page2)'!$A$1:$D$52"}</definedName>
    <definedName name="DW">#REF!</definedName>
    <definedName name="DWA" hidden="1">{"'Eng (page2)'!$A$1:$D$52"}</definedName>
    <definedName name="dwewww">#REF!</definedName>
    <definedName name="dwf">#REF!</definedName>
    <definedName name="DX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hidden="1">{"'Model'!$A$1:$N$53"}</definedName>
    <definedName name="edwrf">#REF!</definedName>
    <definedName name="ee" hidden="1">{"'Eng (page2)'!$A$1:$D$52"}</definedName>
    <definedName name="ｅｅ">#REF!</definedName>
    <definedName name="eeafecs" hidden="1">{"'Eng (page2)'!$A$1:$D$52"}</definedName>
    <definedName name="eec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hidden="1">{"'Eng (page2)'!$A$1:$D$52"}</definedName>
    <definedName name="eeee_1" hidden="1">{"'Sheet1'!$L$16"}</definedName>
    <definedName name="eeeee" hidden="1">{"'Eng (page2)'!$A$1:$D$52"}</definedName>
    <definedName name="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hidden="1">{"'Eng (page2)'!$A$1:$D$52"}</definedName>
    <definedName name="erere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hidden="1">#REF!</definedName>
    <definedName name="ERTRGR">#REF!</definedName>
    <definedName name="erty">#REF!</definedName>
    <definedName name="erv" hidden="1">{"'Model'!$A$1:$N$53"}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ry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hidden="1">38924.6922106482</definedName>
    <definedName name="EVERRED_CO._LTD.">#REF!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FFEW">#REF!</definedName>
    <definedName name="ewee" hidden="1">{"'Eng (page2)'!$A$1:$D$52"}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wtare" hidden="1">{"'Model'!$A$1:$N$53"}</definedName>
    <definedName name="ewte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hidden="1">{"'Eng (page2)'!$A$1:$D$52"}</definedName>
    <definedName name="fbf" hidden="1">{"'Model'!$A$1:$N$53"}</definedName>
    <definedName name="FBFB">#REF!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R">#REF!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4">Scheduled_Payment+Extra_Payment</definedName>
    <definedName name="fdga" localSheetId="6">Scheduled_Payment+Extra_Payment</definedName>
    <definedName name="fdga" localSheetId="2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hidden="1">{"'Model'!$A$1:$N$53"}</definedName>
    <definedName name="GBP">#REF!</definedName>
    <definedName name="GD00CHART">#REF!</definedName>
    <definedName name="gdaa" hidden="1">{"'Model'!$A$1:$N$53"}</definedName>
    <definedName name="gdf">#REF!</definedName>
    <definedName name="gdfagag" localSheetId="4">Scheduled_Payment+Extra_Payment</definedName>
    <definedName name="gdfagag" localSheetId="6">Scheduled_Payment+Extra_Payment</definedName>
    <definedName name="gdfagag" localSheetId="2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4">#REF!</definedName>
    <definedName name="GetChmPrice" localSheetId="6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ｇｇ">#REF!</definedName>
    <definedName name="ggg" hidden="1">{"'Eng (page2)'!$A$1:$D$52"}</definedName>
    <definedName name="gggg">#REF!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hidden="1">#REF!</definedName>
    <definedName name="ghjghj" hidden="1">#REF!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hidden="1">{"'Eng (page2)'!$A$1:$D$52"}</definedName>
    <definedName name="GW">#REF!</definedName>
    <definedName name="GWEW">#REF!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hidden="1">#REF!</definedName>
    <definedName name="hgf">#REF!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hidden="1">{"'Eng (page2)'!$A$1:$D$52"}</definedName>
    <definedName name="HHT">#REF!</definedName>
    <definedName name="HiddenRows" hidden="1">#REF!</definedName>
    <definedName name="Hidedata">#N/A</definedName>
    <definedName name="hideerror" localSheetId="4">#REF!</definedName>
    <definedName name="hideerror" localSheetId="6">#REF!</definedName>
    <definedName name="hideerror">#REF!</definedName>
    <definedName name="hien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>#REF!</definedName>
    <definedName name="hitech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hidden="1">#REF!</definedName>
    <definedName name="hjkh">#REF!</definedName>
    <definedName name="hjkjhk">#REF!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_GNG_Nm3ph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rarchy">#REF!</definedName>
    <definedName name="hyu">#REF!</definedName>
    <definedName name="HYUJJ" hidden="1">{"'Changes Log'!$A$1:$F$25"}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hidden="1">{"'Changes Log'!$A$1:$F$25"}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>#REF!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hidden="1">{"'Eng (page2)'!$A$1:$D$52"}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hidden="1">#REF!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hidden="1">{"cashflow",#N/A,FALSE,"cash flow"}</definedName>
    <definedName name="KHK">#REF!</definedName>
    <definedName name="KHYJMM" hidden="1">{"'Changes Log'!$A$1:$F$25"}</definedName>
    <definedName name="ki">#REF!</definedName>
    <definedName name="kie" hidden="1">{"'Eng (page2)'!$A$1:$D$52"}</definedName>
    <definedName name="kik">#REF!</definedName>
    <definedName name="kiki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>#REF!</definedName>
    <definedName name="klk" hidden="1">{"'Eng (page2)'!$A$1:$D$52"}</definedName>
    <definedName name="KLKL">#REF!</definedName>
    <definedName name="KLKLK">#REF!</definedName>
    <definedName name="KLO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hidden="1">{"'Eng (page2)'!$A$1:$D$52"}</definedName>
    <definedName name="KOGU_CHEMICAL">#REF!</definedName>
    <definedName name="koi" hidden="1">{"'Changes Log'!$A$1:$F$25"}</definedName>
    <definedName name="kok">#REF!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hidden="1">{"'Eng (page2)'!$A$1:$D$52"}</definedName>
    <definedName name="lease">#REF!</definedName>
    <definedName name="Lease1">#REF!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GArea">#REF!</definedName>
    <definedName name="LHFS" hidden="1">{"'Changes Log'!$A$1:$F$25"}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hidden="1">{"'Eng (page2)'!$A$1:$D$52"}</definedName>
    <definedName name="lll" hidden="1">{"'Eng (page2)'!$A$1:$D$52"}</definedName>
    <definedName name="LLLL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hidden="1">#REF!</definedName>
    <definedName name="lloo" hidden="1">#REF!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hidden="1">{"'Eng (page2)'!$A$1:$D$52"}</definedName>
    <definedName name="lsat">#REF!</definedName>
    <definedName name="lt">#REF!</definedName>
    <definedName name="LV" hidden="1">{"'Eng (page2)'!$A$1:$D$52"}</definedName>
    <definedName name="lvl">#REF!</definedName>
    <definedName name="lvl_4">#REF!</definedName>
    <definedName name="LWSALES">#REF!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hidden="1">{"'Eng (page2)'!$A$1:$D$52"}</definedName>
    <definedName name="mks">#REF!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07D55AD7_6346_4C7E_BF1F_870A73D2F918" localSheetId="4">Log #REF!</definedName>
    <definedName name="MmExcelLinker_07D55AD7_6346_4C7E_BF1F_870A73D2F918" localSheetId="6">Log #REF!</definedName>
    <definedName name="MmExcelLinker_07D55AD7_6346_4C7E_BF1F_870A73D2F918" localSheetId="2">Log #REF!</definedName>
    <definedName name="MmExcelLinker_07D55AD7_6346_4C7E_BF1F_870A73D2F918">Log #REF!</definedName>
    <definedName name="MmExcelLinker_42821290_D8E6_4442_972C_F63ADCE94F49" localSheetId="4">#N/A</definedName>
    <definedName name="MmExcelLinker_42821290_D8E6_4442_972C_F63ADCE94F49" localSheetId="6">#N/A</definedName>
    <definedName name="MmExcelLinker_42821290_D8E6_4442_972C_F63ADCE94F49" localSheetId="2">#N/A</definedName>
    <definedName name="MmExcelLinker_42821290_D8E6_4442_972C_F63ADCE94F49">Forcast&amp;[0]!Confirm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hidden="1">{"'Model'!$A$1:$N$53"}</definedName>
    <definedName name="muroi" hidden="1">#REF!</definedName>
    <definedName name="MWEP" hidden="1">{"'Eng (page2)'!$A$1:$D$52"}</definedName>
    <definedName name="Mypic">INDEX(#REF!,MATCH(#REF!,#REF!,0))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WA" hidden="1">{"'Model'!$A$1:$N$53"}</definedName>
    <definedName name="NCode" localSheetId="4">#REF!</definedName>
    <definedName name="NCode" localSheetId="6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hidden="1">{"'Model'!$A$1:$N$53"}</definedName>
    <definedName name="NEW_MTH">#REF!</definedName>
    <definedName name="newb">#REF!</definedName>
    <definedName name="NFA">#REF!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hidden="1">{"conso",#N/A,FALSE,"cash flow"}</definedName>
    <definedName name="NID">#REF!</definedName>
    <definedName name="NIM">#N/A</definedName>
    <definedName name="nin" hidden="1">{"'Model'!$A$1:$N$53"}</definedName>
    <definedName name="NIPON">#REF!</definedName>
    <definedName name="njk">#REF!</definedName>
    <definedName name="nkk">#REF!</definedName>
    <definedName name="nm" hidden="1">{"'Eng (page2)'!$A$1:$D$52"}</definedName>
    <definedName name="nmp">#REF!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hidden="1">{"'Model'!$A$1:$N$53"}</definedName>
    <definedName name="oer" hidden="1">{"'Eng (page2)'!$A$1:$D$52"}</definedName>
    <definedName name="OFFFAC">#REF!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io" hidden="1">#REF!</definedName>
    <definedName name="oip">#REF!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hidden="1">{"'Eng (page2)'!$A$1:$D$52"}</definedName>
    <definedName name="opku">#REF!</definedName>
    <definedName name="OPL">#REF!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hidden="1">{"'Changes Log'!$A$1:$F$25"}</definedName>
    <definedName name="OWARI">#REF!</definedName>
    <definedName name="oyh">#N/A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hidden="1">{"'Eng (page2)'!$A$1:$D$52"}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o">#REF!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>#REF!</definedName>
    <definedName name="Print_admin">#REF!</definedName>
    <definedName name="_xlnm.Print_Area" localSheetId="7">'CF 12-13'!$A$1:$I$85</definedName>
    <definedName name="_xlnm.Print_Area" localSheetId="3">'CH-Conso23_8'!$A$1:$U$31</definedName>
    <definedName name="_xlnm.Print_Area" localSheetId="4">'CH-Conso24_9'!$A$1:$U$39</definedName>
    <definedName name="_xlnm.Print_Area" localSheetId="5">'CH-Separate23_10'!$A$1:$L$23</definedName>
    <definedName name="_xlnm.Print_Area" localSheetId="6">'CH-Separate24_11'!$A$1:$L$24</definedName>
    <definedName name="_xlnm.Print_Area" localSheetId="0">'SFP 3-5'!$A$1:$I$86</definedName>
    <definedName name="_xlnm.Print_Area" localSheetId="1">'SOCI 6'!$A$1:$J$49</definedName>
    <definedName name="_xlnm.Print_Area" localSheetId="2">'SOCI 7'!$A$1:$J$50</definedName>
    <definedName name="_xlnm.Print_Area">#REF!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hidden="1">{"'Eng (page2)'!$A$1:$D$52"}</definedName>
    <definedName name="PROCES">#REF!</definedName>
    <definedName name="PROD">#REF!</definedName>
    <definedName name="ProdForm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hidden="1">#REF!</definedName>
    <definedName name="PROPOSAL">#REF!</definedName>
    <definedName name="ProvidentFund">#REF!</definedName>
    <definedName name="Provisions">#REF!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{"'Model'!$A$1:$N$53"}</definedName>
    <definedName name="q_1" hidden="1">{"'Sheet1'!$L$16"}</definedName>
    <definedName name="q_ty">#REF!</definedName>
    <definedName name="Q1kka" hidden="1">{"'Eng (page2)'!$A$1:$D$52"}</definedName>
    <definedName name="Q2WQ" hidden="1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4">Scheduled_Payment+Extra_Payment</definedName>
    <definedName name="qc" localSheetId="6">Scheduled_Payment+Extra_Payment</definedName>
    <definedName name="qc" localSheetId="2">Scheduled_Payment+Extra_Payment</definedName>
    <definedName name="qc">Scheduled_Payment+Extra_Payment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hidden="1">{"'Eng (page2)'!$A$1:$D$52"}</definedName>
    <definedName name="qew">#REF!</definedName>
    <definedName name="qing">#REF!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QQQQQQQQQQQQQQQ">#REF!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hidden="1">{"cashflow",#N/A,FALSE,"cash flow"}</definedName>
    <definedName name="qwrwrer">#REF!</definedName>
    <definedName name="qws">#REF!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hidden="1">{"'Eng (page2)'!$A$1:$D$52"}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hidden="1">{"'Eng (page2)'!$A$1:$D$52"}</definedName>
    <definedName name="rr">#REF!</definedName>
    <definedName name="rrd">#REF!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hidden="1">{"'Changes Log'!$A$1:$F$25"}</definedName>
    <definedName name="RTT">#REF!</definedName>
    <definedName name="rtth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hidden="1">{"'Eng (page2)'!$A$1:$D$52"}</definedName>
    <definedName name="SAam">#REF!</definedName>
    <definedName name="SAB" hidden="1">{"'Eng (page2)'!$A$1:$D$52"}</definedName>
    <definedName name="Sabpantawee">#REF!</definedName>
    <definedName name="SAC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4">#REF!</definedName>
    <definedName name="SAVEX" localSheetId="6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hidden="1">{"'Model'!$A$1:$N$53"}</definedName>
    <definedName name="sdas">#REF!</definedName>
    <definedName name="SDDSG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4">Scheduled_Payment+Extra_Payment</definedName>
    <definedName name="sdfag" localSheetId="6">Scheduled_Payment+Extra_Payment</definedName>
    <definedName name="sdfag" localSheetId="2">Scheduled_Payment+Extra_Payment</definedName>
    <definedName name="sdfag">Scheduled_Payment+Extra_Payment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4">Scheduled_Payment+Extra_Payment</definedName>
    <definedName name="sdfsdf" localSheetId="6">Scheduled_Payment+Extra_Payment</definedName>
    <definedName name="sdfsdf" localSheetId="2">Scheduled_Payment+Extra_Payment</definedName>
    <definedName name="sdfsdf">Scheduled_Payment+Extra_Payment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4">#REF!</definedName>
    <definedName name="SelectTFPrice" localSheetId="6">#REF!</definedName>
    <definedName name="SelectTFPrice">#REF!</definedName>
    <definedName name="sell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hidden="1">#REF!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hidden="1">#REF!</definedName>
    <definedName name="SPECSUMMARY">#REF!</definedName>
    <definedName name="SPECTRUM">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hidden="1">{"'Eng (page2)'!$A$1:$D$52"}</definedName>
    <definedName name="ssa">#REF!</definedName>
    <definedName name="SSAB" hidden="1">{"'Eng (page2)'!$A$1:$D$52"}</definedName>
    <definedName name="ssfsdf">#REF!</definedName>
    <definedName name="ssr">#REF!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hidden="1">{#N/A,#N/A,FALSE,"INCOME";#N/A,#N/A,FALSE,"BG1-QUARTERLY";#N/A,#N/A,FALSE,"BG1-MONTHLY"}</definedName>
    <definedName name="sssss" hidden="1">{"'Model'!$A$1:$N$53"}</definedName>
    <definedName name="ssssss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hidden="1">{"'Eng (page2)'!$A$1:$D$52"}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2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4">#REF!</definedName>
    <definedName name="TFPricePrg.btnCancel_Click" localSheetId="6">#REF!</definedName>
    <definedName name="TFPricePrg.btnCancel_Click">#REF!</definedName>
    <definedName name="TFPricePrg.btnOK_Click" localSheetId="4">#REF!</definedName>
    <definedName name="TFPricePrg.btnOK_Click" localSheetId="6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4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hidden="1">{"'Changes Log'!$A$1:$F$25"}</definedName>
    <definedName name="TRTR">#REF!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hidden="1">#REF!</definedName>
    <definedName name="tyty" hidden="1">{"'Changes Log'!$A$1:$F$25"}</definedName>
    <definedName name="tytyt">#REF!</definedName>
    <definedName name="tyy">#REF!</definedName>
    <definedName name="tyyy">#REF!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hidden="1">{"'Eng (page2)'!$A$1:$D$52"}</definedName>
    <definedName name="uuu">#REF!</definedName>
    <definedName name="uuuu">#REF!</definedName>
    <definedName name="uuuuiiii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hidden="1">{"'Changes Log'!$A$1:$F$25"}</definedName>
    <definedName name="uyuy" hidden="1">{"'Changes Log'!$A$1:$F$25"}</definedName>
    <definedName name="uyyy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hidden="1">{"'Changes Log'!$A$1:$F$25"}</definedName>
    <definedName name="VC_EX_">#N/A</definedName>
    <definedName name="VCF">#REF!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hidden="1">{"'Eng (page2)'!$A$1:$D$52"}</definedName>
    <definedName name="VDFRS">#REF!</definedName>
    <definedName name="vdsqe" hidden="1">{"'Model'!$A$1:$N$53"}</definedName>
    <definedName name="ve">#REF!</definedName>
    <definedName name="vee">#REF!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vy">#REF!</definedName>
    <definedName name="w" hidden="1">#REF!</definedName>
    <definedName name="wa">#N/A</definedName>
    <definedName name="WACC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hidden="1">{"'Eng (page2)'!$A$1:$D$52"}</definedName>
    <definedName name="WANCHAI_TRADING_LTD._PART.">#REF!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hidden="1">#REF!</definedName>
    <definedName name="we" hidden="1">{"'Eng (page2)'!$A$1:$D$52"}</definedName>
    <definedName name="WED" hidden="1">{"'Eng (page2)'!$A$1:$D$52"}</definedName>
    <definedName name="wee">#REF!</definedName>
    <definedName name="weee" hidden="1">{"'Eng (page2)'!$A$1:$D$52"}</definedName>
    <definedName name="Weeee">#REF!</definedName>
    <definedName name="WEER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hidden="1">{"'Changes Log'!$A$1:$F$25"}</definedName>
    <definedName name="werweqrqwer">#REF!</definedName>
    <definedName name="werweqrweqre">#REF!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4">RIGHT(LEN(_2__NAME()),"]"-FIND(1,_2__NAME()))</definedName>
    <definedName name="worksheet" localSheetId="6">RIGHT(LEN(_2__NAME()),"]"-FIND(1,_2__NAME()))</definedName>
    <definedName name="worksheet" localSheetId="2">RIGHT(LEN(_2__NAME()),"]"-FIND(1,_2__NAME()))</definedName>
    <definedName name="worksheet">RIGHT(LEN(_2__NAME()),"]"-FIND(1,_2__NAME()))</definedName>
    <definedName name="worksheet_10" localSheetId="4">RIGHT(LEN(_1__NAME()),"]"-FIND(1,_1__NAME()))</definedName>
    <definedName name="worksheet_10" localSheetId="6">RIGHT(LEN(_1__NAME()),"]"-FIND(1,_1__NAME()))</definedName>
    <definedName name="worksheet_10" localSheetId="2">RIGHT(LEN(_1__NAME()),"]"-FIND(1,_1__NAME()))</definedName>
    <definedName name="worksheet_10">RIGHT(LEN(_1__NAME()),"]"-FIND(1,_1__NAME()))</definedName>
    <definedName name="worksheet_10_3" localSheetId="4">RIGHT(LEN(_1__NAME()),"]"-FIND(1,_1__NAME()))</definedName>
    <definedName name="worksheet_10_3" localSheetId="6">RIGHT(LEN(_1__NAME()),"]"-FIND(1,_1__NAME()))</definedName>
    <definedName name="worksheet_10_3" localSheetId="2">RIGHT(LEN(_1__NAME()),"]"-FIND(1,_1__NAME()))</definedName>
    <definedName name="worksheet_10_3">RIGHT(LEN(_1__NAME()),"]"-FIND(1,_1__NAME()))</definedName>
    <definedName name="worksheet_11" localSheetId="4">RIGHT(LEN(_1NAME()),"]"-FIND(1,_1NAME()))</definedName>
    <definedName name="worksheet_11" localSheetId="6">RIGHT(LEN(_1NAME()),"]"-FIND(1,_1NAME()))</definedName>
    <definedName name="worksheet_11" localSheetId="2">RIGHT(LEN(_1NAME()),"]"-FIND(1,_1NAME()))</definedName>
    <definedName name="worksheet_11">RIGHT(LEN(_1NAME()),"]"-FIND(1,_1NAME()))</definedName>
    <definedName name="worksheet_12" localSheetId="4">RIGHT(LEN(_1NAME()),"]"-FIND(1,_1NAME()))</definedName>
    <definedName name="worksheet_12" localSheetId="6">RIGHT(LEN(_1NAME()),"]"-FIND(1,_1NAME()))</definedName>
    <definedName name="worksheet_12" localSheetId="2">RIGHT(LEN(_1NAME()),"]"-FIND(1,_1NAME()))</definedName>
    <definedName name="worksheet_12">RIGHT(LEN(_1NAME()),"]"-FIND(1,_1NAME()))</definedName>
    <definedName name="worksheet_2">#N/A</definedName>
    <definedName name="worksheet_3" localSheetId="4">RIGHT(LEN(_2__NAME()),"]"-FIND(1,_2__NAME()))</definedName>
    <definedName name="worksheet_3" localSheetId="6">RIGHT(LEN(_2__NAME()),"]"-FIND(1,_2__NAME()))</definedName>
    <definedName name="worksheet_3" localSheetId="2">RIGHT(LEN(_2__NAME()),"]"-FIND(1,_2__NAME()))</definedName>
    <definedName name="worksheet_3">RIGHT(LEN(_2__NAME()),"]"-FIND(1,_2__NAME()))</definedName>
    <definedName name="worksheet_9">#N/A</definedName>
    <definedName name="WP">#REF!</definedName>
    <definedName name="wqer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sww">#REF!</definedName>
    <definedName name="www" hidden="1">#REF!</definedName>
    <definedName name="www.">#REF!</definedName>
    <definedName name="www..">#REF!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_actual_2002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hidden="1">{"'Eng (page2)'!$A$1:$D$52"}</definedName>
    <definedName name="xwee" hidden="1">{"'Model'!$A$1:$N$53"}</definedName>
    <definedName name="xx" hidden="1">#REF!</definedName>
    <definedName name="xxbcb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hidden="1">#REF!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">#REF!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_1" hidden="1">{"'Sheet1'!$L$16"}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7" hidden="1">'CF 12-13'!$A$1:$I$81</definedName>
    <definedName name="Z_A3B3E038_AAE0_4F24_B01A_BCF5B017EAC3_.wvu.PrintArea" localSheetId="5" hidden="1">'CH-Separate23_10'!$A$1:$L$23</definedName>
    <definedName name="Z_A3B3E038_AAE0_4F24_B01A_BCF5B017EAC3_.wvu.PrintArea" localSheetId="6" hidden="1">'CH-Separate24_11'!$A$1:$J$25</definedName>
    <definedName name="Z_A3B3E038_AAE0_4F24_B01A_BCF5B017EAC3_.wvu.PrintArea" localSheetId="0" hidden="1">'SFP 3-5'!$A$1:$I$89</definedName>
    <definedName name="Z_A3B3E038_AAE0_4F24_B01A_BCF5B017EAC3_.wvu.PrintArea" localSheetId="1" hidden="1">'SOCI 6'!$A$1:$J$49</definedName>
    <definedName name="Z_A3B3E038_AAE0_4F24_B01A_BCF5B017EAC3_.wvu.PrintArea" localSheetId="2" hidden="1">'SOCI 7'!$A$1:$J$50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q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4">Scheduled_Payment+Extra_Payment</definedName>
    <definedName name="ฟกดฟกหเ" localSheetId="6">Scheduled_Payment+Extra_Payment</definedName>
    <definedName name="ฟกดฟกหเ" localSheetId="2">Scheduled_Payment+Extra_Payment</definedName>
    <definedName name="ฟกดฟกหเ">Scheduled_Payment+Extra_Payment</definedName>
    <definedName name="ฟกดว่า" localSheetId="4">Scheduled_Payment+Extra_Payment</definedName>
    <definedName name="ฟกดว่า" localSheetId="6">Scheduled_Payment+Extra_Payment</definedName>
    <definedName name="ฟกดว่า" localSheetId="2">Scheduled_Payment+Extra_Payment</definedName>
    <definedName name="ฟกดว่า">Scheduled_Payment+Extra_Payment</definedName>
    <definedName name="ฟกฟเ">#N/A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4">RIGHT(LEN(_1NAME()),"]"-FIND(1,_1NAME()))</definedName>
    <definedName name="รหัสลูกค้า" localSheetId="6">RIGHT(LEN(_1NAME()),"]"-FIND(1,_1NAME()))</definedName>
    <definedName name="รหัสลูกค้า" localSheetId="2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4">Scheduled_Payment+Extra_Payment</definedName>
    <definedName name="หกฟห" localSheetId="6">Scheduled_Payment+Extra_Payment</definedName>
    <definedName name="หกฟห" localSheetId="2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0" i="14" l="1"/>
  <c r="F50" i="14"/>
  <c r="J49" i="2"/>
  <c r="F49" i="2"/>
  <c r="C29" i="7"/>
  <c r="C18" i="7"/>
  <c r="J24" i="14" l="1"/>
  <c r="H24" i="14"/>
  <c r="F24" i="14"/>
  <c r="D24" i="14"/>
  <c r="C41" i="1" l="1"/>
  <c r="G41" i="1"/>
  <c r="D23" i="2" l="1"/>
  <c r="F23" i="2"/>
  <c r="J23" i="2"/>
  <c r="H23" i="2"/>
  <c r="C80" i="7" l="1"/>
  <c r="G80" i="7"/>
  <c r="D25" i="13"/>
  <c r="G80" i="1"/>
  <c r="J16" i="13"/>
  <c r="H16" i="13"/>
  <c r="F16" i="13"/>
  <c r="D16" i="13"/>
  <c r="L14" i="13"/>
  <c r="C80" i="1"/>
  <c r="C78" i="1"/>
  <c r="C71" i="1"/>
  <c r="S18" i="12"/>
  <c r="K18" i="12"/>
  <c r="I18" i="12"/>
  <c r="G18" i="12"/>
  <c r="E18" i="12"/>
  <c r="C18" i="12"/>
  <c r="U15" i="12"/>
  <c r="Q15" i="12"/>
  <c r="C40" i="12" l="1"/>
  <c r="F13" i="14" l="1"/>
  <c r="I73" i="7" l="1"/>
  <c r="G73" i="7"/>
  <c r="E73" i="7"/>
  <c r="C73" i="7"/>
  <c r="I13" i="7"/>
  <c r="G13" i="7"/>
  <c r="E13" i="7"/>
  <c r="C13" i="7"/>
  <c r="I12" i="7"/>
  <c r="G12" i="7"/>
  <c r="E12" i="7"/>
  <c r="C12" i="7"/>
  <c r="S34" i="12"/>
  <c r="Q35" i="12"/>
  <c r="U35" i="12" s="1"/>
  <c r="K30" i="4" l="1"/>
  <c r="S26" i="4"/>
  <c r="J11" i="14" l="1"/>
  <c r="J16" i="14" s="1"/>
  <c r="H11" i="14"/>
  <c r="H16" i="14" s="1"/>
  <c r="F11" i="14"/>
  <c r="D11" i="14"/>
  <c r="H26" i="14" l="1"/>
  <c r="H28" i="14" s="1"/>
  <c r="H30" i="14" s="1"/>
  <c r="H37" i="14" s="1"/>
  <c r="H50" i="14" s="1"/>
  <c r="F16" i="14"/>
  <c r="F26" i="14" s="1"/>
  <c r="F28" i="14" s="1"/>
  <c r="F30" i="14" s="1"/>
  <c r="D16" i="14"/>
  <c r="J26" i="14"/>
  <c r="J28" i="14" s="1"/>
  <c r="J30" i="14" s="1"/>
  <c r="Q16" i="4"/>
  <c r="D26" i="14" l="1"/>
  <c r="D28" i="14" s="1"/>
  <c r="D30" i="14" s="1"/>
  <c r="J34" i="14"/>
  <c r="I10" i="7"/>
  <c r="I27" i="7" s="1"/>
  <c r="I38" i="7" s="1"/>
  <c r="F34" i="14"/>
  <c r="K26" i="4" s="1"/>
  <c r="E10" i="7"/>
  <c r="E27" i="7" s="1"/>
  <c r="E38" i="7" s="1"/>
  <c r="H34" i="14"/>
  <c r="H44" i="14" s="1"/>
  <c r="G10" i="7"/>
  <c r="G27" i="7" s="1"/>
  <c r="G38" i="7" s="1"/>
  <c r="S17" i="4"/>
  <c r="K17" i="4"/>
  <c r="I17" i="4"/>
  <c r="C17" i="4"/>
  <c r="U16" i="4"/>
  <c r="Q30" i="4"/>
  <c r="U30" i="4" s="1"/>
  <c r="D37" i="14" l="1"/>
  <c r="D50" i="14" s="1"/>
  <c r="D34" i="14"/>
  <c r="D44" i="14" s="1"/>
  <c r="C10" i="7"/>
  <c r="C27" i="7" s="1"/>
  <c r="C38" i="7" s="1"/>
  <c r="J41" i="14"/>
  <c r="J18" i="8"/>
  <c r="J48" i="14"/>
  <c r="F41" i="14"/>
  <c r="F48" i="14"/>
  <c r="H48" i="14"/>
  <c r="J19" i="13"/>
  <c r="H41" i="14"/>
  <c r="J22" i="8"/>
  <c r="L22" i="8" s="1"/>
  <c r="D20" i="8"/>
  <c r="D23" i="8" s="1"/>
  <c r="L19" i="8"/>
  <c r="H19" i="8"/>
  <c r="H20" i="8" s="1"/>
  <c r="H23" i="8" s="1"/>
  <c r="G19" i="8"/>
  <c r="F19" i="8"/>
  <c r="F20" i="8" s="1"/>
  <c r="F23" i="8" s="1"/>
  <c r="E19" i="8"/>
  <c r="D19" i="8"/>
  <c r="J15" i="8"/>
  <c r="H15" i="8"/>
  <c r="F15" i="8"/>
  <c r="D15" i="8"/>
  <c r="L14" i="8"/>
  <c r="L15" i="8" s="1"/>
  <c r="L10" i="8"/>
  <c r="I26" i="4"/>
  <c r="I28" i="4" s="1"/>
  <c r="I21" i="4"/>
  <c r="K34" i="12" l="1"/>
  <c r="Q34" i="12" s="1"/>
  <c r="U34" i="12" s="1"/>
  <c r="D48" i="14"/>
  <c r="D41" i="14"/>
  <c r="I23" i="4"/>
  <c r="I31" i="4" l="1"/>
  <c r="C22" i="12"/>
  <c r="S22" i="12" l="1"/>
  <c r="K22" i="12"/>
  <c r="I22" i="12"/>
  <c r="G22" i="12"/>
  <c r="E22" i="12"/>
  <c r="Q21" i="12"/>
  <c r="U21" i="12" s="1"/>
  <c r="U22" i="12" s="1"/>
  <c r="Q22" i="12" l="1"/>
  <c r="O18" i="12"/>
  <c r="M18" i="12"/>
  <c r="J23" i="13" l="1"/>
  <c r="K38" i="12"/>
  <c r="Q16" i="12"/>
  <c r="Q18" i="12" s="1"/>
  <c r="H11" i="2"/>
  <c r="D11" i="2"/>
  <c r="L10" i="13" l="1"/>
  <c r="Q12" i="4"/>
  <c r="U12" i="4" s="1"/>
  <c r="I26" i="1" l="1"/>
  <c r="G26" i="1"/>
  <c r="E26" i="1"/>
  <c r="C26" i="1"/>
  <c r="S36" i="12" l="1"/>
  <c r="S39" i="12" s="1"/>
  <c r="C83" i="1" s="1"/>
  <c r="I36" i="12"/>
  <c r="I39" i="12" s="1"/>
  <c r="G36" i="12"/>
  <c r="G39" i="12" s="1"/>
  <c r="E36" i="12"/>
  <c r="E39" i="12" s="1"/>
  <c r="C76" i="1" s="1"/>
  <c r="C36" i="12"/>
  <c r="C39" i="12" s="1"/>
  <c r="Q17" i="12"/>
  <c r="D20" i="13"/>
  <c r="D21" i="13" s="1"/>
  <c r="E20" i="13"/>
  <c r="F20" i="13"/>
  <c r="F21" i="13" s="1"/>
  <c r="G20" i="13"/>
  <c r="H20" i="13"/>
  <c r="H21" i="13" s="1"/>
  <c r="H24" i="13" s="1"/>
  <c r="H25" i="13" s="1"/>
  <c r="U17" i="12" l="1"/>
  <c r="L20" i="13"/>
  <c r="I60" i="7" l="1"/>
  <c r="G60" i="7"/>
  <c r="E60" i="7"/>
  <c r="C48" i="7"/>
  <c r="I47" i="7"/>
  <c r="G47" i="7"/>
  <c r="E47" i="7"/>
  <c r="C47" i="7"/>
  <c r="A43" i="7"/>
  <c r="C60" i="7"/>
  <c r="L23" i="13"/>
  <c r="F24" i="13"/>
  <c r="G76" i="1" s="1"/>
  <c r="D24" i="13"/>
  <c r="L15" i="13"/>
  <c r="L16" i="13" s="1"/>
  <c r="O39" i="12"/>
  <c r="M39" i="12"/>
  <c r="S27" i="12"/>
  <c r="M27" i="12"/>
  <c r="K27" i="12"/>
  <c r="G27" i="12"/>
  <c r="E27" i="12"/>
  <c r="C27" i="12"/>
  <c r="O26" i="12"/>
  <c r="Q26" i="12" s="1"/>
  <c r="U26" i="12" s="1"/>
  <c r="O24" i="12"/>
  <c r="Q24" i="12" s="1"/>
  <c r="M12" i="12"/>
  <c r="O12" i="12" s="1"/>
  <c r="G40" i="12"/>
  <c r="E40" i="12"/>
  <c r="M28" i="4"/>
  <c r="G28" i="4"/>
  <c r="E28" i="4"/>
  <c r="C28" i="4"/>
  <c r="Q27" i="4"/>
  <c r="U27" i="4" s="1"/>
  <c r="S28" i="4"/>
  <c r="O26" i="4"/>
  <c r="S21" i="4"/>
  <c r="M21" i="4"/>
  <c r="K21" i="4"/>
  <c r="G21" i="4"/>
  <c r="E21" i="4"/>
  <c r="C21" i="4"/>
  <c r="O20" i="4"/>
  <c r="Q20" i="4" s="1"/>
  <c r="U20" i="4" s="1"/>
  <c r="O31" i="4"/>
  <c r="J11" i="2"/>
  <c r="J16" i="2" s="1"/>
  <c r="J25" i="2" s="1"/>
  <c r="J27" i="2" s="1"/>
  <c r="H16" i="2"/>
  <c r="F11" i="2"/>
  <c r="D16" i="2"/>
  <c r="I82" i="1"/>
  <c r="I84" i="1" s="1"/>
  <c r="E82" i="1"/>
  <c r="E84" i="1" s="1"/>
  <c r="A60" i="1"/>
  <c r="I56" i="1"/>
  <c r="G56" i="1"/>
  <c r="E56" i="1"/>
  <c r="C56" i="1"/>
  <c r="G49" i="1"/>
  <c r="C49" i="1"/>
  <c r="I49" i="1"/>
  <c r="A30" i="1"/>
  <c r="I18" i="1"/>
  <c r="G18" i="1"/>
  <c r="C18" i="1"/>
  <c r="E18" i="1"/>
  <c r="H25" i="2" l="1"/>
  <c r="H27" i="2" s="1"/>
  <c r="D25" i="2"/>
  <c r="D27" i="2" s="1"/>
  <c r="F25" i="13"/>
  <c r="S40" i="12"/>
  <c r="C58" i="1"/>
  <c r="I28" i="1"/>
  <c r="G28" i="1"/>
  <c r="Q38" i="12"/>
  <c r="U38" i="12" s="1"/>
  <c r="F16" i="2"/>
  <c r="F25" i="2" s="1"/>
  <c r="F27" i="2" s="1"/>
  <c r="C28" i="1"/>
  <c r="I58" i="1"/>
  <c r="I86" i="1" s="1"/>
  <c r="E49" i="1"/>
  <c r="E58" i="1" s="1"/>
  <c r="E86" i="1" s="1"/>
  <c r="E28" i="1"/>
  <c r="G58" i="1"/>
  <c r="A42" i="7"/>
  <c r="Q27" i="12"/>
  <c r="Q12" i="12"/>
  <c r="U12" i="12" s="1"/>
  <c r="O27" i="12"/>
  <c r="O21" i="4"/>
  <c r="C31" i="4"/>
  <c r="U24" i="12"/>
  <c r="U27" i="12" s="1"/>
  <c r="U21" i="4"/>
  <c r="Q21" i="4"/>
  <c r="E17" i="4"/>
  <c r="O28" i="4"/>
  <c r="C23" i="4" l="1"/>
  <c r="I40" i="12"/>
  <c r="I87" i="1"/>
  <c r="E87" i="1"/>
  <c r="M15" i="4" l="1"/>
  <c r="O15" i="4" s="1"/>
  <c r="G17" i="4"/>
  <c r="E23" i="4"/>
  <c r="E31" i="4"/>
  <c r="Q15" i="4"/>
  <c r="K23" i="4"/>
  <c r="U15" i="4" l="1"/>
  <c r="U17" i="4" s="1"/>
  <c r="Q17" i="4"/>
  <c r="G23" i="4"/>
  <c r="G31" i="4" s="1"/>
  <c r="M22" i="12"/>
  <c r="M17" i="4"/>
  <c r="M23" i="4" s="1"/>
  <c r="M31" i="4" s="1"/>
  <c r="O22" i="12" l="1"/>
  <c r="O17" i="4"/>
  <c r="O23" i="4" s="1"/>
  <c r="Q23" i="4" l="1"/>
  <c r="U16" i="12" l="1"/>
  <c r="U18" i="12" s="1"/>
  <c r="S23" i="4" l="1"/>
  <c r="S31" i="4"/>
  <c r="U23" i="4"/>
  <c r="D29" i="2" l="1"/>
  <c r="D36" i="2" s="1"/>
  <c r="D49" i="2" s="1"/>
  <c r="D33" i="2" l="1"/>
  <c r="D43" i="2" s="1"/>
  <c r="C40" i="7"/>
  <c r="C76" i="7" s="1"/>
  <c r="C79" i="7" s="1"/>
  <c r="C81" i="7" s="1"/>
  <c r="C86" i="7" s="1"/>
  <c r="D40" i="2" l="1"/>
  <c r="D47" i="2"/>
  <c r="K36" i="12" l="1"/>
  <c r="K39" i="12" s="1"/>
  <c r="C81" i="1" s="1"/>
  <c r="C82" i="1" s="1"/>
  <c r="C84" i="1" l="1"/>
  <c r="U36" i="12"/>
  <c r="U39" i="12" s="1"/>
  <c r="Q36" i="12"/>
  <c r="Q39" i="12" s="1"/>
  <c r="F29" i="2"/>
  <c r="C86" i="1" l="1"/>
  <c r="C87" i="1" s="1"/>
  <c r="Q40" i="12"/>
  <c r="U40" i="12"/>
  <c r="K40" i="12"/>
  <c r="F33" i="2"/>
  <c r="E40" i="7"/>
  <c r="E76" i="7" s="1"/>
  <c r="E79" i="7" s="1"/>
  <c r="E81" i="7" s="1"/>
  <c r="E86" i="7" s="1"/>
  <c r="F43" i="2" l="1"/>
  <c r="F40" i="2"/>
  <c r="K28" i="4"/>
  <c r="K31" i="4" s="1"/>
  <c r="Q26" i="4"/>
  <c r="U26" i="4" l="1"/>
  <c r="U28" i="4" s="1"/>
  <c r="U31" i="4" s="1"/>
  <c r="Q28" i="4"/>
  <c r="Q31" i="4" s="1"/>
  <c r="H29" i="2"/>
  <c r="H36" i="2" s="1"/>
  <c r="H49" i="2" s="1"/>
  <c r="G40" i="7" l="1"/>
  <c r="G76" i="7" s="1"/>
  <c r="G79" i="7" s="1"/>
  <c r="G81" i="7" s="1"/>
  <c r="G86" i="7" s="1"/>
  <c r="H33" i="2"/>
  <c r="H43" i="2" s="1"/>
  <c r="L19" i="13" l="1"/>
  <c r="L21" i="13" s="1"/>
  <c r="L24" i="13" s="1"/>
  <c r="J21" i="13"/>
  <c r="J24" i="13" s="1"/>
  <c r="G81" i="1" s="1"/>
  <c r="H40" i="2"/>
  <c r="H47" i="2"/>
  <c r="J29" i="2"/>
  <c r="G82" i="1" l="1"/>
  <c r="G84" i="1" s="1"/>
  <c r="G86" i="1" s="1"/>
  <c r="I40" i="7"/>
  <c r="I76" i="7" s="1"/>
  <c r="I79" i="7" s="1"/>
  <c r="I81" i="7" s="1"/>
  <c r="I86" i="7" s="1"/>
  <c r="J33" i="2"/>
  <c r="L25" i="13" l="1"/>
  <c r="G87" i="1"/>
  <c r="J25" i="13"/>
  <c r="J43" i="2" l="1"/>
  <c r="J47" i="2" s="1"/>
  <c r="J40" i="2"/>
  <c r="J20" i="8"/>
  <c r="J23" i="8" s="1"/>
  <c r="L18" i="8"/>
  <c r="L20" i="8" s="1"/>
  <c r="L23" i="8" s="1"/>
  <c r="F47" i="2"/>
</calcChain>
</file>

<file path=xl/sharedStrings.xml><?xml version="1.0" encoding="utf-8"?>
<sst xmlns="http://schemas.openxmlformats.org/spreadsheetml/2006/main" count="423" uniqueCount="204">
  <si>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</si>
  <si>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</si>
  <si>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</si>
  <si>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</si>
  <si>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</si>
  <si>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</si>
  <si>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</si>
  <si>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</si>
  <si>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</si>
  <si>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</si>
  <si>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</si>
  <si>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</si>
  <si>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</si>
  <si>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</si>
  <si>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</si>
  <si>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</si>
  <si>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</si>
  <si>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</si>
  <si>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</si>
  <si>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</si>
  <si>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</si>
  <si>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</si>
  <si>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</si>
  <si>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</si>
  <si>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</si>
  <si>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</si>
  <si>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</si>
  <si>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</si>
  <si>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</si>
  <si>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</si>
  <si>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</si>
  <si>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</si>
  <si>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ทุนเรือนหุ้นที่ออกและชำระแล้ว</t>
  </si>
  <si>
    <t>ก่อนการจัดโครงสร้างธุรกิจ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</si>
  <si>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</si>
  <si>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</si>
  <si>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</si>
  <si>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</si>
  <si>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</si>
  <si>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</si>
  <si>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</si>
  <si>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</si>
  <si>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</si>
  <si>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 xml:space="preserve">    ส่วนที่เป็นของบริษัทใหญ่</t>
  </si>
  <si>
    <t xml:space="preserve">       โครงสร้างธุรกิจ</t>
  </si>
  <si>
    <t xml:space="preserve">    ส่วนที่เป็นของส่วนได้เสียที่ไม่มีอำนาจควบคุม</t>
  </si>
  <si>
    <t>ผลต่างจากการ</t>
  </si>
  <si>
    <t>รวม</t>
  </si>
  <si>
    <t>ชำระแล้ว</t>
  </si>
  <si>
    <t>เปลี่ยนแปลงใน</t>
  </si>
  <si>
    <t>องค์ประกอบอื่น</t>
  </si>
  <si>
    <t>รวมส่วนของ</t>
  </si>
  <si>
    <t>ส่วนได้เสีย</t>
  </si>
  <si>
    <t>ธุรกิจภายใต้การ</t>
  </si>
  <si>
    <t>มูลค่ายุติธรรมของ</t>
  </si>
  <si>
    <t>ของส่วน</t>
  </si>
  <si>
    <t>ผู้ถือหุ้นของ</t>
  </si>
  <si>
    <t>ที่ไม่มีอำนาจ</t>
  </si>
  <si>
    <t>ควบคุมเดียวกัน</t>
  </si>
  <si>
    <t>เงินลงทุนเผื่อขาย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</si>
  <si>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</si>
  <si>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</si>
  <si>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</si>
  <si>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</si>
  <si>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</si>
  <si>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</si>
  <si>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การจัดโครงสร้างธุรกิจ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</si>
  <si>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</si>
  <si>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</si>
  <si>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</si>
  <si>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ซึ่งอำนาจควบคุมไม่เปลี่ยนแปลง</t>
  </si>
  <si>
    <t>กระแสเงินสดจากกิจกรรมดำเนินงาน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</si>
  <si>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</si>
  <si>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</si>
  <si>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</si>
  <si>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</si>
  <si>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</si>
  <si>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</si>
  <si>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</si>
  <si>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</si>
  <si>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</si>
  <si>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</si>
  <si>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</si>
  <si>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วันที่ 1 มกราคม</t>
  </si>
  <si>
    <t>ส่วนของหนี้สินตามสัญญาเช่า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</si>
  <si>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</si>
  <si>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</si>
  <si>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</si>
  <si>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</si>
  <si>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</si>
  <si>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รวมค่าใช้จ่าย</t>
  </si>
  <si>
    <t>กำไรขาดทุนเบ็ดเสร็จอื่น</t>
  </si>
  <si>
    <t>เงินสดจ่ายชำระหนี้สินตามสัญญาเช่า</t>
  </si>
  <si>
    <t xml:space="preserve"> มูลค่า 100 บาทต่อหุ้น)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</si>
  <si>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</si>
  <si>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</si>
  <si>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</si>
  <si>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check</t>
  </si>
  <si>
    <t>รายการสำคัญที่ไม่ใช่เงินสด</t>
  </si>
  <si>
    <t xml:space="preserve">    ส่วนที่เป็นของผู้ถือหุ้นของผู้ถือหุ้นเดิมก่อนการจัด</t>
  </si>
  <si>
    <t>ส่วนต่าง</t>
  </si>
  <si>
    <t>จากการรวม</t>
  </si>
  <si>
    <t>เจ้าหนี้ค่าสินทรัพย์</t>
  </si>
  <si>
    <t xml:space="preserve">(หุ้นสามัญจำนวน 10,925,000 หุ้น </t>
  </si>
  <si>
    <t>ส่วนเกินมูลค่าหุ้นก่อนการจัดโครงสร้างธุรกิจ</t>
  </si>
  <si>
    <t>สินทรัพย์ชีวภาพ</t>
  </si>
  <si>
    <t>เงินสดจ่ายเพื่อเงินให้กู้ยืมแก่กิจการที่เกี่ยวข้องกัน</t>
  </si>
  <si>
    <t>ประมาณการหนี้สินผลประโยชน์พนักงาน</t>
  </si>
  <si>
    <t>กำไรสะสม</t>
  </si>
  <si>
    <t>ทุนสำรองตามกฎหมาย</t>
  </si>
  <si>
    <t>กำไรขั้นต้น</t>
  </si>
  <si>
    <t>เงินปันผลรับ</t>
  </si>
  <si>
    <t>กำไรก่อนค่าใช้จ่าย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</si>
  <si>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</si>
  <si>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</si>
  <si>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</si>
  <si>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ทุนสำรอง</t>
  </si>
  <si>
    <t>ตามกฎหมาย</t>
  </si>
  <si>
    <t>ปรับรายการที่กระทบกำไรเป็นเงินสดรับ (จ่าย)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</si>
  <si>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</si>
  <si>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</si>
  <si>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เงินปันผลรับจากบริษัทย่อย</t>
  </si>
  <si>
    <t>เงินปันผลจ่ายให้ผู้ถือหุ้น</t>
  </si>
  <si>
    <t>เงินปันผลจ่ายให้แก่ส่วนได้เสียที่ไม่มีอำนาจควบคุม</t>
  </si>
  <si>
    <t xml:space="preserve">    การจัดสรรส่วนทุนให้ผู้ถือหุ้น</t>
  </si>
  <si>
    <t xml:space="preserve">    เงินปันผลจ่ายให้ผู้ถือหุ้นของบริษัท</t>
  </si>
  <si>
    <t xml:space="preserve">    รวมการจัดสรรส่วนทุนให้ผู้ถือหุ้น</t>
  </si>
  <si>
    <t xml:space="preserve">   ก่อนผลกระทบของอัตราแลกเปลี่ยน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</si>
  <si>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</si>
  <si>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</si>
  <si>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</si>
  <si>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</si>
  <si>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ต้นทุนในการจัดจำหน่าย</t>
  </si>
  <si>
    <t>ซื้อสินทรัพย์โดยสัญญาเช่า</t>
  </si>
  <si>
    <t>(พันบาท)</t>
  </si>
  <si>
    <t>(ไม่ได้ตรวจสอบ)</t>
  </si>
  <si>
    <t>สำหรับงวดสามเดือนสิ้นสุดวันที่</t>
  </si>
  <si>
    <t>งบกำไรขาดทุนเบ็ดเสร็จ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</si>
  <si>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</si>
  <si>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</si>
  <si>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2566</t>
  </si>
  <si>
    <t>งบกระแสเงินสด (ไม่ได้ตรวจสอบ)</t>
  </si>
  <si>
    <t>กำไรเบ็ดเสร็จรวมสำหรับงวด</t>
  </si>
  <si>
    <t>กำไรสำหรับงวด</t>
  </si>
  <si>
    <t>ขาดทุนจากการตัดจำหน่ายสินทรัพย์ชีวภาพ</t>
  </si>
  <si>
    <t>เงินสดและรายการเทียบเท่าเงินสดเพิ่มขึ้น (ลดลง) สุทธิ</t>
  </si>
  <si>
    <t>เงินสดรับจากการจำหน่ายเงินลงทุนในบริษัทย่อย</t>
  </si>
  <si>
    <t>กำไร</t>
  </si>
  <si>
    <t>โอนไปสำรองตามกฎหมาย</t>
  </si>
  <si>
    <t>ค่าเสื่อมราคา</t>
  </si>
  <si>
    <t>ทุนที่ออกและ</t>
  </si>
  <si>
    <t xml:space="preserve">    เงินปันผลของบริษัทย่อยให้กับส่วนได้เสียที่ไม่มีอำนาจควบคุม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</si>
  <si>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</si>
  <si>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</si>
  <si>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รายได้จากการขายและการให้บริการ</t>
  </si>
  <si>
    <t>ต้นทุนขายและการให้บริการ</t>
  </si>
  <si>
    <t>เงินสดลดลงจากการจำหน่ายเงินลงทุนในบริษัทย่อย</t>
  </si>
  <si>
    <t>กำไร (ขาดทุน) จากการจำหน่ายเงินลงทุนในบริษัทย่อย</t>
  </si>
  <si>
    <t>(กำไร) ขาดทุนจากการจำหน่ายเงินลงทุนในบริษัทย่อย</t>
  </si>
  <si>
    <t xml:space="preserve">    การเปลี่ยนแปลงส่วนได้เสียจากการสูญเสียอำนาจการควบคุม</t>
  </si>
  <si>
    <t>ยอดคงเหลือ ณ วันที่ 1 มกราคม 2567</t>
  </si>
  <si>
    <t>บริษัท ฟู้ดโมเม้นท์ จำกัด (มหาชน) และบริษัทย่อย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</si>
  <si>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</si>
  <si>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</si>
  <si>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>ค่าใช้จ่ายอื่น</t>
  </si>
  <si>
    <t>กำไรจากกิจกรรมดำเนินงาน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</si>
  <si>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(บาทต่อหุ้น)</t>
    </r>
  </si>
  <si>
    <t>เงินกู้ยืมระยะสั้นจากสถาบันการเงิน</t>
  </si>
  <si>
    <t>ส่วนต่างจากการรวมธุรกิจภายใต้การควบคุมเดียวกัน</t>
  </si>
  <si>
    <t>เงินสดรับค่าดอกเบี้ย</t>
  </si>
  <si>
    <t xml:space="preserve">    และเงินกู้ยืมระยะสั้นจากสถาบันการเงิน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</si>
  <si>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</si>
  <si>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</si>
  <si>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เงินสดรับ (จ่าย) สุทธิเพื่อชำระเงินเบิกเกินบัญชีธนาคาร</t>
  </si>
  <si>
    <t>ขาดทุนจากการตัดจำหน่ายสินทรัพย์ไม่มีตัวตน</t>
  </si>
  <si>
    <t>จ่ายเงินผลประโยชน์พนักงาน</t>
  </si>
  <si>
    <t>(กลับรายการ) ค่าเผื่อการปรับลดมูลค่าสินค้า</t>
  </si>
  <si>
    <t>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</si>
  <si>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</si>
  <si>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</si>
  <si>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</si>
  <si>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</si>
  <si>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</si>
  <si>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</si>
  <si>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สินทรัพย์ทางการเงินหมุนเวียนอื่น</t>
  </si>
  <si>
    <t xml:space="preserve">    ทุนจดทะเบียนที่ออกจำหน่าย</t>
  </si>
  <si>
    <t>ขาดทุนจากอัตราแลกเปลี่ยนที่ยังไม่เกิดขึ้น</t>
  </si>
  <si>
    <t>กำไรจากการจำหน่ายที่ดิน อาคาร และอุปกรณ์</t>
  </si>
  <si>
    <t>เงินลงทุนในสินทรัพย์ทางการเงินหมุนเวียนอื่นเพิ่มขึ้น</t>
  </si>
  <si>
    <t>เงินสดรับค่าหุ้นเพิ่มทุน</t>
  </si>
  <si>
    <t>กำไร (ขาดทุน) อื่น</t>
  </si>
  <si>
    <t>5, 11</t>
  </si>
  <si>
    <t>2, 9</t>
  </si>
  <si>
    <t>รายได้ (ค่าใช้จ่าย) ภาษีเงินได้</t>
  </si>
  <si>
    <t>(กำไร) ขาดทุนจากมูลค่ายุติธรรมของตราสารอนุพันธ์ที่ยังไม่เกิดขึ้นจริง</t>
  </si>
  <si>
    <t>(รายได้) ค่าใช้จ่ายภาษีเงินได้</t>
  </si>
  <si>
    <t>กระแสเงินสดสุทธิได้มาจาก (ใช้ไปใน) กิจกรรมจัดหาเงิน</t>
  </si>
  <si>
    <t>เงินปันผลค้างจ่าย</t>
  </si>
  <si>
    <t>ภาษีเงินได้นิติบุคคลค้างจ่าย</t>
  </si>
  <si>
    <t>(กลับรายการ) ค่าเผื่อผลขาดทุนด้านเครดิตที่คาดว่าจะเกิดขึ้น</t>
  </si>
  <si>
    <t>ขาดทุนจากอัตราแลกเปลี่ยน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</si>
  <si>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</si>
  <si>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</si>
  <si>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เงินสดจ่ายค่าใช้จ่ายทางตรงในการออกหุ้น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</si>
</sst>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-* #,##0_-;\-* #,##0_-;_-* &quot;-&quot;??_-;_-@_-"/>
    <numFmt numFmtId="174" formatCode="_(&quot;฿&quot;* #,##0_);_(&quot;฿&quot;* \(#,##0\);_(&quot;฿&quot;* &quot;-&quot;_);_(@_)"/>
    <numFmt numFmtId="175" formatCode="#,##0.0_);\(#,##0.0\)"/>
    <numFmt numFmtId="176" formatCode="#,##0.000_);\(#,##0.000\)"/>
    <numFmt numFmtId="177" formatCode="#,##0.00;[Red]\(#,##0.00\)"/>
    <numFmt numFmtId="178" formatCode="0.0"/>
    <numFmt numFmtId="179" formatCode="0.0%"/>
    <numFmt numFmtId="180" formatCode="0.00_)"/>
    <numFmt numFmtId="181" formatCode="&quot;\&quot;#,##0;[Red]&quot;\&quot;\-#,##0"/>
    <numFmt numFmtId="182" formatCode="&quot;\&quot;#,##0.00;[Red]&quot;\&quot;\-#,##0.00"/>
    <numFmt numFmtId="183" formatCode="0000.0"/>
    <numFmt numFmtId="184" formatCode="#,##0.00\ &quot;F&quot;;\-#,##0.00\ &quot;F&quot;"/>
    <numFmt numFmtId="185" formatCode="dd\-mmm\-yy_)"/>
    <numFmt numFmtId="186" formatCode="0."/>
    <numFmt numFmtId="187" formatCode="_ * #,##0.00_ ;_ * \-#,##0.00_ ;_ * &quot;-&quot;??_ ;_ @_ "/>
    <numFmt numFmtId="188" formatCode="_ * #,##0_ ;_ * \-#,##0_ ;_ * &quot;-&quot;_ ;_ @_ "/>
    <numFmt numFmtId="189" formatCode="#,##0;\-#,##0;&quot;-&quot;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\$#,##0\ ;\(\$#,##0\)"/>
    <numFmt numFmtId="199" formatCode="_-[$€-2]* #,##0.00_-;\-[$€-2]* #,##0.00_-;_-[$€-2]* &quot;-&quot;??_-"/>
    <numFmt numFmtId="200" formatCode="&quot;$&quot;#,##0.00_);[Red]&quot;\&quot;\(&quot;$&quot;#,##0.00&quot;\&quot;\)"/>
    <numFmt numFmtId="201" formatCode="&quot;\&quot;\?#,##0_);&quot;\&quot;\-&quot;\&quot;\?#,##0"/>
    <numFmt numFmtId="202" formatCode="d\/\ mmm\ yy"/>
    <numFmt numFmtId="203" formatCode="#.00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\$#."/>
    <numFmt numFmtId="207" formatCode="#,##0."/>
    <numFmt numFmtId="208" formatCode="_(&quot;?&quot;* #,##0_);_(&quot;?&quot;* \(#,##0\);_(&quot;?&quot;* &quot;-&quot;_);_(@_)"/>
    <numFmt numFmtId="209" formatCode="_ * #,##0_)\ _฿_ ;_ * \(#,##0\)\ _฿_ ;_ * &quot;-&quot;_)\ _฿_ ;_ @_ "/>
    <numFmt numFmtId="210" formatCode="mm/dd/yy_)"/>
    <numFmt numFmtId="211" formatCode="#,##0.0%;[Red]\(#,##0.0%\)"/>
    <numFmt numFmtId="212" formatCode="\ว\ \ด\ด\ด\ด\ &quot;ค.ศ.&quot;\ \ค\ค\ค\ค"/>
    <numFmt numFmtId="213" formatCode="#,##0.00\ \h\r\s"/>
    <numFmt numFmtId="214" formatCode="#.\ \ "/>
    <numFmt numFmtId="215" formatCode="##.\ \ "/>
    <numFmt numFmtId="216" formatCode="0.0\ \M\e\n"/>
    <numFmt numFmtId="217" formatCode="&quot;J$&quot;#,##0;\-&quot;J$&quot;#,##0"/>
    <numFmt numFmtId="218" formatCode="General_)"/>
    <numFmt numFmtId="219" formatCode="0.000"/>
    <numFmt numFmtId="220" formatCode="_(* #,##0.0_);_(* \(#,##0.00\);_(* &quot;-&quot;??_);_(@_)"/>
    <numFmt numFmtId="221" formatCode="&quot;$&quot;#,\);\(&quot;$&quot;#,##0\)"/>
    <numFmt numFmtId="222" formatCode="0.000_)"/>
    <numFmt numFmtId="223" formatCode="_-* #,##0.00_-;\-* #,##0.00_-;_-* \-??_-;_-@_-"/>
    <numFmt numFmtId="224" formatCode="* \(#,##0\);* #,##0_);&quot;-&quot;??_);@"/>
    <numFmt numFmtId="225" formatCode="_-&quot;$&quot;* #,##0_-;\-&quot;$&quot;* #,##0_-;_-&quot;$&quot;* &quot;-&quot;_-;_-@_-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#,##0\ \ ;\(#,##0\)\ ;\—\ \ \ \ "/>
    <numFmt numFmtId="230" formatCode="&quot;0&quot;#.0"/>
    <numFmt numFmtId="231" formatCode="&quot;0&quot;#"/>
    <numFmt numFmtId="232" formatCode="#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&quot;VND&quot;#,##0_);[Red]\(&quot;VND&quot;#,##0\)"/>
    <numFmt numFmtId="237" formatCode="#,##0&quot; F&quot;_);[Red]\(#,##0&quot; F&quot;\)"/>
    <numFmt numFmtId="238" formatCode="0%_);\(0%\)"/>
    <numFmt numFmtId="239" formatCode="\60\4\7\:"/>
    <numFmt numFmtId="240" formatCode="_(* #,##0.000000_);_(* \(#,##0.000000\);_(* &quot;-&quot;??_);_(@_)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mmmm\ dd&quot;,&quot;\ yyyy"/>
    <numFmt numFmtId="245" formatCode="_-\฿* #,##0.00_-;&quot;-฿&quot;* #,##0.00_-;_-\฿* \-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%#.00"/>
    <numFmt numFmtId="251" formatCode="\$#.00"/>
    <numFmt numFmtId="252" formatCode="_-&quot;$&quot;* #,##0.00_-;\-&quot;$&quot;* #,##0.00_-;_-&quot;$&quot;* &quot;-&quot;??_-;_-@_-"/>
    <numFmt numFmtId="253" formatCode="_(&quot;￥&quot;* #,##0_);_(&quot;￥&quot;* \(#,##0\);_(&quot;￥&quot;* &quot;-&quot;_);_(@_)"/>
    <numFmt numFmtId="254" formatCode="_(&quot;￥&quot;* #,##0.00_);_(&quot;￥&quot;* \(#,##0.00\);_(&quot;￥&quot;* &quot;-&quot;??_);_(@_)"/>
    <numFmt numFmtId="255" formatCode="#,##0;\(#,##0\)"/>
    <numFmt numFmtId="256" formatCode="[$-409]d\-mmm\-yy;@"/>
    <numFmt numFmtId="257" formatCode="&quot;$&quot;#,##0.0,_);[Red]\(&quot;$&quot;#,##0.0,\)"/>
    <numFmt numFmtId="258" formatCode="_-* #,##0\ _B_F_-;\-* #,##0\ _B_F_-;_-* &quot;-&quot;\ _B_F_-;_-@_-"/>
    <numFmt numFmtId="259" formatCode=";;;"/>
    <numFmt numFmtId="260" formatCode="#,##0,_);[Red]\(#,##0,\)"/>
    <numFmt numFmtId="261" formatCode="#,##0.0000"/>
    <numFmt numFmtId="262" formatCode="_-* #,##0.000_-;\-* #,##0.000_-;_-* &quot;-&quot;??_-;_-@_-"/>
    <numFmt numFmtId="263" formatCode="&quot;$&quot;#,##0.0_);\(&quot;$&quot;#,##0.0\)"/>
    <numFmt numFmtId="264" formatCode="&quot;ฃ&quot;#,##0;\-&quot;ฃ&quot;#,##0"/>
    <numFmt numFmtId="265" formatCode="#,##0.0_);[Red]\(#,##0.0\)"/>
    <numFmt numFmtId="266" formatCode="#,##0_%_);\(#,##0\)_%;#,##0_%_);@_%_)"/>
    <numFmt numFmtId="267" formatCode="&quot;$&quot;#,##0_%_);\(&quot;$&quot;#,##0\)_%;&quot;$&quot;#,##0_%_);@_%_)"/>
    <numFmt numFmtId="268" formatCode="&quot;$&quot;#,##0.00_%_);\(&quot;$&quot;#,##0.00\)_%;&quot;$&quot;#,##0.00_%_);@_%_)"/>
    <numFmt numFmtId="269" formatCode="m/d/yy_%_)"/>
    <numFmt numFmtId="270" formatCode="0_%_);\(0\)_%;0_%_);@_%_)"/>
    <numFmt numFmtId="271" formatCode="0000000"/>
    <numFmt numFmtId="272" formatCode="0.00%;\(0.00%\)"/>
    <numFmt numFmtId="273" formatCode="0.0\%_);\(0.0\%\);0.0\%_);@_%_)"/>
    <numFmt numFmtId="274" formatCode="#,##0.00&quot; $&quot;;\-#,##0.00&quot; $&quot;"/>
    <numFmt numFmtId="275" formatCode="&quot;$&quot;#,##0;[Red]\-&quot;$&quot;#,##0"/>
    <numFmt numFmtId="276" formatCode="0.0\x_)_);&quot;NM&quot;_x_)_);0.0\x_)_);@_%_)"/>
    <numFmt numFmtId="277" formatCode="#,###.0,,\ \ ;\(#,###.0,,\)\ \ "/>
    <numFmt numFmtId="278" formatCode="&quot;US$&quot;#,##0_);[Red]\(&quot;US$&quot;#,##0\)"/>
    <numFmt numFmtId="279" formatCode="#,##0,;\(#,##0,\)"/>
    <numFmt numFmtId="280" formatCode="#,###\ ;\(#,###\);\-\ \ "/>
    <numFmt numFmtId="281" formatCode="#,###,\ \ ;\(#,###,\)\ \ "/>
    <numFmt numFmtId="282" formatCode="_ &quot;kr&quot;\ * #,##0.00_ ;_ &quot;kr&quot;\ * \-#,##0.00_ ;_ &quot;kr&quot;\ * &quot;-&quot;??_ ;_ @_ "/>
    <numFmt numFmtId="283" formatCode="&quot;Fr.&quot;\ #,##0;[Red]&quot;Fr.&quot;\ \-#,##0"/>
    <numFmt numFmtId="284" formatCode="&quot;Fr.&quot;\ #,##0.00;[Red]&quot;Fr.&quot;\ \-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4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  <font>
      <sz val="11"/>
      <color rgb="FF000000"/>
      <name val="Calibri"/>
      <family val="2"/>
      <scheme val="minor"/>
    </font>
    <font>
      <sz val="10"/>
      <color theme="1"/>
      <name val="Leelawadee"/>
      <family val="2"/>
    </font>
    <font>
      <sz val="10"/>
      <color indexed="8"/>
      <name val="MS Sans Serif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/>
      <bottom/>
      <diagonal/>
    </border>
  </borders>
  <cellStyleXfs count="13108">
    <xf numFmtId="0" fontId="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57" fontId="82" fillId="0" borderId="0" applyFont="0" applyFill="0" applyBorder="0" applyAlignment="0" applyProtection="0">
      <protection locked="0"/>
    </xf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82" fillId="0" borderId="0"/>
    <xf numFmtId="0" fontId="82" fillId="0" borderId="0"/>
    <xf numFmtId="37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01" fontId="81" fillId="0" borderId="0" applyFont="0" applyFill="0" applyBorder="0" applyAlignment="0" applyProtection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41" fillId="0" borderId="0"/>
    <xf numFmtId="182" fontId="84" fillId="0" borderId="0" applyFont="0" applyFill="0" applyBorder="0" applyAlignment="0" applyProtection="0"/>
    <xf numFmtId="188" fontId="85" fillId="0" borderId="0" applyNumberFormat="0" applyFont="0" applyFill="0" applyBorder="0" applyProtection="0">
      <alignment vertical="center"/>
    </xf>
    <xf numFmtId="202" fontId="8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6" fillId="0" borderId="0"/>
    <xf numFmtId="0" fontId="87" fillId="0" borderId="0"/>
    <xf numFmtId="0" fontId="6" fillId="0" borderId="0"/>
    <xf numFmtId="0" fontId="6" fillId="0" borderId="0" applyFont="0" applyFill="0" applyBorder="0" applyAlignment="0" applyProtection="0"/>
    <xf numFmtId="0" fontId="88" fillId="0" borderId="0">
      <alignment vertical="center"/>
    </xf>
    <xf numFmtId="0" fontId="8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141" fillId="0" borderId="0"/>
    <xf numFmtId="43" fontId="19" fillId="0" borderId="0" applyFont="0" applyFill="0" applyBorder="0" applyAlignment="0" applyProtection="0"/>
    <xf numFmtId="188" fontId="91" fillId="0" borderId="0" applyFont="0" applyFill="0" applyBorder="0" applyAlignment="0" applyProtection="0"/>
    <xf numFmtId="203" fontId="92" fillId="0" borderId="0"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8" fillId="0" borderId="16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8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95" fillId="0" borderId="0" applyNumberFormat="0" applyFill="0" applyBorder="0" applyAlignment="0" applyProtection="0">
      <alignment vertical="top"/>
      <protection locked="0"/>
    </xf>
    <xf numFmtId="188" fontId="101" fillId="0" borderId="0" applyFont="0" applyFill="0" applyBorder="0" applyAlignment="0" applyProtection="0"/>
    <xf numFmtId="0" fontId="91" fillId="0" borderId="0"/>
    <xf numFmtId="206" fontId="9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8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207" fontId="92" fillId="0" borderId="0">
      <protection locked="0"/>
    </xf>
    <xf numFmtId="0" fontId="28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2" fillId="0" borderId="0"/>
    <xf numFmtId="0" fontId="82" fillId="0" borderId="0"/>
    <xf numFmtId="37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106" fillId="0" borderId="0"/>
    <xf numFmtId="0" fontId="106" fillId="0" borderId="0"/>
    <xf numFmtId="0" fontId="105" fillId="0" borderId="0" applyFont="0" applyFill="0" applyBorder="0" applyAlignment="0" applyProtection="0"/>
    <xf numFmtId="0" fontId="66" fillId="0" borderId="0"/>
    <xf numFmtId="0" fontId="6" fillId="0" borderId="0"/>
    <xf numFmtId="168" fontId="6" fillId="0" borderId="0" applyFont="0" applyFill="0" applyBorder="0" applyAlignment="0" applyProtection="0"/>
    <xf numFmtId="0" fontId="30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6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78" fillId="0" borderId="0"/>
    <xf numFmtId="168" fontId="6" fillId="0" borderId="0" applyFont="0" applyFill="0" applyBorder="0" applyAlignment="0" applyProtection="0"/>
    <xf numFmtId="0" fontId="106" fillId="0" borderId="0"/>
    <xf numFmtId="0" fontId="66" fillId="0" borderId="0"/>
    <xf numFmtId="0" fontId="66" fillId="0" borderId="0"/>
    <xf numFmtId="0" fontId="81" fillId="0" borderId="0"/>
    <xf numFmtId="0" fontId="81" fillId="0" borderId="0"/>
    <xf numFmtId="0" fontId="10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6" fillId="0" borderId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6" fillId="0" borderId="0"/>
    <xf numFmtId="168" fontId="6" fillId="0" borderId="0" applyFont="0" applyFill="0" applyBorder="0" applyAlignment="0" applyProtection="0"/>
    <xf numFmtId="40" fontId="54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66" fillId="0" borderId="0"/>
    <xf numFmtId="168" fontId="6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30" fillId="0" borderId="0">
      <alignment vertical="top"/>
    </xf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6" fillId="0" borderId="0"/>
    <xf numFmtId="0" fontId="66" fillId="0" borderId="0"/>
    <xf numFmtId="0" fontId="20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0" fontId="6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0" fontId="78" fillId="0" borderId="0"/>
    <xf numFmtId="209" fontId="28" fillId="0" borderId="0" applyFont="0" applyFill="0" applyBorder="0" applyAlignment="0" applyProtection="0"/>
    <xf numFmtId="0" fontId="106" fillId="0" borderId="0"/>
    <xf numFmtId="209" fontId="28" fillId="0" borderId="0" applyFont="0" applyFill="0" applyBorder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8" fillId="0" borderId="0"/>
    <xf numFmtId="0" fontId="6" fillId="0" borderId="0" applyNumberFormat="0" applyFill="0" applyBorder="0" applyAlignment="0" applyProtection="0"/>
    <xf numFmtId="0" fontId="1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6" fillId="0" borderId="0"/>
    <xf numFmtId="37" fontId="108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6" fillId="0" borderId="0"/>
    <xf numFmtId="25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0" fontId="30" fillId="0" borderId="0">
      <alignment vertical="top"/>
    </xf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1" fillId="0" borderId="0" applyNumberFormat="0" applyFill="0" applyBorder="0" applyProtection="0">
      <alignment vertical="top"/>
    </xf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Protection="0">
      <alignment horizontal="center"/>
    </xf>
    <xf numFmtId="0" fontId="23" fillId="0" borderId="18" applyNumberFormat="0" applyFill="0" applyProtection="0">
      <alignment horizontal="center"/>
    </xf>
    <xf numFmtId="0" fontId="23" fillId="0" borderId="18" applyNumberFormat="0" applyFill="0" applyProtection="0">
      <alignment horizontal="center"/>
    </xf>
    <xf numFmtId="0" fontId="2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centerContinuous"/>
    </xf>
    <xf numFmtId="0" fontId="106" fillId="0" borderId="0"/>
    <xf numFmtId="0" fontId="7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6" fillId="0" borderId="0"/>
    <xf numFmtId="0" fontId="30" fillId="0" borderId="0">
      <alignment vertical="top"/>
    </xf>
    <xf numFmtId="0" fontId="30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110" fillId="0" borderId="0" applyNumberFormat="0" applyFill="0" applyBorder="0" applyAlignment="0" applyProtection="0"/>
    <xf numFmtId="0" fontId="30" fillId="0" borderId="0">
      <alignment vertical="top"/>
    </xf>
    <xf numFmtId="0" fontId="76" fillId="0" borderId="0"/>
    <xf numFmtId="0" fontId="66" fillId="0" borderId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0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169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2" fillId="0" borderId="0"/>
    <xf numFmtId="0" fontId="112" fillId="0" borderId="0"/>
    <xf numFmtId="0" fontId="241" fillId="0" borderId="0"/>
    <xf numFmtId="0" fontId="240" fillId="0" borderId="0" applyNumberFormat="0" applyFill="0" applyBorder="0" applyAlignment="0" applyProtection="0">
      <alignment vertical="top"/>
      <protection locked="0"/>
    </xf>
    <xf numFmtId="170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2" fillId="0" borderId="0" applyFont="0" applyFill="0" applyBorder="0" applyAlignment="0" applyProtection="0">
      <protection locked="0"/>
    </xf>
    <xf numFmtId="210" fontId="113" fillId="0" borderId="0" applyFont="0" applyFill="0" applyBorder="0" applyAlignment="0" applyProtection="0"/>
    <xf numFmtId="0" fontId="66" fillId="0" borderId="0"/>
    <xf numFmtId="179" fontId="114" fillId="0" borderId="0" applyFont="0" applyFill="0" applyBorder="0" applyAlignment="0" applyProtection="0"/>
    <xf numFmtId="10" fontId="114" fillId="0" borderId="0" applyFont="0" applyFill="0" applyBorder="0" applyAlignment="0" applyProtection="0"/>
    <xf numFmtId="260" fontId="82" fillId="0" borderId="0" applyFont="0" applyFill="0" applyBorder="0" applyAlignment="0" applyProtection="0">
      <protection locked="0"/>
    </xf>
    <xf numFmtId="0" fontId="115" fillId="0" borderId="0">
      <alignment vertical="center"/>
    </xf>
    <xf numFmtId="4" fontId="24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9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211" fontId="6" fillId="0" borderId="0" applyProtection="0">
      <protection locked="0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61" fontId="243" fillId="0" borderId="0" applyFont="0" applyFill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43" fontId="118" fillId="0" borderId="19">
      <alignment horizontal="right" vertical="center"/>
    </xf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9" fontId="28" fillId="0" borderId="0"/>
    <xf numFmtId="0" fontId="141" fillId="0" borderId="0"/>
    <xf numFmtId="0" fontId="141" fillId="0" borderId="0"/>
    <xf numFmtId="0" fontId="141" fillId="0" borderId="0"/>
    <xf numFmtId="9" fontId="244" fillId="0" borderId="0"/>
    <xf numFmtId="213" fontId="86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22" fillId="0" borderId="6">
      <alignment horizontal="center"/>
    </xf>
    <xf numFmtId="0" fontId="123" fillId="0" borderId="0"/>
    <xf numFmtId="0" fontId="123" fillId="0" borderId="2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8" borderId="0"/>
    <xf numFmtId="0" fontId="122" fillId="0" borderId="0">
      <protection locked="0"/>
    </xf>
    <xf numFmtId="0" fontId="122" fillId="0" borderId="0"/>
    <xf numFmtId="214" fontId="122" fillId="0" borderId="0"/>
    <xf numFmtId="215" fontId="122" fillId="0" borderId="0"/>
    <xf numFmtId="0" fontId="123" fillId="49" borderId="0">
      <alignment horizontal="right"/>
    </xf>
    <xf numFmtId="0" fontId="122" fillId="0" borderId="0"/>
    <xf numFmtId="0" fontId="124" fillId="50" borderId="21">
      <alignment horizontal="centerContinuous" vertical="top"/>
    </xf>
    <xf numFmtId="0" fontId="125" fillId="52" borderId="0" applyNumberFormat="0" applyBorder="0" applyAlignment="0" applyProtection="0"/>
    <xf numFmtId="0" fontId="125" fillId="52" borderId="0" applyNumberFormat="0" applyBorder="0" applyAlignment="0" applyProtection="0"/>
    <xf numFmtId="0" fontId="126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5" fillId="55" borderId="0" applyNumberFormat="0" applyBorder="0" applyAlignment="0" applyProtection="0"/>
    <xf numFmtId="0" fontId="125" fillId="56" borderId="0" applyNumberFormat="0" applyBorder="0" applyAlignment="0" applyProtection="0"/>
    <xf numFmtId="0" fontId="126" fillId="57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5" fillId="55" borderId="0" applyNumberFormat="0" applyBorder="0" applyAlignment="0" applyProtection="0"/>
    <xf numFmtId="0" fontId="125" fillId="59" borderId="0" applyNumberFormat="0" applyBorder="0" applyAlignment="0" applyProtection="0"/>
    <xf numFmtId="0" fontId="126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5" fillId="52" borderId="0" applyNumberFormat="0" applyBorder="0" applyAlignment="0" applyProtection="0"/>
    <xf numFmtId="0" fontId="125" fillId="56" borderId="0" applyNumberFormat="0" applyBorder="0" applyAlignment="0" applyProtection="0"/>
    <xf numFmtId="0" fontId="126" fillId="56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5" fillId="60" borderId="0" applyNumberFormat="0" applyBorder="0" applyAlignment="0" applyProtection="0"/>
    <xf numFmtId="0" fontId="125" fillId="52" borderId="0" applyNumberFormat="0" applyBorder="0" applyAlignment="0" applyProtection="0"/>
    <xf numFmtId="0" fontId="126" fillId="53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5" fillId="55" borderId="0" applyNumberFormat="0" applyBorder="0" applyAlignment="0" applyProtection="0"/>
    <xf numFmtId="0" fontId="125" fillId="62" borderId="0" applyNumberFormat="0" applyBorder="0" applyAlignment="0" applyProtection="0"/>
    <xf numFmtId="0" fontId="126" fillId="62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66" fillId="0" borderId="0">
      <alignment horizontal="justify" vertical="top" wrapText="1"/>
      <protection locked="0"/>
    </xf>
    <xf numFmtId="0" fontId="128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6" fillId="0" borderId="0"/>
    <xf numFmtId="188" fontId="129" fillId="0" borderId="0" applyFont="0" applyFill="0" applyBorder="0" applyAlignment="0" applyProtection="0"/>
    <xf numFmtId="213" fontId="79" fillId="0" borderId="0" applyFont="0" applyFill="0" applyBorder="0" applyAlignment="0" applyProtection="0"/>
    <xf numFmtId="188" fontId="130" fillId="0" borderId="0" applyFont="0" applyFill="0" applyBorder="0" applyAlignment="0" applyProtection="0"/>
    <xf numFmtId="0" fontId="76" fillId="0" borderId="0" applyFont="0" applyFill="0" applyBorder="0" applyAlignment="0" applyProtection="0"/>
    <xf numFmtId="187" fontId="130" fillId="0" borderId="0" applyFont="0" applyFill="0" applyBorder="0" applyAlignment="0" applyProtection="0"/>
    <xf numFmtId="0" fontId="127" fillId="0" borderId="0" applyFont="0" applyFill="0" applyBorder="0" applyAlignment="0" applyProtection="0"/>
    <xf numFmtId="216" fontId="105" fillId="0" borderId="22">
      <alignment horizontal="center"/>
    </xf>
    <xf numFmtId="217" fontId="19" fillId="0" borderId="0" applyFont="0" applyFill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1" fillId="35" borderId="0" applyNumberFormat="0" applyBorder="0" applyAlignment="0" applyProtection="0"/>
    <xf numFmtId="0" fontId="132" fillId="35" borderId="0" applyNumberFormat="0" applyBorder="0" applyAlignment="0" applyProtection="0"/>
    <xf numFmtId="37" fontId="133" fillId="0" borderId="0"/>
    <xf numFmtId="175" fontId="6" fillId="0" borderId="0" applyNumberFormat="0" applyFont="0" applyAlignment="0" applyProtection="0"/>
    <xf numFmtId="0" fontId="134" fillId="0" borderId="0" applyNumberFormat="0" applyFill="0" applyBorder="0" applyAlignment="0" applyProtection="0"/>
    <xf numFmtId="37" fontId="135" fillId="0" borderId="0"/>
    <xf numFmtId="37" fontId="135" fillId="0" borderId="0"/>
    <xf numFmtId="5" fontId="136" fillId="0" borderId="4" applyAlignment="0" applyProtection="0"/>
    <xf numFmtId="262" fontId="245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137" fillId="0" borderId="0"/>
    <xf numFmtId="0" fontId="129" fillId="0" borderId="0"/>
    <xf numFmtId="0" fontId="138" fillId="0" borderId="0"/>
    <xf numFmtId="0" fontId="139" fillId="0" borderId="0"/>
    <xf numFmtId="3" fontId="246" fillId="0" borderId="0" applyNumberFormat="0" applyFill="0" applyBorder="0" applyAlignment="0" applyProtection="0"/>
    <xf numFmtId="189" fontId="30" fillId="0" borderId="0" applyFill="0" applyBorder="0" applyAlignment="0"/>
    <xf numFmtId="218" fontId="140" fillId="0" borderId="0" applyFill="0" applyBorder="0" applyAlignment="0"/>
    <xf numFmtId="219" fontId="140" fillId="0" borderId="0" applyFill="0" applyBorder="0" applyAlignment="0"/>
    <xf numFmtId="175" fontId="141" fillId="0" borderId="0" applyFill="0" applyBorder="0" applyAlignment="0"/>
    <xf numFmtId="176" fontId="141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3" fontId="246" fillId="0" borderId="0" applyNumberFormat="0" applyFill="0" applyBorder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2" fillId="63" borderId="24" applyNumberFormat="0" applyAlignment="0" applyProtection="0"/>
    <xf numFmtId="0" fontId="143" fillId="63" borderId="24" applyNumberFormat="0" applyAlignment="0" applyProtection="0"/>
    <xf numFmtId="0" fontId="144" fillId="64" borderId="0">
      <alignment horizontal="center"/>
      <protection locked="0"/>
    </xf>
    <xf numFmtId="263" fontId="247" fillId="65" borderId="0" applyNumberFormat="0" applyFont="0" applyBorder="0" applyAlignment="0">
      <alignment horizontal="left"/>
    </xf>
    <xf numFmtId="0" fontId="145" fillId="0" borderId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6" fillId="66" borderId="25" applyNumberFormat="0" applyAlignment="0" applyProtection="0"/>
    <xf numFmtId="0" fontId="147" fillId="66" borderId="25" applyNumberFormat="0" applyAlignment="0" applyProtection="0"/>
    <xf numFmtId="264" fontId="28" fillId="0" borderId="0" applyFont="0" applyFill="0" applyBorder="0" applyAlignment="0" applyProtection="0"/>
    <xf numFmtId="0" fontId="148" fillId="0" borderId="3" applyNumberFormat="0" applyFill="0" applyProtection="0">
      <alignment horizontal="center"/>
    </xf>
    <xf numFmtId="38" fontId="248" fillId="0" borderId="0" applyNumberFormat="0" applyFill="0" applyBorder="0" applyAlignment="0" applyProtection="0">
      <protection locked="0"/>
    </xf>
    <xf numFmtId="38" fontId="249" fillId="0" borderId="0" applyNumberFormat="0" applyFill="0" applyBorder="0" applyAlignment="0" applyProtection="0">
      <protection locked="0"/>
    </xf>
    <xf numFmtId="38" fontId="250" fillId="0" borderId="0" applyNumberFormat="0" applyFill="0" applyBorder="0" applyAlignment="0" applyProtection="0">
      <protection locked="0"/>
    </xf>
    <xf numFmtId="0" fontId="16" fillId="67" borderId="6">
      <alignment horizontal="center" vertical="center" wrapText="1"/>
    </xf>
    <xf numFmtId="0" fontId="149" fillId="64" borderId="26">
      <alignment horizontal="center" wrapText="1"/>
    </xf>
    <xf numFmtId="0" fontId="2" fillId="0" borderId="0"/>
    <xf numFmtId="0" fontId="33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22" fontId="150" fillId="0" borderId="0"/>
    <xf numFmtId="265" fontId="82" fillId="0" borderId="0" applyFont="0" applyFill="0" applyBorder="0" applyAlignment="0" applyProtection="0">
      <protection locked="0"/>
    </xf>
    <xf numFmtId="40" fontId="82" fillId="0" borderId="0" applyFont="0" applyFill="0" applyBorder="0" applyAlignment="0" applyProtection="0">
      <protection locked="0"/>
    </xf>
    <xf numFmtId="38" fontId="79" fillId="0" borderId="0" applyFont="0" applyFill="0" applyBorder="0" applyAlignment="0" applyProtection="0">
      <alignment vertical="center"/>
    </xf>
    <xf numFmtId="220" fontId="140" fillId="0" borderId="0" applyFont="0" applyFill="0" applyBorder="0" applyAlignment="0" applyProtection="0"/>
    <xf numFmtId="266" fontId="245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9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251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>
      <alignment vertical="top"/>
    </xf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53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28" fillId="0" borderId="0"/>
    <xf numFmtId="0" fontId="28" fillId="0" borderId="0"/>
    <xf numFmtId="0" fontId="28" fillId="0" borderId="0"/>
    <xf numFmtId="37" fontId="114" fillId="0" borderId="0" applyFont="0" applyFill="0" applyBorder="0" applyAlignment="0" applyProtection="0"/>
    <xf numFmtId="175" fontId="114" fillId="0" borderId="0" applyFont="0" applyFill="0" applyBorder="0" applyAlignment="0" applyProtection="0"/>
    <xf numFmtId="39" fontId="114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6" fillId="0" borderId="0"/>
    <xf numFmtId="0" fontId="81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6" fillId="0" borderId="0"/>
    <xf numFmtId="0" fontId="81" fillId="0" borderId="0"/>
    <xf numFmtId="0" fontId="124" fillId="50" borderId="21">
      <alignment horizontal="centerContinuous" vertical="top"/>
    </xf>
    <xf numFmtId="0" fontId="157" fillId="0" borderId="0" applyNumberFormat="0" applyAlignment="0">
      <alignment horizontal="left"/>
    </xf>
    <xf numFmtId="0" fontId="141" fillId="0" borderId="0" applyNumberFormat="0" applyAlignment="0"/>
    <xf numFmtId="224" fontId="82" fillId="0" borderId="0" applyFill="0" applyBorder="0" applyProtection="0"/>
    <xf numFmtId="166" fontId="65" fillId="0" borderId="0" applyFont="0" applyFill="0" applyBorder="0" applyAlignment="0" applyProtection="0"/>
    <xf numFmtId="0" fontId="33" fillId="0" borderId="0"/>
    <xf numFmtId="0" fontId="33" fillId="0" borderId="0"/>
    <xf numFmtId="6" fontId="82" fillId="0" borderId="0" applyFont="0" applyFill="0" applyBorder="0" applyAlignment="0" applyProtection="0">
      <protection locked="0"/>
    </xf>
    <xf numFmtId="8" fontId="82" fillId="0" borderId="0" applyFont="0" applyFill="0" applyBorder="0" applyAlignment="0" applyProtection="0">
      <protection locked="0"/>
    </xf>
    <xf numFmtId="225" fontId="158" fillId="0" borderId="27" applyBorder="0"/>
    <xf numFmtId="218" fontId="140" fillId="0" borderId="0" applyFont="0" applyFill="0" applyBorder="0" applyAlignment="0" applyProtection="0"/>
    <xf numFmtId="267" fontId="245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8" fontId="245" fillId="0" borderId="0" applyFont="0" applyFill="0" applyBorder="0" applyAlignment="0" applyProtection="0">
      <alignment horizontal="right"/>
    </xf>
    <xf numFmtId="226" fontId="6" fillId="0" borderId="0">
      <protection locked="0"/>
    </xf>
    <xf numFmtId="226" fontId="6" fillId="0" borderId="0">
      <protection locked="0"/>
    </xf>
    <xf numFmtId="5" fontId="114" fillId="0" borderId="0" applyFont="0" applyFill="0" applyBorder="0" applyAlignment="0" applyProtection="0"/>
    <xf numFmtId="7" fontId="114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5" fontId="28" fillId="0" borderId="0"/>
    <xf numFmtId="0" fontId="28" fillId="0" borderId="0"/>
    <xf numFmtId="0" fontId="28" fillId="0" borderId="0"/>
    <xf numFmtId="227" fontId="6" fillId="0" borderId="0"/>
    <xf numFmtId="227" fontId="6" fillId="0" borderId="0"/>
    <xf numFmtId="169" fontId="105" fillId="0" borderId="0" applyFont="0" applyFill="0" applyBorder="0" applyAlignment="0" applyProtection="0"/>
    <xf numFmtId="0" fontId="159" fillId="0" borderId="0"/>
    <xf numFmtId="0" fontId="160" fillId="0" borderId="0"/>
    <xf numFmtId="0" fontId="15" fillId="50" borderId="0" applyNumberFormat="0" applyFont="0" applyFill="0" applyBorder="0" applyProtection="0">
      <alignment horizontal="left"/>
    </xf>
    <xf numFmtId="3" fontId="81" fillId="0" borderId="0"/>
    <xf numFmtId="0" fontId="160" fillId="0" borderId="28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245" fillId="0" borderId="0" applyFont="0" applyFill="0" applyBorder="0" applyAlignment="0" applyProtection="0"/>
    <xf numFmtId="14" fontId="30" fillId="0" borderId="0" applyFill="0" applyBorder="0" applyAlignment="0"/>
    <xf numFmtId="0" fontId="6" fillId="0" borderId="0" applyFont="0" applyFill="0" applyBorder="0" applyAlignment="0" applyProtection="0"/>
    <xf numFmtId="228" fontId="82" fillId="0" borderId="0" applyFill="0" applyBorder="0" applyProtection="0"/>
    <xf numFmtId="38" fontId="65" fillId="0" borderId="29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179" fontId="28" fillId="0" borderId="0"/>
    <xf numFmtId="179" fontId="28" fillId="0" borderId="0"/>
    <xf numFmtId="179" fontId="28" fillId="0" borderId="0"/>
    <xf numFmtId="270" fontId="245" fillId="0" borderId="30" applyNumberFormat="0" applyFont="0" applyFill="0" applyAlignment="0" applyProtection="0"/>
    <xf numFmtId="42" fontId="252" fillId="0" borderId="0" applyFill="0" applyBorder="0" applyAlignment="0" applyProtection="0"/>
    <xf numFmtId="0" fontId="134" fillId="0" borderId="0" applyNumberFormat="0" applyFill="0" applyBorder="0" applyAlignment="0" applyProtection="0"/>
    <xf numFmtId="0" fontId="161" fillId="68" borderId="0" applyNumberFormat="0" applyBorder="0" applyAlignment="0" applyProtection="0"/>
    <xf numFmtId="0" fontId="161" fillId="69" borderId="0" applyNumberFormat="0" applyBorder="0" applyAlignment="0" applyProtection="0"/>
    <xf numFmtId="0" fontId="161" fillId="70" borderId="0" applyNumberFormat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220" fontId="140" fillId="0" borderId="0" applyFill="0" applyBorder="0" applyAlignment="0"/>
    <xf numFmtId="218" fontId="140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0" fontId="162" fillId="0" borderId="0" applyNumberFormat="0" applyAlignment="0">
      <alignment horizontal="left"/>
    </xf>
    <xf numFmtId="49" fontId="163" fillId="0" borderId="0">
      <alignment wrapText="1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17" fillId="0" borderId="0"/>
    <xf numFmtId="218" fontId="73" fillId="0" borderId="0"/>
    <xf numFmtId="43" fontId="73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92" fillId="0" borderId="0">
      <protection locked="0"/>
    </xf>
    <xf numFmtId="0" fontId="253" fillId="0" borderId="0"/>
    <xf numFmtId="0" fontId="254" fillId="0" borderId="0"/>
    <xf numFmtId="0" fontId="255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08" fillId="0" borderId="0"/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5" fillId="0" borderId="0"/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4" fillId="0" borderId="0"/>
    <xf numFmtId="0" fontId="135" fillId="0" borderId="0"/>
    <xf numFmtId="0" fontId="253" fillId="0" borderId="0"/>
    <xf numFmtId="0" fontId="92" fillId="0" borderId="0">
      <protection locked="0"/>
    </xf>
    <xf numFmtId="0" fontId="6" fillId="0" borderId="0">
      <protection locked="0"/>
    </xf>
    <xf numFmtId="0" fontId="92" fillId="0" borderId="0">
      <protection locked="0"/>
    </xf>
    <xf numFmtId="0" fontId="254" fillId="0" borderId="0"/>
    <xf numFmtId="0" fontId="92" fillId="0" borderId="0">
      <protection locked="0"/>
    </xf>
    <xf numFmtId="0" fontId="6" fillId="0" borderId="0">
      <protection locked="0"/>
    </xf>
    <xf numFmtId="0" fontId="256" fillId="0" borderId="31"/>
    <xf numFmtId="0" fontId="92" fillId="0" borderId="0">
      <protection locked="0"/>
    </xf>
    <xf numFmtId="0" fontId="92" fillId="0" borderId="0">
      <protection locked="0"/>
    </xf>
    <xf numFmtId="271" fontId="176" fillId="0" borderId="0" applyFont="0" applyFill="0" applyBorder="0" applyProtection="0">
      <alignment horizontal="center"/>
    </xf>
    <xf numFmtId="0" fontId="92" fillId="0" borderId="0">
      <protection locked="0"/>
    </xf>
    <xf numFmtId="0" fontId="92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7" fillId="0" borderId="0" applyFill="0" applyBorder="0" applyProtection="0">
      <alignment horizontal="left"/>
    </xf>
    <xf numFmtId="178" fontId="19" fillId="0" borderId="0">
      <alignment horizontal="right"/>
    </xf>
    <xf numFmtId="229" fontId="52" fillId="0" borderId="0">
      <alignment horizontal="right"/>
    </xf>
    <xf numFmtId="229" fontId="52" fillId="0" borderId="0">
      <alignment horizontal="right"/>
    </xf>
    <xf numFmtId="0" fontId="166" fillId="0" borderId="0" applyFont="0" applyFill="0" applyBorder="0" applyAlignment="0" applyProtection="0"/>
    <xf numFmtId="0" fontId="65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7" fillId="36" borderId="0" applyNumberFormat="0" applyBorder="0" applyAlignment="0" applyProtection="0"/>
    <xf numFmtId="0" fontId="168" fillId="36" borderId="0" applyNumberFormat="0" applyBorder="0" applyAlignment="0" applyProtection="0"/>
    <xf numFmtId="38" fontId="16" fillId="50" borderId="0" applyNumberFormat="0" applyBorder="0" applyAlignment="0" applyProtection="0"/>
    <xf numFmtId="0" fontId="6" fillId="0" borderId="0"/>
    <xf numFmtId="272" fontId="258" fillId="64" borderId="6" applyNumberFormat="0" applyFont="0" applyAlignment="0"/>
    <xf numFmtId="273" fontId="245" fillId="0" borderId="0" applyFont="0" applyFill="0" applyBorder="0" applyAlignment="0" applyProtection="0">
      <alignment horizontal="right"/>
    </xf>
    <xf numFmtId="0" fontId="169" fillId="48" borderId="0"/>
    <xf numFmtId="0" fontId="170" fillId="0" borderId="0">
      <alignment horizontal="left"/>
    </xf>
    <xf numFmtId="0" fontId="39" fillId="0" borderId="32" applyNumberFormat="0" applyAlignment="0" applyProtection="0">
      <alignment horizontal="left" vertical="center"/>
    </xf>
    <xf numFmtId="0" fontId="39" fillId="0" borderId="1">
      <alignment horizontal="left" vertical="center"/>
    </xf>
    <xf numFmtId="0" fontId="259" fillId="0" borderId="0"/>
    <xf numFmtId="186" fontId="40" fillId="64" borderId="0">
      <alignment horizontal="left" vertical="top"/>
    </xf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2" fillId="0" borderId="0" applyNumberFormat="0" applyFill="0" applyBorder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39" fillId="0" borderId="0" applyNumberFormat="0" applyFill="0" applyBorder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4" fillId="0" borderId="35" applyNumberFormat="0" applyFill="0" applyAlignment="0" applyProtection="0"/>
    <xf numFmtId="0" fontId="175" fillId="0" borderId="35" applyNumberFormat="0" applyFill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60" fillId="0" borderId="0"/>
    <xf numFmtId="230" fontId="135" fillId="0" borderId="36">
      <alignment horizontal="left"/>
    </xf>
    <xf numFmtId="231" fontId="176" fillId="0" borderId="21">
      <alignment horizontal="left"/>
    </xf>
    <xf numFmtId="0" fontId="177" fillId="0" borderId="37">
      <alignment horizontal="right"/>
    </xf>
    <xf numFmtId="0" fontId="135" fillId="1" borderId="21">
      <alignment horizontal="left"/>
    </xf>
    <xf numFmtId="232" fontId="102" fillId="0" borderId="0">
      <protection locked="0"/>
    </xf>
    <xf numFmtId="232" fontId="102" fillId="0" borderId="0">
      <protection locked="0"/>
    </xf>
    <xf numFmtId="232" fontId="102" fillId="0" borderId="0">
      <protection locked="0"/>
    </xf>
    <xf numFmtId="232" fontId="102" fillId="0" borderId="0">
      <protection locked="0"/>
    </xf>
    <xf numFmtId="0" fontId="178" fillId="0" borderId="20">
      <alignment horizontal="center"/>
    </xf>
    <xf numFmtId="0" fontId="178" fillId="0" borderId="0">
      <alignment horizontal="center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1" fontId="181" fillId="0" borderId="38"/>
    <xf numFmtId="0" fontId="44" fillId="64" borderId="0">
      <alignment horizontal="left" wrapText="1" indent="2"/>
    </xf>
    <xf numFmtId="233" fontId="6" fillId="0" borderId="0" applyBorder="0" applyAlignment="0"/>
    <xf numFmtId="10" fontId="16" fillId="64" borderId="6" applyNumberFormat="0" applyBorder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182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0" fontId="46" fillId="39" borderId="24" applyNumberFormat="0" applyAlignment="0" applyProtection="0"/>
    <xf numFmtId="234" fontId="6" fillId="0" borderId="0"/>
    <xf numFmtId="234" fontId="6" fillId="0" borderId="0"/>
    <xf numFmtId="179" fontId="183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184" fillId="71" borderId="28"/>
    <xf numFmtId="41" fontId="52" fillId="0" borderId="0">
      <alignment vertical="top"/>
    </xf>
    <xf numFmtId="0" fontId="82" fillId="0" borderId="0" applyNumberFormat="0" applyFont="0" applyFill="0" applyBorder="0" applyProtection="0">
      <alignment horizontal="left" vertical="center"/>
    </xf>
    <xf numFmtId="0" fontId="185" fillId="0" borderId="0"/>
    <xf numFmtId="220" fontId="140" fillId="0" borderId="0" applyFill="0" applyBorder="0" applyAlignment="0"/>
    <xf numFmtId="218" fontId="140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39" applyNumberFormat="0" applyFill="0" applyAlignment="0" applyProtection="0"/>
    <xf numFmtId="39" fontId="261" fillId="42" borderId="28"/>
    <xf numFmtId="0" fontId="188" fillId="0" borderId="0"/>
    <xf numFmtId="0" fontId="73" fillId="0" borderId="0"/>
    <xf numFmtId="0" fontId="188" fillId="0" borderId="0"/>
    <xf numFmtId="0" fontId="73" fillId="0" borderId="0"/>
    <xf numFmtId="0" fontId="189" fillId="0" borderId="0"/>
    <xf numFmtId="235" fontId="105" fillId="0" borderId="0" applyFont="0" applyFill="0" applyBorder="0" applyAlignment="0" applyProtection="0"/>
    <xf numFmtId="235" fontId="10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190" fillId="0" borderId="20"/>
    <xf numFmtId="21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274" fontId="28" fillId="0" borderId="0" applyFont="0" applyFill="0" applyBorder="0" applyAlignment="0" applyProtection="0"/>
    <xf numFmtId="275" fontId="19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191" fillId="0" borderId="0"/>
    <xf numFmtId="0" fontId="192" fillId="0" borderId="0"/>
    <xf numFmtId="276" fontId="245" fillId="0" borderId="0" applyFont="0" applyFill="0" applyBorder="0" applyAlignment="0" applyProtection="0">
      <alignment horizontal="right"/>
    </xf>
    <xf numFmtId="171" fontId="6" fillId="0" borderId="0"/>
    <xf numFmtId="171" fontId="6" fillId="0" borderId="0"/>
    <xf numFmtId="171" fontId="6" fillId="0" borderId="0"/>
    <xf numFmtId="178" fontId="54" fillId="0" borderId="0"/>
    <xf numFmtId="0" fontId="82" fillId="0" borderId="0"/>
    <xf numFmtId="0" fontId="82" fillId="0" borderId="0"/>
    <xf numFmtId="40" fontId="263" fillId="0" borderId="0">
      <alignment horizontal="left"/>
    </xf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3" fillId="33" borderId="0" applyNumberFormat="0" applyBorder="0" applyAlignment="0" applyProtection="0"/>
    <xf numFmtId="0" fontId="194" fillId="33" borderId="0" applyNumberFormat="0" applyBorder="0" applyAlignment="0" applyProtection="0"/>
    <xf numFmtId="0" fontId="82" fillId="0" borderId="0"/>
    <xf numFmtId="37" fontId="57" fillId="0" borderId="0"/>
    <xf numFmtId="0" fontId="141" fillId="0" borderId="0"/>
    <xf numFmtId="0" fontId="141" fillId="0" borderId="0"/>
    <xf numFmtId="0" fontId="6" fillId="0" borderId="0"/>
    <xf numFmtId="0" fontId="19" fillId="0" borderId="0"/>
    <xf numFmtId="0" fontId="188" fillId="0" borderId="0"/>
    <xf numFmtId="0" fontId="73" fillId="0" borderId="0"/>
    <xf numFmtId="0" fontId="73" fillId="0" borderId="0"/>
    <xf numFmtId="183" fontId="28" fillId="0" borderId="0"/>
    <xf numFmtId="236" fontId="196" fillId="0" borderId="0"/>
    <xf numFmtId="0" fontId="33" fillId="0" borderId="0"/>
    <xf numFmtId="0" fontId="30" fillId="0" borderId="0">
      <alignment vertical="top"/>
    </xf>
    <xf numFmtId="0" fontId="19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151" fillId="0" borderId="0"/>
    <xf numFmtId="0" fontId="1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3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0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256" fontId="251" fillId="0" borderId="0"/>
    <xf numFmtId="0" fontId="291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" fillId="0" borderId="0"/>
    <xf numFmtId="0" fontId="30" fillId="0" borderId="0">
      <alignment vertical="top"/>
    </xf>
    <xf numFmtId="0" fontId="6" fillId="0" borderId="0"/>
    <xf numFmtId="0" fontId="29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6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9" fillId="0" borderId="0"/>
    <xf numFmtId="0" fontId="153" fillId="0" borderId="0"/>
    <xf numFmtId="0" fontId="155" fillId="0" borderId="0"/>
    <xf numFmtId="0" fontId="6" fillId="0" borderId="0"/>
    <xf numFmtId="0" fontId="6" fillId="0" borderId="0"/>
    <xf numFmtId="0" fontId="105" fillId="0" borderId="0"/>
    <xf numFmtId="0" fontId="26" fillId="0" borderId="0"/>
    <xf numFmtId="0" fontId="2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7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19" fillId="0" borderId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6" fillId="72" borderId="40" applyNumberFormat="0" applyFont="0" applyAlignment="0" applyProtection="0"/>
    <xf numFmtId="277" fontId="15" fillId="0" borderId="41" applyFont="0" applyFill="0" applyBorder="0" applyAlignment="0">
      <alignment horizontal="left" indent="1"/>
    </xf>
    <xf numFmtId="0" fontId="264" fillId="0" borderId="0"/>
    <xf numFmtId="278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79" fontId="265" fillId="73" borderId="0">
      <alignment horizontal="right"/>
    </xf>
    <xf numFmtId="179" fontId="6" fillId="0" borderId="0" applyFont="0" applyFill="0" applyBorder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199" fillId="63" borderId="42" applyNumberFormat="0" applyAlignment="0" applyProtection="0"/>
    <xf numFmtId="0" fontId="63" fillId="63" borderId="42" applyNumberFormat="0" applyAlignment="0" applyProtection="0"/>
    <xf numFmtId="40" fontId="61" fillId="74" borderId="0">
      <alignment horizontal="right"/>
    </xf>
    <xf numFmtId="0" fontId="200" fillId="74" borderId="0">
      <alignment horizontal="right"/>
    </xf>
    <xf numFmtId="0" fontId="62" fillId="74" borderId="16"/>
    <xf numFmtId="0" fontId="62" fillId="0" borderId="0" applyBorder="0">
      <alignment horizontal="centerContinuous"/>
    </xf>
    <xf numFmtId="0" fontId="201" fillId="0" borderId="0" applyBorder="0">
      <alignment horizontal="centerContinuous"/>
    </xf>
    <xf numFmtId="0" fontId="202" fillId="75" borderId="0"/>
    <xf numFmtId="0" fontId="202" fillId="59" borderId="0"/>
    <xf numFmtId="1" fontId="266" fillId="0" borderId="0" applyProtection="0">
      <alignment horizontal="right" vertical="center"/>
    </xf>
    <xf numFmtId="0" fontId="203" fillId="0" borderId="0">
      <alignment horizontal="center"/>
    </xf>
    <xf numFmtId="0" fontId="204" fillId="0" borderId="0">
      <alignment horizontal="center"/>
    </xf>
    <xf numFmtId="174" fontId="64" fillId="0" borderId="0" applyFont="0" applyFill="0" applyBorder="0" applyAlignment="0" applyProtection="0"/>
    <xf numFmtId="0" fontId="105" fillId="0" borderId="0"/>
    <xf numFmtId="0" fontId="105" fillId="0" borderId="0"/>
    <xf numFmtId="167" fontId="105" fillId="0" borderId="0" applyFont="0" applyFill="0" applyBorder="0" applyAlignment="0" applyProtection="0"/>
    <xf numFmtId="14" fontId="128" fillId="0" borderId="0">
      <alignment horizontal="center" wrapText="1"/>
      <protection locked="0"/>
    </xf>
    <xf numFmtId="238" fontId="6" fillId="0" borderId="0" applyFont="0" applyFill="0" applyBorder="0" applyAlignment="0" applyProtection="0"/>
    <xf numFmtId="37" fontId="82" fillId="0" borderId="0" applyFont="0" applyFill="0" applyBorder="0" applyAlignment="0" applyProtection="0">
      <protection locked="0"/>
    </xf>
    <xf numFmtId="10" fontId="82" fillId="0" borderId="0" applyFont="0" applyFill="0" applyBorder="0" applyAlignment="0" applyProtection="0">
      <protection locked="0"/>
    </xf>
    <xf numFmtId="176" fontId="141" fillId="0" borderId="0" applyFont="0" applyFill="0" applyBorder="0" applyAlignment="0" applyProtection="0"/>
    <xf numFmtId="239" fontId="140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3" fillId="0" borderId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43" applyNumberFormat="0" applyBorder="0"/>
    <xf numFmtId="3" fontId="205" fillId="0" borderId="0" applyNumberForma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9" fontId="6" fillId="0" borderId="0" applyFont="0" applyFill="0" applyBorder="0" applyAlignment="0" applyProtection="0"/>
    <xf numFmtId="240" fontId="166" fillId="0" borderId="0" applyFont="0" applyFill="0" applyBorder="0" applyAlignment="0" applyProtection="0"/>
    <xf numFmtId="0" fontId="267" fillId="0" borderId="44">
      <alignment horizontal="center"/>
    </xf>
    <xf numFmtId="220" fontId="140" fillId="0" borderId="0" applyFill="0" applyBorder="0" applyAlignment="0"/>
    <xf numFmtId="218" fontId="140" fillId="0" borderId="0" applyFill="0" applyBorder="0" applyAlignment="0"/>
    <xf numFmtId="220" fontId="140" fillId="0" borderId="0" applyFill="0" applyBorder="0" applyAlignment="0"/>
    <xf numFmtId="221" fontId="141" fillId="0" borderId="0" applyFill="0" applyBorder="0" applyAlignment="0"/>
    <xf numFmtId="218" fontId="140" fillId="0" borderId="0" applyFill="0" applyBorder="0" applyAlignment="0"/>
    <xf numFmtId="37" fontId="268" fillId="0" borderId="0" applyNumberFormat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6" fillId="0" borderId="20">
      <alignment horizontal="center"/>
    </xf>
    <xf numFmtId="3" fontId="65" fillId="0" borderId="0" applyFont="0" applyFill="0" applyBorder="0" applyAlignment="0" applyProtection="0"/>
    <xf numFmtId="0" fontId="65" fillId="76" borderId="0" applyNumberFormat="0" applyFont="0" applyBorder="0" applyAlignment="0" applyProtection="0"/>
    <xf numFmtId="37" fontId="66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28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3" fontId="269" fillId="0" borderId="16" applyNumberFormat="0" applyFill="0" applyBorder="0" applyAlignment="0" applyProtection="0"/>
    <xf numFmtId="0" fontId="206" fillId="77" borderId="0" applyNumberFormat="0" applyFont="0" applyBorder="0" applyAlignment="0">
      <alignment horizontal="center"/>
    </xf>
    <xf numFmtId="0" fontId="207" fillId="78" borderId="0"/>
    <xf numFmtId="0" fontId="159" fillId="0" borderId="0"/>
    <xf numFmtId="0" fontId="160" fillId="0" borderId="0"/>
    <xf numFmtId="241" fontId="6" fillId="0" borderId="0" applyNumberFormat="0" applyFill="0" applyBorder="0" applyAlignment="0" applyProtection="0">
      <alignment horizontal="left"/>
    </xf>
    <xf numFmtId="241" fontId="6" fillId="0" borderId="0" applyNumberFormat="0" applyFill="0" applyBorder="0" applyAlignment="0" applyProtection="0">
      <alignment horizontal="left"/>
    </xf>
    <xf numFmtId="38" fontId="208" fillId="0" borderId="0"/>
    <xf numFmtId="4" fontId="270" fillId="79" borderId="45" applyNumberFormat="0" applyProtection="0">
      <alignment vertical="center"/>
    </xf>
    <xf numFmtId="4" fontId="271" fillId="79" borderId="45" applyNumberFormat="0" applyProtection="0">
      <alignment vertical="center"/>
    </xf>
    <xf numFmtId="4" fontId="272" fillId="79" borderId="45" applyNumberFormat="0" applyProtection="0">
      <alignment horizontal="left" vertical="center" indent="1"/>
    </xf>
    <xf numFmtId="4" fontId="30" fillId="79" borderId="42" applyNumberFormat="0" applyProtection="0">
      <alignment horizontal="left" vertical="center" indent="1"/>
    </xf>
    <xf numFmtId="4" fontId="272" fillId="80" borderId="0" applyNumberFormat="0" applyProtection="0">
      <alignment horizontal="left" vertical="center" indent="1"/>
    </xf>
    <xf numFmtId="4" fontId="272" fillId="81" borderId="45" applyNumberFormat="0" applyProtection="0">
      <alignment horizontal="right" vertical="center"/>
    </xf>
    <xf numFmtId="4" fontId="272" fillId="82" borderId="45" applyNumberFormat="0" applyProtection="0">
      <alignment horizontal="right" vertical="center"/>
    </xf>
    <xf numFmtId="4" fontId="272" fillId="83" borderId="45" applyNumberFormat="0" applyProtection="0">
      <alignment horizontal="right" vertical="center"/>
    </xf>
    <xf numFmtId="4" fontId="272" fillId="78" borderId="45" applyNumberFormat="0" applyProtection="0">
      <alignment horizontal="right" vertical="center"/>
    </xf>
    <xf numFmtId="4" fontId="272" fillId="84" borderId="45" applyNumberFormat="0" applyProtection="0">
      <alignment horizontal="right" vertical="center"/>
    </xf>
    <xf numFmtId="4" fontId="272" fillId="85" borderId="45" applyNumberFormat="0" applyProtection="0">
      <alignment horizontal="right" vertical="center"/>
    </xf>
    <xf numFmtId="4" fontId="272" fillId="86" borderId="45" applyNumberFormat="0" applyProtection="0">
      <alignment horizontal="right" vertical="center"/>
    </xf>
    <xf numFmtId="4" fontId="272" fillId="87" borderId="45" applyNumberFormat="0" applyProtection="0">
      <alignment horizontal="right" vertical="center"/>
    </xf>
    <xf numFmtId="4" fontId="272" fillId="73" borderId="45" applyNumberFormat="0" applyProtection="0">
      <alignment horizontal="right" vertical="center"/>
    </xf>
    <xf numFmtId="4" fontId="270" fillId="88" borderId="46" applyNumberFormat="0" applyProtection="0">
      <alignment horizontal="left" vertical="center" indent="1"/>
    </xf>
    <xf numFmtId="4" fontId="270" fillId="67" borderId="0" applyNumberFormat="0" applyProtection="0">
      <alignment horizontal="left" vertical="center" indent="1"/>
    </xf>
    <xf numFmtId="4" fontId="270" fillId="80" borderId="0" applyNumberFormat="0" applyProtection="0">
      <alignment horizontal="left" vertical="center" indent="1"/>
    </xf>
    <xf numFmtId="4" fontId="272" fillId="67" borderId="45" applyNumberFormat="0" applyProtection="0">
      <alignment horizontal="right" vertical="center"/>
    </xf>
    <xf numFmtId="4" fontId="30" fillId="67" borderId="0" applyNumberFormat="0" applyProtection="0">
      <alignment horizontal="left" vertical="center" indent="1"/>
    </xf>
    <xf numFmtId="4" fontId="30" fillId="80" borderId="0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2" fillId="92" borderId="45" applyNumberFormat="0" applyProtection="0">
      <alignment vertical="center"/>
    </xf>
    <xf numFmtId="4" fontId="273" fillId="92" borderId="45" applyNumberFormat="0" applyProtection="0">
      <alignment vertical="center"/>
    </xf>
    <xf numFmtId="4" fontId="270" fillId="67" borderId="47" applyNumberFormat="0" applyProtection="0">
      <alignment horizontal="left" vertical="center" indent="1"/>
    </xf>
    <xf numFmtId="4" fontId="30" fillId="64" borderId="42" applyNumberFormat="0" applyProtection="0">
      <alignment horizontal="left" vertical="center" indent="1"/>
    </xf>
    <xf numFmtId="4" fontId="272" fillId="92" borderId="45" applyNumberFormat="0" applyProtection="0">
      <alignment horizontal="right" vertical="center"/>
    </xf>
    <xf numFmtId="4" fontId="273" fillId="92" borderId="45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4" fontId="274" fillId="50" borderId="0" applyNumberFormat="0" applyProtection="0">
      <alignment horizontal="left" indent="1"/>
    </xf>
    <xf numFmtId="4" fontId="275" fillId="92" borderId="45" applyNumberFormat="0" applyProtection="0">
      <alignment horizontal="right" vertical="center"/>
    </xf>
    <xf numFmtId="38" fontId="82" fillId="0" borderId="0" applyNumberFormat="0" applyFont="0" applyFill="0" applyBorder="0" applyAlignment="0"/>
    <xf numFmtId="0" fontId="209" fillId="0" borderId="0">
      <alignment horizontal="left"/>
    </xf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06" fillId="1" borderId="1" applyNumberFormat="0" applyFont="0" applyAlignment="0">
      <alignment horizontal="center"/>
    </xf>
    <xf numFmtId="0" fontId="210" fillId="0" borderId="0" applyNumberFormat="0" applyFill="0" applyBorder="0" applyAlignment="0" applyProtection="0"/>
    <xf numFmtId="42" fontId="276" fillId="0" borderId="0" applyFill="0" applyBorder="0" applyAlignment="0" applyProtection="0"/>
    <xf numFmtId="0" fontId="82" fillId="0" borderId="48" applyAlignment="0">
      <alignment horizontal="centerContinuous"/>
    </xf>
    <xf numFmtId="0" fontId="211" fillId="0" borderId="0" applyNumberFormat="0" applyFill="0" applyBorder="0" applyAlignment="0">
      <alignment horizontal="center"/>
    </xf>
    <xf numFmtId="12" fontId="212" fillId="0" borderId="6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19" fillId="0" borderId="0" applyNumberFormat="0" applyBorder="0">
      <alignment vertical="center"/>
    </xf>
    <xf numFmtId="0" fontId="16" fillId="0" borderId="0"/>
    <xf numFmtId="0" fontId="19" fillId="0" borderId="0" applyNumberFormat="0" applyBorder="0">
      <alignment vertical="center"/>
    </xf>
    <xf numFmtId="0" fontId="213" fillId="0" borderId="0" applyNumberFormat="0" applyFont="0" applyBorder="0"/>
    <xf numFmtId="0" fontId="16" fillId="0" borderId="0"/>
    <xf numFmtId="0" fontId="16" fillId="0" borderId="0"/>
    <xf numFmtId="0" fontId="16" fillId="0" borderId="0"/>
    <xf numFmtId="0" fontId="190" fillId="0" borderId="0"/>
    <xf numFmtId="0" fontId="68" fillId="64" borderId="0">
      <alignment wrapText="1"/>
    </xf>
    <xf numFmtId="40" fontId="214" fillId="0" borderId="0" applyBorder="0">
      <alignment horizontal="right"/>
    </xf>
    <xf numFmtId="43" fontId="155" fillId="0" borderId="0" applyProtection="0"/>
    <xf numFmtId="0" fontId="159" fillId="0" borderId="28"/>
    <xf numFmtId="0" fontId="160" fillId="0" borderId="28"/>
    <xf numFmtId="0" fontId="277" fillId="0" borderId="0" applyBorder="0" applyProtection="0">
      <alignment vertical="center"/>
    </xf>
    <xf numFmtId="270" fontId="277" fillId="0" borderId="3" applyBorder="0" applyProtection="0">
      <alignment horizontal="right" vertical="center"/>
    </xf>
    <xf numFmtId="0" fontId="278" fillId="93" borderId="0" applyBorder="0" applyProtection="0">
      <alignment horizontal="centerContinuous" vertical="center"/>
    </xf>
    <xf numFmtId="0" fontId="278" fillId="94" borderId="3" applyBorder="0" applyProtection="0">
      <alignment horizontal="centerContinuous" vertical="center"/>
    </xf>
    <xf numFmtId="0" fontId="279" fillId="0" borderId="0" applyFill="0" applyBorder="0" applyProtection="0">
      <alignment horizontal="left"/>
    </xf>
    <xf numFmtId="0" fontId="257" fillId="0" borderId="49" applyFill="0" applyBorder="0" applyProtection="0">
      <alignment horizontal="left" vertical="top"/>
    </xf>
    <xf numFmtId="0" fontId="158" fillId="0" borderId="0">
      <alignment horizontal="centerContinuous"/>
    </xf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280" fillId="0" borderId="0" applyBorder="0" applyAlignment="0"/>
    <xf numFmtId="49" fontId="6" fillId="0" borderId="0" applyFont="0" applyFill="0" applyBorder="0" applyAlignment="0" applyProtection="0"/>
    <xf numFmtId="49" fontId="30" fillId="0" borderId="0" applyFill="0" applyBorder="0" applyAlignment="0"/>
    <xf numFmtId="242" fontId="141" fillId="0" borderId="0" applyFill="0" applyBorder="0" applyAlignment="0"/>
    <xf numFmtId="243" fontId="141" fillId="0" borderId="0" applyFill="0" applyBorder="0" applyAlignment="0"/>
    <xf numFmtId="0" fontId="215" fillId="0" borderId="0" applyFill="0" applyBorder="0" applyProtection="0">
      <alignment horizontal="left" vertical="top"/>
    </xf>
    <xf numFmtId="0" fontId="8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0" fontId="216" fillId="0" borderId="0"/>
    <xf numFmtId="280" fontId="281" fillId="0" borderId="0" applyNumberFormat="0" applyFill="0" applyBorder="0" applyProtection="0">
      <alignment horizontal="right" vertical="center" wrapText="1"/>
    </xf>
    <xf numFmtId="0" fontId="217" fillId="95" borderId="0"/>
    <xf numFmtId="0" fontId="218" fillId="95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5" fontId="220" fillId="0" borderId="0" applyNumberFormat="0">
      <alignment horizontal="right"/>
    </xf>
    <xf numFmtId="175" fontId="6" fillId="0" borderId="4" applyNumberFormat="0" applyFont="0" applyFill="0" applyAlignment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221" fillId="0" borderId="50" applyNumberFormat="0" applyFill="0" applyAlignment="0" applyProtection="0"/>
    <xf numFmtId="0" fontId="6" fillId="0" borderId="51" applyNumberFormat="0" applyFont="0" applyFill="0" applyAlignment="0" applyProtection="0"/>
    <xf numFmtId="0" fontId="184" fillId="0" borderId="52"/>
    <xf numFmtId="0" fontId="222" fillId="0" borderId="52"/>
    <xf numFmtId="0" fontId="184" fillId="0" borderId="28"/>
    <xf numFmtId="0" fontId="222" fillId="0" borderId="28"/>
    <xf numFmtId="281" fontId="6" fillId="0" borderId="0">
      <alignment horizontal="right"/>
    </xf>
    <xf numFmtId="38" fontId="54" fillId="0" borderId="0" applyFont="0" applyFill="0" applyBorder="0" applyAlignment="0" applyProtection="0"/>
    <xf numFmtId="0" fontId="282" fillId="0" borderId="0">
      <alignment horizontal="fill"/>
    </xf>
    <xf numFmtId="37" fontId="283" fillId="0" borderId="0" applyNumberFormat="0" applyFill="0" applyBorder="0" applyAlignment="0" applyProtection="0"/>
    <xf numFmtId="0" fontId="284" fillId="0" borderId="0">
      <alignment vertical="top"/>
    </xf>
    <xf numFmtId="6" fontId="65" fillId="0" borderId="0" applyFont="0" applyFill="0" applyBorder="0" applyAlignment="0" applyProtection="0"/>
    <xf numFmtId="6" fontId="54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3" fontId="52" fillId="0" borderId="0" applyFont="0" applyFill="0" applyBorder="0" applyAlignment="0" applyProtection="0"/>
    <xf numFmtId="284" fontId="52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245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59" fillId="0" borderId="0" applyFont="0" applyFill="0" applyBorder="0" applyAlignment="0" applyProtection="0"/>
    <xf numFmtId="244" fontId="59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45" fontId="6" fillId="0" borderId="0" applyFill="0" applyBorder="0" applyAlignment="0" applyProtection="0"/>
    <xf numFmtId="169" fontId="19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32" fillId="66" borderId="25" applyNumberFormat="0" applyAlignment="0" applyProtection="0"/>
    <xf numFmtId="0" fontId="53" fillId="0" borderId="3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8" fillId="0" borderId="16"/>
    <xf numFmtId="0" fontId="29" fillId="35" borderId="0" applyNumberFormat="0" applyBorder="0" applyAlignment="0" applyProtection="0"/>
    <xf numFmtId="0" fontId="60" fillId="63" borderId="42" applyNumberFormat="0" applyAlignment="0" applyProtection="0"/>
    <xf numFmtId="0" fontId="31" fillId="63" borderId="24" applyNumberFormat="0" applyAlignment="0" applyProtection="0"/>
    <xf numFmtId="0" fontId="7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8" fontId="83" fillId="0" borderId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4" fontId="28" fillId="0" borderId="53"/>
    <xf numFmtId="0" fontId="8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0" fontId="38" fillId="36" borderId="0" applyNumberFormat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/>
    <xf numFmtId="0" fontId="59" fillId="0" borderId="0"/>
    <xf numFmtId="0" fontId="19" fillId="0" borderId="0"/>
    <xf numFmtId="0" fontId="45" fillId="39" borderId="24" applyNumberFormat="0" applyAlignment="0" applyProtection="0"/>
    <xf numFmtId="0" fontId="56" fillId="33" borderId="0" applyNumberFormat="0" applyBorder="0" applyAlignment="0" applyProtection="0"/>
    <xf numFmtId="0" fontId="70" fillId="0" borderId="50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8" fontId="228" fillId="0" borderId="0" applyFont="0" applyFill="0" applyBorder="0" applyAlignment="0" applyProtection="0"/>
    <xf numFmtId="187" fontId="228" fillId="0" borderId="0" applyFont="0" applyFill="0" applyBorder="0" applyAlignment="0" applyProtection="0"/>
    <xf numFmtId="0" fontId="72" fillId="0" borderId="0" applyFont="0" applyFill="0" applyBorder="0" applyAlignment="0" applyProtection="0"/>
    <xf numFmtId="246" fontId="229" fillId="0" borderId="0" applyFont="0" applyFill="0" applyBorder="0" applyAlignment="0" applyProtection="0"/>
    <xf numFmtId="247" fontId="229" fillId="0" borderId="0" applyFont="0" applyFill="0" applyBorder="0" applyAlignment="0" applyProtection="0"/>
    <xf numFmtId="37" fontId="73" fillId="0" borderId="0"/>
    <xf numFmtId="248" fontId="228" fillId="0" borderId="0" applyFont="0" applyFill="0" applyBorder="0" applyAlignment="0" applyProtection="0"/>
    <xf numFmtId="249" fontId="228" fillId="0" borderId="0" applyFont="0" applyFill="0" applyBorder="0" applyAlignment="0" applyProtection="0"/>
    <xf numFmtId="0" fontId="6" fillId="0" borderId="0"/>
    <xf numFmtId="0" fontId="239" fillId="0" borderId="0"/>
    <xf numFmtId="0" fontId="27" fillId="51" borderId="0" applyNumberFormat="0" applyBorder="0" applyAlignment="0" applyProtection="0"/>
    <xf numFmtId="0" fontId="27" fillId="54" borderId="0" applyNumberFormat="0" applyBorder="0" applyAlignment="0" applyProtection="0"/>
    <xf numFmtId="0" fontId="27" fillId="58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61" borderId="0" applyNumberFormat="0" applyBorder="0" applyAlignment="0" applyProtection="0"/>
    <xf numFmtId="0" fontId="26" fillId="72" borderId="40" applyNumberFormat="0" applyFont="0" applyAlignment="0" applyProtection="0"/>
    <xf numFmtId="0" fontId="41" fillId="0" borderId="33" applyNumberFormat="0" applyFill="0" applyAlignment="0" applyProtection="0"/>
    <xf numFmtId="0" fontId="42" fillId="0" borderId="34" applyNumberFormat="0" applyFill="0" applyAlignment="0" applyProtection="0"/>
    <xf numFmtId="0" fontId="43" fillId="0" borderId="35" applyNumberFormat="0" applyFill="0" applyAlignment="0" applyProtection="0"/>
    <xf numFmtId="0" fontId="43" fillId="0" borderId="0" applyNumberFormat="0" applyFill="0" applyBorder="0" applyAlignment="0" applyProtection="0"/>
    <xf numFmtId="0" fontId="9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3" fontId="9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0" fontId="74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231" fillId="0" borderId="0" applyFont="0" applyFill="0" applyBorder="0" applyAlignment="0" applyProtection="0"/>
    <xf numFmtId="182" fontId="87" fillId="0" borderId="54" applyFont="0" applyFill="0" applyAlignment="0" applyProtection="0">
      <alignment horizontal="center" vertical="center"/>
    </xf>
    <xf numFmtId="0" fontId="76" fillId="0" borderId="0"/>
    <xf numFmtId="0" fontId="232" fillId="0" borderId="0">
      <alignment vertical="center"/>
    </xf>
    <xf numFmtId="188" fontId="76" fillId="0" borderId="0" applyFont="0" applyFill="0" applyBorder="0" applyAlignment="0" applyProtection="0"/>
    <xf numFmtId="0" fontId="233" fillId="0" borderId="19"/>
    <xf numFmtId="4" fontId="92" fillId="0" borderId="0">
      <protection locked="0"/>
    </xf>
    <xf numFmtId="207" fontId="92" fillId="0" borderId="0">
      <protection locked="0"/>
    </xf>
    <xf numFmtId="0" fontId="76" fillId="0" borderId="0"/>
    <xf numFmtId="202" fontId="79" fillId="0" borderId="0" applyFont="0" applyFill="0" applyBorder="0" applyAlignment="0" applyProtection="0"/>
    <xf numFmtId="188" fontId="76" fillId="0" borderId="0" applyNumberFormat="0" applyFont="0" applyFill="0" applyBorder="0" applyProtection="0">
      <alignment vertical="center"/>
    </xf>
    <xf numFmtId="0" fontId="76" fillId="0" borderId="0" applyFont="0" applyFill="0" applyBorder="0" applyAlignment="0" applyProtection="0"/>
    <xf numFmtId="182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250" fontId="92" fillId="0" borderId="0">
      <protection locked="0"/>
    </xf>
    <xf numFmtId="0" fontId="77" fillId="0" borderId="0"/>
    <xf numFmtId="0" fontId="92" fillId="0" borderId="51">
      <protection locked="0"/>
    </xf>
    <xf numFmtId="251" fontId="92" fillId="0" borderId="0">
      <protection locked="0"/>
    </xf>
    <xf numFmtId="206" fontId="92" fillId="0" borderId="0">
      <protection locked="0"/>
    </xf>
    <xf numFmtId="0" fontId="6" fillId="0" borderId="0"/>
    <xf numFmtId="18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70" fontId="6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4" fillId="0" borderId="0"/>
    <xf numFmtId="0" fontId="235" fillId="0" borderId="0"/>
    <xf numFmtId="0" fontId="6" fillId="0" borderId="0"/>
    <xf numFmtId="0" fontId="83" fillId="0" borderId="0"/>
    <xf numFmtId="40" fontId="79" fillId="0" borderId="0" applyFont="0" applyFill="0" applyBorder="0" applyAlignment="0" applyProtection="0">
      <alignment vertical="center"/>
    </xf>
    <xf numFmtId="38" fontId="79" fillId="0" borderId="0" applyFont="0" applyFill="0" applyBorder="0" applyAlignment="0" applyProtection="0">
      <alignment vertical="center"/>
    </xf>
    <xf numFmtId="0" fontId="286" fillId="0" borderId="0"/>
    <xf numFmtId="0" fontId="236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7" fillId="0" borderId="55" applyNumberFormat="0" applyFont="0" applyFill="0" applyAlignment="0"/>
    <xf numFmtId="0" fontId="288" fillId="0" borderId="0" applyNumberFormat="0" applyFill="0" applyBorder="0" applyAlignment="0" applyProtection="0">
      <alignment vertical="top"/>
      <protection locked="0"/>
    </xf>
    <xf numFmtId="225" fontId="6" fillId="0" borderId="0" applyNumberFormat="0" applyFill="0" applyBorder="0" applyAlignment="0" applyProtection="0"/>
    <xf numFmtId="225" fontId="66" fillId="0" borderId="0" applyFont="0" applyFill="0" applyBorder="0" applyAlignment="0" applyProtection="0"/>
    <xf numFmtId="252" fontId="6" fillId="0" borderId="0" applyNumberFormat="0" applyFill="0" applyBorder="0" applyAlignment="0" applyProtection="0"/>
    <xf numFmtId="253" fontId="66" fillId="0" borderId="0" applyFont="0" applyFill="0" applyBorder="0" applyAlignment="0" applyProtection="0"/>
    <xf numFmtId="254" fontId="6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182" fontId="238" fillId="0" borderId="0" applyFont="0" applyFill="0" applyBorder="0" applyAlignment="0" applyProtection="0"/>
    <xf numFmtId="181" fontId="23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9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3" fillId="0" borderId="0" applyFont="0" applyFill="0" applyBorder="0" applyAlignment="0" applyProtection="0"/>
    <xf numFmtId="0" fontId="1" fillId="0" borderId="0"/>
    <xf numFmtId="0" fontId="294" fillId="0" borderId="0"/>
    <xf numFmtId="0" fontId="291" fillId="0" borderId="0"/>
    <xf numFmtId="286" fontId="294" fillId="0" borderId="0"/>
    <xf numFmtId="170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6" fillId="0" borderId="0" applyFill="0" applyBorder="0" applyAlignment="0" applyProtection="0"/>
    <xf numFmtId="43" fontId="1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290" fontId="296" fillId="0" borderId="0" applyFill="0" applyBorder="0" applyAlignment="0" applyProtection="0"/>
    <xf numFmtId="0" fontId="296" fillId="0" borderId="0" applyFill="0" applyBorder="0" applyAlignment="0" applyProtection="0"/>
    <xf numFmtId="289" fontId="296" fillId="0" borderId="0" applyFill="0" applyBorder="0" applyAlignment="0" applyProtection="0"/>
    <xf numFmtId="291" fontId="296" fillId="0" borderId="0" applyFill="0" applyBorder="0" applyAlignment="0" applyProtection="0"/>
    <xf numFmtId="44" fontId="6" fillId="0" borderId="0" applyFont="0" applyFill="0" applyBorder="0" applyAlignment="0" applyProtection="0"/>
    <xf numFmtId="39" fontId="298" fillId="0" borderId="0"/>
    <xf numFmtId="39" fontId="298" fillId="0" borderId="0"/>
    <xf numFmtId="39" fontId="298" fillId="0" borderId="0"/>
    <xf numFmtId="39" fontId="298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6" fillId="0" borderId="0"/>
    <xf numFmtId="289" fontId="6" fillId="0" borderId="0"/>
    <xf numFmtId="0" fontId="19" fillId="0" borderId="0"/>
    <xf numFmtId="289" fontId="19" fillId="0" borderId="0"/>
    <xf numFmtId="0" fontId="66" fillId="0" borderId="0"/>
    <xf numFmtId="289" fontId="66" fillId="0" borderId="0"/>
    <xf numFmtId="0" fontId="66" fillId="0" borderId="0"/>
    <xf numFmtId="289" fontId="66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289" fontId="30" fillId="0" borderId="0">
      <alignment vertical="top"/>
    </xf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" fillId="0" borderId="0"/>
    <xf numFmtId="289" fontId="19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19" fillId="0" borderId="0"/>
    <xf numFmtId="289" fontId="19" fillId="0" borderId="0"/>
    <xf numFmtId="0" fontId="19" fillId="0" borderId="0"/>
    <xf numFmtId="289" fontId="19" fillId="0" borderId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289" fontId="66" fillId="0" borderId="0"/>
    <xf numFmtId="37" fontId="296" fillId="0" borderId="0" applyFill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41" borderId="0" applyNumberFormat="0" applyBorder="0" applyAlignment="0" applyProtection="0"/>
    <xf numFmtId="0" fontId="17" fillId="35" borderId="0" applyNumberFormat="0" applyBorder="0" applyAlignment="0" applyProtection="0"/>
    <xf numFmtId="0" fontId="17" fillId="41" borderId="0" applyNumberFormat="0" applyBorder="0" applyAlignment="0" applyProtection="0"/>
    <xf numFmtId="0" fontId="17" fillId="35" borderId="0" applyNumberFormat="0" applyBorder="0" applyAlignment="0" applyProtection="0"/>
    <xf numFmtId="0" fontId="17" fillId="72" borderId="0" applyNumberFormat="0" applyBorder="0" applyAlignment="0" applyProtection="0"/>
    <xf numFmtId="0" fontId="17" fillId="36" borderId="0" applyNumberFormat="0" applyBorder="0" applyAlignment="0" applyProtection="0"/>
    <xf numFmtId="0" fontId="17" fillId="72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72" borderId="0" applyNumberFormat="0" applyBorder="0" applyAlignment="0" applyProtection="0"/>
    <xf numFmtId="0" fontId="17" fillId="39" borderId="0" applyNumberFormat="0" applyBorder="0" applyAlignment="0" applyProtection="0"/>
    <xf numFmtId="0" fontId="17" fillId="72" borderId="0" applyNumberFormat="0" applyBorder="0" applyAlignment="0" applyProtection="0"/>
    <xf numFmtId="0" fontId="17" fillId="39" borderId="0" applyNumberFormat="0" applyBorder="0" applyAlignment="0" applyProtection="0"/>
    <xf numFmtId="289" fontId="26" fillId="34" borderId="0" applyNumberFormat="0" applyBorder="0" applyAlignment="0" applyProtection="0"/>
    <xf numFmtId="289" fontId="26" fillId="35" borderId="0" applyNumberFormat="0" applyBorder="0" applyAlignment="0" applyProtection="0"/>
    <xf numFmtId="289" fontId="26" fillId="36" borderId="0" applyNumberFormat="0" applyBorder="0" applyAlignment="0" applyProtection="0"/>
    <xf numFmtId="289" fontId="26" fillId="37" borderId="0" applyNumberFormat="0" applyBorder="0" applyAlignment="0" applyProtection="0"/>
    <xf numFmtId="289" fontId="26" fillId="38" borderId="0" applyNumberFormat="0" applyBorder="0" applyAlignment="0" applyProtection="0"/>
    <xf numFmtId="289" fontId="26" fillId="39" borderId="0" applyNumberFormat="0" applyBorder="0" applyAlignment="0" applyProtection="0"/>
    <xf numFmtId="0" fontId="300" fillId="34" borderId="0" applyNumberFormat="0" applyBorder="0" applyAlignment="0" applyProtection="0">
      <alignment vertical="center"/>
    </xf>
    <xf numFmtId="0" fontId="300" fillId="35" borderId="0" applyNumberFormat="0" applyBorder="0" applyAlignment="0" applyProtection="0">
      <alignment vertical="center"/>
    </xf>
    <xf numFmtId="0" fontId="300" fillId="36" borderId="0" applyNumberFormat="0" applyBorder="0" applyAlignment="0" applyProtection="0">
      <alignment vertical="center"/>
    </xf>
    <xf numFmtId="0" fontId="300" fillId="37" borderId="0" applyNumberFormat="0" applyBorder="0" applyAlignment="0" applyProtection="0">
      <alignment vertical="center"/>
    </xf>
    <xf numFmtId="0" fontId="300" fillId="38" borderId="0" applyNumberFormat="0" applyBorder="0" applyAlignment="0" applyProtection="0">
      <alignment vertical="center"/>
    </xf>
    <xf numFmtId="0" fontId="300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3" borderId="0" applyNumberFormat="0" applyBorder="0" applyAlignment="0" applyProtection="0"/>
    <xf numFmtId="0" fontId="17" fillId="42" borderId="0" applyNumberFormat="0" applyBorder="0" applyAlignment="0" applyProtection="0"/>
    <xf numFmtId="0" fontId="17" fillId="33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72" borderId="0" applyNumberFormat="0" applyBorder="0" applyAlignment="0" applyProtection="0"/>
    <xf numFmtId="0" fontId="17" fillId="43" borderId="0" applyNumberFormat="0" applyBorder="0" applyAlignment="0" applyProtection="0"/>
    <xf numFmtId="0" fontId="17" fillId="72" borderId="0" applyNumberFormat="0" applyBorder="0" applyAlignment="0" applyProtection="0"/>
    <xf numFmtId="0" fontId="17" fillId="43" borderId="0" applyNumberFormat="0" applyBorder="0" applyAlignment="0" applyProtection="0"/>
    <xf numFmtId="289" fontId="26" fillId="40" borderId="0" applyNumberFormat="0" applyBorder="0" applyAlignment="0" applyProtection="0"/>
    <xf numFmtId="289" fontId="26" fillId="41" borderId="0" applyNumberFormat="0" applyBorder="0" applyAlignment="0" applyProtection="0"/>
    <xf numFmtId="289" fontId="26" fillId="42" borderId="0" applyNumberFormat="0" applyBorder="0" applyAlignment="0" applyProtection="0"/>
    <xf numFmtId="289" fontId="26" fillId="37" borderId="0" applyNumberFormat="0" applyBorder="0" applyAlignment="0" applyProtection="0"/>
    <xf numFmtId="289" fontId="26" fillId="40" borderId="0" applyNumberFormat="0" applyBorder="0" applyAlignment="0" applyProtection="0"/>
    <xf numFmtId="289" fontId="26" fillId="43" borderId="0" applyNumberFormat="0" applyBorder="0" applyAlignment="0" applyProtection="0"/>
    <xf numFmtId="0" fontId="300" fillId="40" borderId="0" applyNumberFormat="0" applyBorder="0" applyAlignment="0" applyProtection="0">
      <alignment vertical="center"/>
    </xf>
    <xf numFmtId="0" fontId="300" fillId="41" borderId="0" applyNumberFormat="0" applyBorder="0" applyAlignment="0" applyProtection="0">
      <alignment vertical="center"/>
    </xf>
    <xf numFmtId="0" fontId="300" fillId="42" borderId="0" applyNumberFormat="0" applyBorder="0" applyAlignment="0" applyProtection="0">
      <alignment vertical="center"/>
    </xf>
    <xf numFmtId="0" fontId="300" fillId="37" borderId="0" applyNumberFormat="0" applyBorder="0" applyAlignment="0" applyProtection="0">
      <alignment vertical="center"/>
    </xf>
    <xf numFmtId="0" fontId="300" fillId="40" borderId="0" applyNumberFormat="0" applyBorder="0" applyAlignment="0" applyProtection="0">
      <alignment vertical="center"/>
    </xf>
    <xf numFmtId="0" fontId="300" fillId="43" borderId="0" applyNumberFormat="0" applyBorder="0" applyAlignment="0" applyProtection="0">
      <alignment vertical="center"/>
    </xf>
    <xf numFmtId="0" fontId="301" fillId="44" borderId="0" applyNumberFormat="0" applyBorder="0" applyAlignment="0" applyProtection="0"/>
    <xf numFmtId="289" fontId="301" fillId="44" borderId="0" applyNumberFormat="0" applyBorder="0" applyAlignment="0" applyProtection="0"/>
    <xf numFmtId="0" fontId="302" fillId="38" borderId="0" applyNumberFormat="0" applyBorder="0" applyAlignment="0" applyProtection="0"/>
    <xf numFmtId="0" fontId="302" fillId="44" borderId="0" applyNumberFormat="0" applyBorder="0" applyAlignment="0" applyProtection="0"/>
    <xf numFmtId="0" fontId="302" fillId="61" borderId="0" applyNumberFormat="0" applyBorder="0" applyAlignment="0" applyProtection="0"/>
    <xf numFmtId="0" fontId="302" fillId="41" borderId="0" applyNumberFormat="0" applyBorder="0" applyAlignment="0" applyProtection="0"/>
    <xf numFmtId="0" fontId="302" fillId="61" borderId="0" applyNumberFormat="0" applyBorder="0" applyAlignment="0" applyProtection="0"/>
    <xf numFmtId="0" fontId="302" fillId="41" borderId="0" applyNumberFormat="0" applyBorder="0" applyAlignment="0" applyProtection="0"/>
    <xf numFmtId="0" fontId="302" fillId="43" borderId="0" applyNumberFormat="0" applyBorder="0" applyAlignment="0" applyProtection="0"/>
    <xf numFmtId="0" fontId="302" fillId="42" borderId="0" applyNumberFormat="0" applyBorder="0" applyAlignment="0" applyProtection="0"/>
    <xf numFmtId="0" fontId="302" fillId="43" borderId="0" applyNumberFormat="0" applyBorder="0" applyAlignment="0" applyProtection="0"/>
    <xf numFmtId="0" fontId="302" fillId="42" borderId="0" applyNumberFormat="0" applyBorder="0" applyAlignment="0" applyProtection="0"/>
    <xf numFmtId="0" fontId="302" fillId="35" borderId="0" applyNumberFormat="0" applyBorder="0" applyAlignment="0" applyProtection="0"/>
    <xf numFmtId="0" fontId="302" fillId="45" borderId="0" applyNumberFormat="0" applyBorder="0" applyAlignment="0" applyProtection="0"/>
    <xf numFmtId="0" fontId="302" fillId="35" borderId="0" applyNumberFormat="0" applyBorder="0" applyAlignment="0" applyProtection="0"/>
    <xf numFmtId="0" fontId="302" fillId="45" borderId="0" applyNumberFormat="0" applyBorder="0" applyAlignment="0" applyProtection="0"/>
    <xf numFmtId="0" fontId="302" fillId="38" borderId="0" applyNumberFormat="0" applyBorder="0" applyAlignment="0" applyProtection="0"/>
    <xf numFmtId="0" fontId="302" fillId="46" borderId="0" applyNumberFormat="0" applyBorder="0" applyAlignment="0" applyProtection="0"/>
    <xf numFmtId="0" fontId="302" fillId="38" borderId="0" applyNumberFormat="0" applyBorder="0" applyAlignment="0" applyProtection="0"/>
    <xf numFmtId="0" fontId="302" fillId="46" borderId="0" applyNumberFormat="0" applyBorder="0" applyAlignment="0" applyProtection="0"/>
    <xf numFmtId="0" fontId="302" fillId="41" borderId="0" applyNumberFormat="0" applyBorder="0" applyAlignment="0" applyProtection="0"/>
    <xf numFmtId="0" fontId="302" fillId="47" borderId="0" applyNumberFormat="0" applyBorder="0" applyAlignment="0" applyProtection="0"/>
    <xf numFmtId="0" fontId="302" fillId="41" borderId="0" applyNumberFormat="0" applyBorder="0" applyAlignment="0" applyProtection="0"/>
    <xf numFmtId="0" fontId="302" fillId="47" borderId="0" applyNumberFormat="0" applyBorder="0" applyAlignment="0" applyProtection="0"/>
    <xf numFmtId="289" fontId="27" fillId="44" borderId="0" applyNumberFormat="0" applyBorder="0" applyAlignment="0" applyProtection="0"/>
    <xf numFmtId="289" fontId="27" fillId="41" borderId="0" applyNumberFormat="0" applyBorder="0" applyAlignment="0" applyProtection="0"/>
    <xf numFmtId="289" fontId="27" fillId="42" borderId="0" applyNumberFormat="0" applyBorder="0" applyAlignment="0" applyProtection="0"/>
    <xf numFmtId="289" fontId="27" fillId="45" borderId="0" applyNumberFormat="0" applyBorder="0" applyAlignment="0" applyProtection="0"/>
    <xf numFmtId="289" fontId="27" fillId="46" borderId="0" applyNumberFormat="0" applyBorder="0" applyAlignment="0" applyProtection="0"/>
    <xf numFmtId="289" fontId="27" fillId="47" borderId="0" applyNumberFormat="0" applyBorder="0" applyAlignment="0" applyProtection="0"/>
    <xf numFmtId="0" fontId="303" fillId="44" borderId="0" applyNumberFormat="0" applyBorder="0" applyAlignment="0" applyProtection="0">
      <alignment vertical="center"/>
    </xf>
    <xf numFmtId="0" fontId="303" fillId="41" borderId="0" applyNumberFormat="0" applyBorder="0" applyAlignment="0" applyProtection="0">
      <alignment vertical="center"/>
    </xf>
    <xf numFmtId="0" fontId="303" fillId="42" borderId="0" applyNumberFormat="0" applyBorder="0" applyAlignment="0" applyProtection="0">
      <alignment vertical="center"/>
    </xf>
    <xf numFmtId="0" fontId="303" fillId="45" borderId="0" applyNumberFormat="0" applyBorder="0" applyAlignment="0" applyProtection="0">
      <alignment vertical="center"/>
    </xf>
    <xf numFmtId="0" fontId="303" fillId="46" borderId="0" applyNumberFormat="0" applyBorder="0" applyAlignment="0" applyProtection="0">
      <alignment vertical="center"/>
    </xf>
    <xf numFmtId="0" fontId="303" fillId="47" borderId="0" applyNumberFormat="0" applyBorder="0" applyAlignment="0" applyProtection="0">
      <alignment vertical="center"/>
    </xf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2" fillId="0" borderId="6">
      <alignment horizontal="center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3" fillId="0" borderId="2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48" borderId="0"/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>
      <protection locked="0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4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215" fontId="122" fillId="0" borderId="0"/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3" fillId="49" borderId="0">
      <alignment horizontal="right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02" fillId="96" borderId="0" applyNumberFormat="0" applyBorder="0" applyAlignment="0" applyProtection="0"/>
    <xf numFmtId="0" fontId="302" fillId="51" borderId="0" applyNumberFormat="0" applyBorder="0" applyAlignment="0" applyProtection="0"/>
    <xf numFmtId="0" fontId="302" fillId="96" borderId="0" applyNumberFormat="0" applyBorder="0" applyAlignment="0" applyProtection="0"/>
    <xf numFmtId="0" fontId="302" fillId="51" borderId="0" applyNumberFormat="0" applyBorder="0" applyAlignment="0" applyProtection="0"/>
    <xf numFmtId="0" fontId="302" fillId="61" borderId="0" applyNumberFormat="0" applyBorder="0" applyAlignment="0" applyProtection="0"/>
    <xf numFmtId="0" fontId="302" fillId="54" borderId="0" applyNumberFormat="0" applyBorder="0" applyAlignment="0" applyProtection="0"/>
    <xf numFmtId="0" fontId="302" fillId="61" borderId="0" applyNumberFormat="0" applyBorder="0" applyAlignment="0" applyProtection="0"/>
    <xf numFmtId="0" fontId="302" fillId="54" borderId="0" applyNumberFormat="0" applyBorder="0" applyAlignment="0" applyProtection="0"/>
    <xf numFmtId="0" fontId="302" fillId="43" borderId="0" applyNumberFormat="0" applyBorder="0" applyAlignment="0" applyProtection="0"/>
    <xf numFmtId="0" fontId="302" fillId="58" borderId="0" applyNumberFormat="0" applyBorder="0" applyAlignment="0" applyProtection="0"/>
    <xf numFmtId="0" fontId="302" fillId="43" borderId="0" applyNumberFormat="0" applyBorder="0" applyAlignment="0" applyProtection="0"/>
    <xf numFmtId="0" fontId="302" fillId="58" borderId="0" applyNumberFormat="0" applyBorder="0" applyAlignment="0" applyProtection="0"/>
    <xf numFmtId="0" fontId="302" fillId="97" borderId="0" applyNumberFormat="0" applyBorder="0" applyAlignment="0" applyProtection="0"/>
    <xf numFmtId="0" fontId="302" fillId="45" borderId="0" applyNumberFormat="0" applyBorder="0" applyAlignment="0" applyProtection="0"/>
    <xf numFmtId="0" fontId="302" fillId="97" borderId="0" applyNumberFormat="0" applyBorder="0" applyAlignment="0" applyProtection="0"/>
    <xf numFmtId="0" fontId="302" fillId="45" borderId="0" applyNumberFormat="0" applyBorder="0" applyAlignment="0" applyProtection="0"/>
    <xf numFmtId="0" fontId="302" fillId="46" borderId="0" applyNumberFormat="0" applyBorder="0" applyAlignment="0" applyProtection="0"/>
    <xf numFmtId="0" fontId="302" fillId="46" borderId="0" applyNumberFormat="0" applyBorder="0" applyAlignment="0" applyProtection="0"/>
    <xf numFmtId="0" fontId="302" fillId="54" borderId="0" applyNumberFormat="0" applyBorder="0" applyAlignment="0" applyProtection="0"/>
    <xf numFmtId="0" fontId="302" fillId="61" borderId="0" applyNumberFormat="0" applyBorder="0" applyAlignment="0" applyProtection="0"/>
    <xf numFmtId="0" fontId="302" fillId="54" borderId="0" applyNumberFormat="0" applyBorder="0" applyAlignment="0" applyProtection="0"/>
    <xf numFmtId="0" fontId="302" fillId="61" borderId="0" applyNumberFormat="0" applyBorder="0" applyAlignment="0" applyProtection="0"/>
    <xf numFmtId="292" fontId="304" fillId="98" borderId="0" applyAlignment="0">
      <protection locked="0"/>
    </xf>
    <xf numFmtId="179" fontId="304" fillId="98" borderId="0">
      <alignment horizontal="center"/>
      <protection locked="0"/>
    </xf>
    <xf numFmtId="0" fontId="305" fillId="37" borderId="0" applyNumberFormat="0" applyBorder="0" applyAlignment="0" applyProtection="0"/>
    <xf numFmtId="0" fontId="305" fillId="35" borderId="0" applyNumberFormat="0" applyBorder="0" applyAlignment="0" applyProtection="0"/>
    <xf numFmtId="0" fontId="305" fillId="37" borderId="0" applyNumberFormat="0" applyBorder="0" applyAlignment="0" applyProtection="0"/>
    <xf numFmtId="0" fontId="305" fillId="35" borderId="0" applyNumberFormat="0" applyBorder="0" applyAlignment="0" applyProtection="0"/>
    <xf numFmtId="0" fontId="306" fillId="99" borderId="0" applyNumberFormat="0" applyBorder="0" applyAlignment="0" applyProtection="0"/>
    <xf numFmtId="289" fontId="306" fillId="99" borderId="0" applyNumberFormat="0" applyBorder="0" applyAlignment="0" applyProtection="0"/>
    <xf numFmtId="15" fontId="307" fillId="100" borderId="28">
      <alignment horizontal="center"/>
    </xf>
    <xf numFmtId="0" fontId="308" fillId="0" borderId="0" applyNumberFormat="0" applyFill="0" applyBorder="0" applyAlignment="0" applyProtection="0"/>
    <xf numFmtId="289" fontId="308" fillId="0" borderId="0" applyNumberFormat="0" applyFill="0" applyBorder="0" applyAlignment="0" applyProtection="0"/>
    <xf numFmtId="5" fontId="297" fillId="0" borderId="4" applyAlignment="0" applyProtection="0"/>
    <xf numFmtId="0" fontId="30" fillId="0" borderId="0" applyFill="0" applyBorder="0" applyAlignment="0"/>
    <xf numFmtId="293" fontId="64" fillId="0" borderId="0" applyFill="0" applyBorder="0" applyAlignment="0"/>
    <xf numFmtId="294" fontId="64" fillId="0" borderId="0" applyFill="0" applyBorder="0" applyAlignment="0"/>
    <xf numFmtId="295" fontId="64" fillId="0" borderId="0" applyFill="0" applyBorder="0" applyAlignment="0"/>
    <xf numFmtId="296" fontId="64" fillId="0" borderId="0" applyFill="0" applyBorder="0" applyAlignment="0"/>
    <xf numFmtId="44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0" fontId="309" fillId="101" borderId="24" applyNumberFormat="0" applyAlignment="0" applyProtection="0"/>
    <xf numFmtId="0" fontId="309" fillId="101" borderId="24" applyNumberFormat="0" applyAlignment="0" applyProtection="0"/>
    <xf numFmtId="0" fontId="309" fillId="101" borderId="24" applyNumberFormat="0" applyAlignment="0" applyProtection="0"/>
    <xf numFmtId="0" fontId="310" fillId="63" borderId="24" applyNumberFormat="0" applyAlignment="0" applyProtection="0"/>
    <xf numFmtId="0" fontId="309" fillId="101" borderId="24" applyNumberFormat="0" applyAlignment="0" applyProtection="0"/>
    <xf numFmtId="0" fontId="309" fillId="101" borderId="24" applyNumberFormat="0" applyAlignment="0" applyProtection="0"/>
    <xf numFmtId="0" fontId="310" fillId="63" borderId="24" applyNumberFormat="0" applyAlignment="0" applyProtection="0"/>
    <xf numFmtId="0" fontId="310" fillId="63" borderId="24" applyNumberFormat="0" applyAlignment="0" applyProtection="0"/>
    <xf numFmtId="0" fontId="176" fillId="0" borderId="0"/>
    <xf numFmtId="0" fontId="311" fillId="66" borderId="25" applyNumberFormat="0" applyAlignment="0" applyProtection="0"/>
    <xf numFmtId="0" fontId="311" fillId="66" borderId="25" applyNumberFormat="0" applyAlignment="0" applyProtection="0"/>
    <xf numFmtId="39" fontId="298" fillId="0" borderId="0"/>
    <xf numFmtId="39" fontId="298" fillId="0" borderId="0"/>
    <xf numFmtId="44" fontId="81" fillId="0" borderId="0" applyFont="0" applyFill="0" applyBorder="0" applyAlignment="0" applyProtection="0"/>
    <xf numFmtId="298" fontId="153" fillId="0" borderId="0" applyFont="0" applyFill="0" applyBorder="0" applyAlignment="0" applyProtection="0"/>
    <xf numFmtId="287" fontId="296" fillId="0" borderId="0" applyFill="0" applyBorder="0" applyAlignment="0" applyProtection="0"/>
    <xf numFmtId="287" fontId="296" fillId="0" borderId="0" applyFill="0" applyBorder="0" applyAlignment="0" applyProtection="0"/>
    <xf numFmtId="287" fontId="296" fillId="0" borderId="0" applyFill="0" applyBorder="0" applyAlignment="0" applyProtection="0"/>
    <xf numFmtId="0" fontId="294" fillId="0" borderId="0"/>
    <xf numFmtId="289" fontId="294" fillId="0" borderId="0"/>
    <xf numFmtId="298" fontId="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299" fontId="296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9" fontId="296" fillId="0" borderId="0" applyFill="0" applyBorder="0" applyAlignment="0" applyProtection="0"/>
    <xf numFmtId="177" fontId="296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53" fillId="0" borderId="0" applyFont="0" applyFill="0" applyBorder="0" applyAlignment="0" applyProtection="0"/>
    <xf numFmtId="298" fontId="152" fillId="0" borderId="0" applyFont="0" applyFill="0" applyBorder="0" applyAlignment="0" applyProtection="0"/>
    <xf numFmtId="170" fontId="312" fillId="0" borderId="0" applyFont="0" applyFill="0" applyBorder="0" applyAlignment="0" applyProtection="0"/>
    <xf numFmtId="170" fontId="312" fillId="0" borderId="0" applyFont="0" applyFill="0" applyBorder="0" applyAlignment="0" applyProtection="0"/>
    <xf numFmtId="298" fontId="152" fillId="0" borderId="0" applyFont="0" applyFill="0" applyBorder="0" applyAlignment="0" applyProtection="0"/>
    <xf numFmtId="170" fontId="312" fillId="0" borderId="0" applyFont="0" applyFill="0" applyBorder="0" applyAlignment="0" applyProtection="0"/>
    <xf numFmtId="298" fontId="152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152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296" fillId="0" borderId="0" applyFill="0" applyBorder="0" applyAlignment="0" applyProtection="0"/>
    <xf numFmtId="298" fontId="6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14" fillId="0" borderId="0" applyFont="0" applyFill="0" applyBorder="0" applyAlignment="0" applyProtection="0"/>
    <xf numFmtId="43" fontId="31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3" fontId="296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3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314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4" fillId="0" borderId="0" applyFont="0" applyFill="0" applyBorder="0" applyAlignment="0" applyProtection="0"/>
    <xf numFmtId="223" fontId="29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13" fillId="0" borderId="0" applyFont="0" applyFill="0" applyBorder="0" applyAlignment="0" applyProtection="0"/>
    <xf numFmtId="223" fontId="296" fillId="0" borderId="0" applyFill="0" applyBorder="0" applyAlignment="0" applyProtection="0"/>
    <xf numFmtId="43" fontId="14" fillId="0" borderId="0" applyFont="0" applyFill="0" applyBorder="0" applyAlignment="0" applyProtection="0"/>
    <xf numFmtId="287" fontId="296" fillId="0" borderId="0" applyFill="0" applyBorder="0" applyAlignment="0" applyProtection="0"/>
    <xf numFmtId="43" fontId="316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0" fontId="312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13" fillId="0" borderId="0" applyFont="0" applyFill="0" applyBorder="0" applyAlignment="0" applyProtection="0"/>
    <xf numFmtId="170" fontId="19" fillId="0" borderId="0" applyFont="0" applyFill="0" applyBorder="0" applyAlignment="0" applyProtection="0"/>
    <xf numFmtId="4" fontId="317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13" fillId="0" borderId="0" applyFont="0" applyFill="0" applyBorder="0" applyAlignment="0" applyProtection="0"/>
    <xf numFmtId="4" fontId="317" fillId="0" borderId="0" applyFont="0" applyFill="0" applyBorder="0" applyAlignment="0" applyProtection="0"/>
    <xf numFmtId="298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3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298" fontId="313" fillId="0" borderId="0" applyFont="0" applyFill="0" applyBorder="0" applyAlignment="0" applyProtection="0"/>
    <xf numFmtId="306" fontId="313" fillId="0" borderId="0" applyFont="0" applyFill="0" applyBorder="0" applyAlignment="0" applyProtection="0"/>
    <xf numFmtId="307" fontId="313" fillId="0" borderId="0" applyFont="0" applyFill="0" applyBorder="0" applyAlignment="0" applyProtection="0"/>
    <xf numFmtId="170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13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13" fillId="0" borderId="0" applyFont="0" applyFill="0" applyBorder="0" applyAlignment="0" applyProtection="0"/>
    <xf numFmtId="301" fontId="313" fillId="0" borderId="0" applyFont="0" applyFill="0" applyBorder="0" applyAlignment="0" applyProtection="0"/>
    <xf numFmtId="301" fontId="313" fillId="0" borderId="0" applyFont="0" applyFill="0" applyBorder="0" applyAlignment="0" applyProtection="0"/>
    <xf numFmtId="301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29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96" fillId="0" borderId="0" applyFill="0" applyBorder="0" applyAlignment="0" applyProtection="0"/>
    <xf numFmtId="223" fontId="296" fillId="0" borderId="0" applyFill="0" applyBorder="0" applyAlignment="0" applyProtection="0"/>
    <xf numFmtId="223" fontId="296" fillId="0" borderId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308" fontId="19" fillId="0" borderId="0" applyFont="0" applyFill="0" applyBorder="0" applyAlignment="0" applyProtection="0"/>
    <xf numFmtId="308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30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9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3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2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318" fillId="0" borderId="0" applyFont="0" applyFill="0" applyBorder="0" applyAlignment="0" applyProtection="0"/>
    <xf numFmtId="300" fontId="6" fillId="0" borderId="0" applyFont="0" applyFill="0" applyBorder="0" applyAlignment="0" applyProtection="0"/>
    <xf numFmtId="187" fontId="318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9" fontId="313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13" fillId="0" borderId="0" applyFont="0" applyFill="0" applyBorder="0" applyAlignment="0" applyProtection="0"/>
    <xf numFmtId="170" fontId="31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1" fillId="0" borderId="0" applyFont="0" applyFill="0" applyBorder="0" applyAlignment="0" applyProtection="0"/>
    <xf numFmtId="0" fontId="44" fillId="0" borderId="0" applyFont="0" applyFill="0" applyBorder="0" applyAlignment="0" applyProtection="0"/>
    <xf numFmtId="28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98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4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116" fillId="0" borderId="0" applyFont="0" applyFill="0" applyBorder="0" applyAlignment="0" applyProtection="0"/>
    <xf numFmtId="287" fontId="296" fillId="0" borderId="0" applyFill="0" applyBorder="0" applyAlignment="0" applyProtection="0"/>
    <xf numFmtId="18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170" fontId="2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1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9" fillId="0" borderId="0" applyFont="0" applyFill="0" applyBorder="0" applyAlignment="0" applyProtection="0"/>
    <xf numFmtId="301" fontId="151" fillId="0" borderId="0" applyFont="0" applyFill="0" applyBorder="0" applyAlignment="0" applyProtection="0"/>
    <xf numFmtId="170" fontId="291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1" fillId="0" borderId="0" applyFont="0" applyFill="0" applyBorder="0" applyAlignment="0" applyProtection="0"/>
    <xf numFmtId="311" fontId="30" fillId="0" borderId="0" applyFont="0" applyFill="0" applyBorder="0" applyAlignment="0" applyProtection="0">
      <alignment vertical="top"/>
    </xf>
    <xf numFmtId="43" fontId="319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4" fillId="0" borderId="0" applyFont="0" applyFill="0" applyBorder="0" applyAlignment="0" applyProtection="0"/>
    <xf numFmtId="313" fontId="14" fillId="0" borderId="0" applyFont="0" applyFill="0" applyBorder="0" applyAlignment="0" applyProtection="0"/>
    <xf numFmtId="313" fontId="14" fillId="0" borderId="0" applyFont="0" applyFill="0" applyBorder="0" applyAlignment="0" applyProtection="0"/>
    <xf numFmtId="170" fontId="30" fillId="0" borderId="0" applyFont="0" applyFill="0" applyBorder="0" applyAlignment="0" applyProtection="0">
      <alignment vertical="top"/>
    </xf>
    <xf numFmtId="170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298" fontId="153" fillId="0" borderId="0" applyFont="0" applyFill="0" applyBorder="0" applyAlignment="0" applyProtection="0"/>
    <xf numFmtId="223" fontId="296" fillId="0" borderId="0" applyFill="0" applyBorder="0" applyAlignment="0" applyProtection="0"/>
    <xf numFmtId="43" fontId="3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296" fillId="0" borderId="0" applyFill="0" applyBorder="0" applyAlignment="0" applyProtection="0"/>
    <xf numFmtId="43" fontId="6" fillId="0" borderId="0" applyFont="0" applyFill="0" applyBorder="0" applyAlignment="0" applyProtection="0"/>
    <xf numFmtId="31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314" fontId="14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287" fontId="296" fillId="0" borderId="0" applyFill="0" applyBorder="0" applyAlignment="0" applyProtection="0"/>
    <xf numFmtId="298" fontId="153" fillId="0" borderId="0" applyFont="0" applyFill="0" applyBorder="0" applyAlignment="0" applyProtection="0"/>
    <xf numFmtId="298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287" fontId="296" fillId="0" borderId="0" applyFill="0" applyBorder="0" applyAlignment="0" applyProtection="0"/>
    <xf numFmtId="287" fontId="296" fillId="0" borderId="0" applyFill="0" applyBorder="0" applyAlignment="0" applyProtection="0"/>
    <xf numFmtId="298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223" fontId="296" fillId="0" borderId="0" applyFill="0" applyBorder="0" applyAlignment="0" applyProtection="0"/>
    <xf numFmtId="298" fontId="153" fillId="0" borderId="0" applyFont="0" applyFill="0" applyBorder="0" applyAlignment="0" applyProtection="0"/>
    <xf numFmtId="223" fontId="29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3" fillId="0" borderId="0" applyFont="0" applyFill="0" applyBorder="0" applyAlignment="0" applyProtection="0"/>
    <xf numFmtId="298" fontId="153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59" fillId="0" borderId="0"/>
    <xf numFmtId="0" fontId="59" fillId="0" borderId="0"/>
    <xf numFmtId="0" fontId="28" fillId="0" borderId="0"/>
    <xf numFmtId="184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0" fillId="0" borderId="0" applyNumberFormat="0" applyFill="0" applyBorder="0" applyAlignment="0" applyProtection="0"/>
    <xf numFmtId="0" fontId="321" fillId="99" borderId="56">
      <alignment wrapText="1"/>
    </xf>
    <xf numFmtId="289" fontId="321" fillId="99" borderId="56">
      <alignment wrapText="1"/>
    </xf>
    <xf numFmtId="292" fontId="322" fillId="102" borderId="28" applyProtection="0">
      <alignment horizontal="center"/>
    </xf>
    <xf numFmtId="0" fontId="323" fillId="0" borderId="0" applyNumberFormat="0" applyFill="0" applyBorder="0" applyProtection="0">
      <alignment horizontal="center" vertical="center"/>
    </xf>
    <xf numFmtId="255" fontId="324" fillId="0" borderId="0" applyFill="0" applyBorder="0">
      <protection locked="0"/>
    </xf>
    <xf numFmtId="293" fontId="64" fillId="0" borderId="0" applyFont="0" applyFill="0" applyBorder="0" applyAlignment="0" applyProtection="0"/>
    <xf numFmtId="316" fontId="325" fillId="0" borderId="0" applyFill="0" applyBorder="0"/>
    <xf numFmtId="316" fontId="324" fillId="0" borderId="0" applyFill="0" applyBorder="0">
      <protection locked="0"/>
    </xf>
    <xf numFmtId="169" fontId="313" fillId="0" borderId="0" applyFont="0" applyFill="0" applyBorder="0" applyAlignment="0" applyProtection="0"/>
    <xf numFmtId="169" fontId="313" fillId="0" borderId="0" applyFont="0" applyFill="0" applyBorder="0" applyAlignment="0" applyProtection="0"/>
    <xf numFmtId="169" fontId="19" fillId="0" borderId="0" applyFont="0" applyFill="0" applyBorder="0" applyAlignment="0" applyProtection="0"/>
    <xf numFmtId="17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38" fontId="326" fillId="0" borderId="0" applyBorder="0"/>
    <xf numFmtId="0" fontId="320" fillId="0" borderId="0" applyNumberFormat="0" applyFill="0" applyBorder="0" applyAlignment="0" applyProtection="0"/>
    <xf numFmtId="0" fontId="59" fillId="0" borderId="0"/>
    <xf numFmtId="0" fontId="59" fillId="0" borderId="0"/>
    <xf numFmtId="0" fontId="28" fillId="0" borderId="0"/>
    <xf numFmtId="185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88" fontId="325" fillId="0" borderId="0"/>
    <xf numFmtId="15" fontId="325" fillId="0" borderId="0"/>
    <xf numFmtId="15" fontId="324" fillId="0" borderId="0" applyFill="0" applyBorder="0">
      <protection locked="0"/>
    </xf>
    <xf numFmtId="14" fontId="327" fillId="0" borderId="0" applyFill="0" applyBorder="0" applyProtection="0">
      <alignment horizontal="right"/>
    </xf>
    <xf numFmtId="1" fontId="325" fillId="0" borderId="0" applyFill="0" applyBorder="0">
      <alignment horizontal="right"/>
    </xf>
    <xf numFmtId="2" fontId="325" fillId="0" borderId="0" applyFill="0" applyBorder="0">
      <alignment horizontal="right"/>
    </xf>
    <xf numFmtId="2" fontId="324" fillId="0" borderId="0" applyFill="0" applyBorder="0">
      <protection locked="0"/>
    </xf>
    <xf numFmtId="291" fontId="325" fillId="0" borderId="0" applyFill="0" applyBorder="0">
      <alignment horizontal="right"/>
    </xf>
    <xf numFmtId="291" fontId="324" fillId="0" borderId="0" applyFill="0" applyBorder="0">
      <protection locked="0"/>
    </xf>
    <xf numFmtId="0" fontId="328" fillId="103" borderId="0"/>
    <xf numFmtId="289" fontId="328" fillId="103" borderId="0"/>
    <xf numFmtId="179" fontId="59" fillId="0" borderId="0"/>
    <xf numFmtId="179" fontId="59" fillId="0" borderId="0"/>
    <xf numFmtId="179" fontId="28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9" fillId="0" borderId="0"/>
    <xf numFmtId="317" fontId="6" fillId="0" borderId="0" applyFont="0" applyFill="0" applyBorder="0" applyAlignment="0" applyProtection="0"/>
    <xf numFmtId="0" fontId="328" fillId="103" borderId="57"/>
    <xf numFmtId="289" fontId="328" fillId="103" borderId="57"/>
    <xf numFmtId="0" fontId="328" fillId="103" borderId="57"/>
    <xf numFmtId="289" fontId="328" fillId="103" borderId="57"/>
    <xf numFmtId="289" fontId="13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30" fillId="104" borderId="0"/>
    <xf numFmtId="289" fontId="330" fillId="104" borderId="0"/>
    <xf numFmtId="44" fontId="81" fillId="0" borderId="0" applyFill="0" applyBorder="0" applyAlignment="0"/>
    <xf numFmtId="293" fontId="64" fillId="0" borderId="0" applyFill="0" applyBorder="0" applyAlignment="0"/>
    <xf numFmtId="44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289" fontId="296" fillId="0" borderId="0" applyFill="0" applyBorder="0" applyAlignment="0" applyProtection="0"/>
    <xf numFmtId="318" fontId="331" fillId="0" borderId="0"/>
    <xf numFmtId="319" fontId="331" fillId="0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96" fillId="103" borderId="0" applyNumberFormat="0" applyAlignment="0"/>
    <xf numFmtId="289" fontId="296" fillId="103" borderId="0" applyNumberFormat="0" applyAlignment="0"/>
    <xf numFmtId="2" fontId="234" fillId="0" borderId="0" applyProtection="0"/>
    <xf numFmtId="292" fontId="333" fillId="105" borderId="28" applyProtection="0">
      <alignment horizontal="center"/>
    </xf>
    <xf numFmtId="0" fontId="334" fillId="103" borderId="58"/>
    <xf numFmtId="289" fontId="334" fillId="103" borderId="58"/>
    <xf numFmtId="0" fontId="334" fillId="103" borderId="57"/>
    <xf numFmtId="289" fontId="334" fillId="103" borderId="57"/>
    <xf numFmtId="0" fontId="334" fillId="106" borderId="57"/>
    <xf numFmtId="289" fontId="334" fillId="106" borderId="57"/>
    <xf numFmtId="0" fontId="335" fillId="38" borderId="0" applyNumberFormat="0" applyBorder="0" applyAlignment="0" applyProtection="0"/>
    <xf numFmtId="0" fontId="335" fillId="36" borderId="0" applyNumberFormat="0" applyBorder="0" applyAlignment="0" applyProtection="0"/>
    <xf numFmtId="0" fontId="335" fillId="38" borderId="0" applyNumberFormat="0" applyBorder="0" applyAlignment="0" applyProtection="0"/>
    <xf numFmtId="0" fontId="335" fillId="36" borderId="0" applyNumberFormat="0" applyBorder="0" applyAlignment="0" applyProtection="0"/>
    <xf numFmtId="38" fontId="336" fillId="50" borderId="0" applyNumberFormat="0" applyBorder="0" applyAlignment="0" applyProtection="0"/>
    <xf numFmtId="38" fontId="16" fillId="50" borderId="0" applyNumberFormat="0" applyBorder="0" applyAlignment="0" applyProtection="0"/>
    <xf numFmtId="0" fontId="135" fillId="0" borderId="0">
      <alignment horizontal="left"/>
    </xf>
    <xf numFmtId="0" fontId="39" fillId="107" borderId="59"/>
    <xf numFmtId="289" fontId="39" fillId="107" borderId="59"/>
    <xf numFmtId="0" fontId="39" fillId="107" borderId="59"/>
    <xf numFmtId="0" fontId="296" fillId="108" borderId="0" applyNumberFormat="0" applyAlignment="0"/>
    <xf numFmtId="289" fontId="296" fillId="108" borderId="0" applyNumberFormat="0" applyAlignment="0"/>
    <xf numFmtId="0" fontId="306" fillId="109" borderId="0" applyNumberFormat="0" applyAlignment="0"/>
    <xf numFmtId="289" fontId="306" fillId="109" borderId="0" applyNumberFormat="0" applyAlignment="0"/>
    <xf numFmtId="0" fontId="306" fillId="110" borderId="0" applyNumberFormat="0" applyAlignment="0"/>
    <xf numFmtId="289" fontId="306" fillId="110" borderId="0" applyNumberFormat="0" applyAlignment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2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289" fontId="337" fillId="0" borderId="62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9" fillId="0" borderId="1">
      <alignment horizontal="left" vertical="center"/>
    </xf>
    <xf numFmtId="0" fontId="338" fillId="0" borderId="0"/>
    <xf numFmtId="289" fontId="338" fillId="0" borderId="0"/>
    <xf numFmtId="14" fontId="15" fillId="111" borderId="20">
      <alignment horizontal="center" vertical="center" wrapText="1"/>
    </xf>
    <xf numFmtId="0" fontId="339" fillId="0" borderId="63" applyNumberFormat="0" applyFill="0" applyAlignment="0" applyProtection="0"/>
    <xf numFmtId="0" fontId="340" fillId="0" borderId="33" applyNumberFormat="0" applyFill="0" applyAlignment="0" applyProtection="0"/>
    <xf numFmtId="0" fontId="339" fillId="0" borderId="63" applyNumberFormat="0" applyFill="0" applyAlignment="0" applyProtection="0"/>
    <xf numFmtId="0" fontId="320" fillId="0" borderId="0" applyNumberFormat="0" applyFill="0" applyBorder="0" applyAlignment="0" applyProtection="0"/>
    <xf numFmtId="0" fontId="341" fillId="0" borderId="64" applyNumberFormat="0" applyFill="0" applyAlignment="0" applyProtection="0"/>
    <xf numFmtId="0" fontId="342" fillId="0" borderId="34" applyNumberFormat="0" applyFill="0" applyAlignment="0" applyProtection="0"/>
    <xf numFmtId="0" fontId="341" fillId="0" borderId="64" applyNumberFormat="0" applyFill="0" applyAlignment="0" applyProtection="0"/>
    <xf numFmtId="0" fontId="320" fillId="0" borderId="0" applyNumberFormat="0" applyFill="0" applyBorder="0" applyAlignment="0" applyProtection="0"/>
    <xf numFmtId="0" fontId="343" fillId="0" borderId="0" applyNumberFormat="0" applyFill="0" applyBorder="0"/>
    <xf numFmtId="289" fontId="343" fillId="0" borderId="0" applyNumberFormat="0" applyFill="0" applyBorder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14" fontId="15" fillId="111" borderId="20">
      <alignment horizontal="center" vertical="center" wrapText="1"/>
    </xf>
    <xf numFmtId="14" fontId="15" fillId="111" borderId="20">
      <alignment horizontal="center" vertical="center" wrapText="1"/>
    </xf>
    <xf numFmtId="14" fontId="346" fillId="111" borderId="20">
      <alignment horizontal="center" vertical="center" wrapText="1"/>
    </xf>
    <xf numFmtId="14" fontId="15" fillId="111" borderId="20">
      <alignment horizontal="center" vertical="center" wrapText="1"/>
    </xf>
    <xf numFmtId="0" fontId="172" fillId="0" borderId="0" applyProtection="0"/>
    <xf numFmtId="320" fontId="347" fillId="0" borderId="0">
      <alignment horizontal="left"/>
    </xf>
    <xf numFmtId="0" fontId="348" fillId="0" borderId="0"/>
    <xf numFmtId="289" fontId="348" fillId="0" borderId="0"/>
    <xf numFmtId="0" fontId="349" fillId="0" borderId="0"/>
    <xf numFmtId="289" fontId="349" fillId="0" borderId="0"/>
    <xf numFmtId="0" fontId="350" fillId="0" borderId="0">
      <alignment horizontal="left"/>
    </xf>
    <xf numFmtId="289" fontId="350" fillId="0" borderId="0">
      <alignment horizontal="left"/>
    </xf>
    <xf numFmtId="0" fontId="351" fillId="0" borderId="0" applyNumberFormat="0" applyFill="0" applyBorder="0" applyAlignment="0" applyProtection="0">
      <alignment vertical="top"/>
      <protection locked="0"/>
    </xf>
    <xf numFmtId="289" fontId="351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289" fontId="351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289" fontId="295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289" fontId="295" fillId="0" borderId="0" applyNumberFormat="0" applyFill="0" applyBorder="0" applyAlignment="0" applyProtection="0">
      <alignment vertical="top"/>
      <protection locked="0"/>
    </xf>
    <xf numFmtId="0" fontId="353" fillId="0" borderId="28" applyNumberFormat="0" applyAlignment="0" applyProtection="0"/>
    <xf numFmtId="289" fontId="353" fillId="0" borderId="28" applyNumberFormat="0" applyAlignment="0" applyProtection="0"/>
    <xf numFmtId="10" fontId="16" fillId="64" borderId="6" applyNumberFormat="0" applyBorder="0" applyAlignment="0" applyProtection="0"/>
    <xf numFmtId="10" fontId="16" fillId="64" borderId="6" applyNumberFormat="0" applyBorder="0" applyAlignment="0" applyProtection="0"/>
    <xf numFmtId="10" fontId="336" fillId="64" borderId="6" applyNumberFormat="0" applyBorder="0" applyAlignment="0" applyProtection="0"/>
    <xf numFmtId="10" fontId="16" fillId="64" borderId="6" applyNumberFormat="0" applyBorder="0" applyAlignment="0" applyProtection="0"/>
    <xf numFmtId="0" fontId="354" fillId="33" borderId="24" applyNumberFormat="0" applyAlignment="0" applyProtection="0"/>
    <xf numFmtId="0" fontId="354" fillId="33" borderId="24" applyNumberFormat="0" applyAlignment="0" applyProtection="0"/>
    <xf numFmtId="0" fontId="354" fillId="33" borderId="24" applyNumberFormat="0" applyAlignment="0" applyProtection="0"/>
    <xf numFmtId="0" fontId="354" fillId="39" borderId="24" applyNumberFormat="0" applyAlignment="0" applyProtection="0"/>
    <xf numFmtId="0" fontId="354" fillId="33" borderId="24" applyNumberFormat="0" applyAlignment="0" applyProtection="0"/>
    <xf numFmtId="0" fontId="354" fillId="33" borderId="24" applyNumberFormat="0" applyAlignment="0" applyProtection="0"/>
    <xf numFmtId="0" fontId="354" fillId="39" borderId="24" applyNumberFormat="0" applyAlignment="0" applyProtection="0"/>
    <xf numFmtId="0" fontId="354" fillId="39" borderId="24" applyNumberFormat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55" fillId="104" borderId="28" applyNumberFormat="0" applyAlignment="0" applyProtection="0"/>
    <xf numFmtId="289" fontId="355" fillId="104" borderId="28" applyNumberFormat="0" applyAlignment="0" applyProtection="0"/>
    <xf numFmtId="289" fontId="52" fillId="0" borderId="0"/>
    <xf numFmtId="289" fontId="52" fillId="0" borderId="0"/>
    <xf numFmtId="0" fontId="296" fillId="0" borderId="62" applyNumberFormat="0" applyFill="0" applyAlignment="0"/>
    <xf numFmtId="44" fontId="81" fillId="0" borderId="0" applyFill="0" applyBorder="0" applyAlignment="0"/>
    <xf numFmtId="293" fontId="64" fillId="0" borderId="0" applyFill="0" applyBorder="0" applyAlignment="0"/>
    <xf numFmtId="44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0" fontId="356" fillId="0" borderId="67" applyNumberFormat="0" applyFill="0" applyAlignment="0" applyProtection="0"/>
    <xf numFmtId="0" fontId="357" fillId="0" borderId="39" applyNumberFormat="0" applyFill="0" applyAlignment="0" applyProtection="0"/>
    <xf numFmtId="0" fontId="356" fillId="0" borderId="67" applyNumberFormat="0" applyFill="0" applyAlignment="0" applyProtection="0"/>
    <xf numFmtId="0" fontId="357" fillId="0" borderId="39" applyNumberFormat="0" applyFill="0" applyAlignment="0" applyProtection="0"/>
    <xf numFmtId="0" fontId="222" fillId="0" borderId="20"/>
    <xf numFmtId="0" fontId="358" fillId="33" borderId="0" applyNumberFormat="0" applyBorder="0" applyAlignment="0" applyProtection="0"/>
    <xf numFmtId="0" fontId="359" fillId="33" borderId="0" applyNumberFormat="0" applyBorder="0" applyAlignment="0" applyProtection="0"/>
    <xf numFmtId="0" fontId="358" fillId="33" borderId="0" applyNumberFormat="0" applyBorder="0" applyAlignment="0" applyProtection="0"/>
    <xf numFmtId="0" fontId="359" fillId="33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180" fontId="195" fillId="0" borderId="0"/>
    <xf numFmtId="0" fontId="195" fillId="0" borderId="0"/>
    <xf numFmtId="180" fontId="195" fillId="0" borderId="0"/>
    <xf numFmtId="272" fontId="360" fillId="0" borderId="0"/>
    <xf numFmtId="0" fontId="360" fillId="0" borderId="0"/>
    <xf numFmtId="289" fontId="360" fillId="0" borderId="0"/>
    <xf numFmtId="321" fontId="360" fillId="0" borderId="0">
      <alignment horizontal="right"/>
    </xf>
    <xf numFmtId="0" fontId="198" fillId="0" borderId="0"/>
    <xf numFmtId="0" fontId="198" fillId="0" borderId="0"/>
    <xf numFmtId="289" fontId="198" fillId="0" borderId="0"/>
    <xf numFmtId="0" fontId="361" fillId="0" borderId="0"/>
    <xf numFmtId="0" fontId="30" fillId="0" borderId="0">
      <alignment vertical="top"/>
    </xf>
    <xf numFmtId="0" fontId="1" fillId="0" borderId="0"/>
    <xf numFmtId="0" fontId="1" fillId="0" borderId="0"/>
    <xf numFmtId="0" fontId="198" fillId="0" borderId="0"/>
    <xf numFmtId="0" fontId="6" fillId="0" borderId="0"/>
    <xf numFmtId="289" fontId="6" fillId="0" borderId="0"/>
    <xf numFmtId="289" fontId="198" fillId="0" borderId="0"/>
    <xf numFmtId="0" fontId="6" fillId="0" borderId="0"/>
    <xf numFmtId="0" fontId="1" fillId="0" borderId="0"/>
    <xf numFmtId="0" fontId="1" fillId="0" borderId="0"/>
    <xf numFmtId="0" fontId="30" fillId="0" borderId="0">
      <alignment vertical="top"/>
    </xf>
    <xf numFmtId="0" fontId="6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198" fillId="0" borderId="0"/>
    <xf numFmtId="0" fontId="198" fillId="0" borderId="0"/>
    <xf numFmtId="289" fontId="6" fillId="0" borderId="0"/>
    <xf numFmtId="0" fontId="6" fillId="0" borderId="0"/>
    <xf numFmtId="0" fontId="198" fillId="0" borderId="0"/>
    <xf numFmtId="0" fontId="1" fillId="0" borderId="0"/>
    <xf numFmtId="0" fontId="1" fillId="0" borderId="0"/>
    <xf numFmtId="0" fontId="36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289" fontId="198" fillId="0" borderId="0"/>
    <xf numFmtId="0" fontId="198" fillId="0" borderId="0"/>
    <xf numFmtId="0" fontId="198" fillId="0" borderId="0"/>
    <xf numFmtId="0" fontId="1" fillId="0" borderId="0"/>
    <xf numFmtId="0" fontId="1" fillId="0" borderId="0"/>
    <xf numFmtId="0" fontId="30" fillId="0" borderId="0">
      <alignment vertical="top"/>
    </xf>
    <xf numFmtId="0" fontId="6" fillId="0" borderId="0"/>
    <xf numFmtId="0" fontId="30" fillId="0" borderId="0">
      <alignment vertical="top"/>
    </xf>
    <xf numFmtId="0" fontId="1" fillId="0" borderId="0"/>
    <xf numFmtId="0" fontId="1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6" fillId="0" borderId="0"/>
    <xf numFmtId="289" fontId="6" fillId="0" borderId="0"/>
    <xf numFmtId="0" fontId="6" fillId="0" borderId="0"/>
    <xf numFmtId="289" fontId="198" fillId="0" borderId="0"/>
    <xf numFmtId="0" fontId="30" fillId="0" borderId="0">
      <alignment vertical="top"/>
    </xf>
    <xf numFmtId="0" fontId="361" fillId="0" borderId="0"/>
    <xf numFmtId="0" fontId="6" fillId="0" borderId="0"/>
    <xf numFmtId="0" fontId="361" fillId="0" borderId="0"/>
    <xf numFmtId="0" fontId="363" fillId="0" borderId="0"/>
    <xf numFmtId="0" fontId="291" fillId="0" borderId="0"/>
    <xf numFmtId="0" fontId="291" fillId="0" borderId="0"/>
    <xf numFmtId="0" fontId="6" fillId="0" borderId="0"/>
    <xf numFmtId="0" fontId="19" fillId="0" borderId="0"/>
    <xf numFmtId="0" fontId="19" fillId="0" borderId="0"/>
    <xf numFmtId="289" fontId="19" fillId="0" borderId="0"/>
    <xf numFmtId="289" fontId="19" fillId="0" borderId="0"/>
    <xf numFmtId="0" fontId="14" fillId="0" borderId="0"/>
    <xf numFmtId="289" fontId="14" fillId="0" borderId="0"/>
    <xf numFmtId="0" fontId="19" fillId="0" borderId="0"/>
    <xf numFmtId="0" fontId="198" fillId="0" borderId="0"/>
    <xf numFmtId="0" fontId="19" fillId="0" borderId="0"/>
    <xf numFmtId="0" fontId="198" fillId="0" borderId="0"/>
    <xf numFmtId="0" fontId="30" fillId="0" borderId="0">
      <alignment vertical="top"/>
    </xf>
    <xf numFmtId="289" fontId="30" fillId="0" borderId="0">
      <alignment vertical="top"/>
    </xf>
    <xf numFmtId="0" fontId="30" fillId="0" borderId="0">
      <alignment vertical="top"/>
    </xf>
    <xf numFmtId="0" fontId="318" fillId="0" borderId="0"/>
    <xf numFmtId="0" fontId="318" fillId="0" borderId="0"/>
    <xf numFmtId="289" fontId="198" fillId="0" borderId="0"/>
    <xf numFmtId="0" fontId="318" fillId="0" borderId="0"/>
    <xf numFmtId="0" fontId="6" fillId="0" borderId="0"/>
    <xf numFmtId="0" fontId="1" fillId="0" borderId="0"/>
    <xf numFmtId="0" fontId="1" fillId="0" borderId="0"/>
    <xf numFmtId="0" fontId="30" fillId="0" borderId="0">
      <alignment vertical="top"/>
    </xf>
    <xf numFmtId="0" fontId="318" fillId="0" borderId="0"/>
    <xf numFmtId="0" fontId="198" fillId="0" borderId="0"/>
    <xf numFmtId="289" fontId="30" fillId="0" borderId="0">
      <alignment vertical="top"/>
    </xf>
    <xf numFmtId="0" fontId="319" fillId="0" borderId="0"/>
    <xf numFmtId="0" fontId="361" fillId="0" borderId="0"/>
    <xf numFmtId="0" fontId="30" fillId="0" borderId="0">
      <alignment vertical="top"/>
    </xf>
    <xf numFmtId="0" fontId="198" fillId="0" borderId="0"/>
    <xf numFmtId="0" fontId="198" fillId="0" borderId="0"/>
    <xf numFmtId="289" fontId="198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0" fillId="0" borderId="0">
      <alignment vertical="top"/>
    </xf>
    <xf numFmtId="0" fontId="30" fillId="0" borderId="0">
      <alignment vertical="top"/>
    </xf>
    <xf numFmtId="0" fontId="198" fillId="0" borderId="0"/>
    <xf numFmtId="289" fontId="198" fillId="0" borderId="0"/>
    <xf numFmtId="0" fontId="291" fillId="0" borderId="0"/>
    <xf numFmtId="0" fontId="291" fillId="0" borderId="0"/>
    <xf numFmtId="0" fontId="19" fillId="0" borderId="0"/>
    <xf numFmtId="0" fontId="1" fillId="0" borderId="0"/>
    <xf numFmtId="0" fontId="198" fillId="0" borderId="0"/>
    <xf numFmtId="0" fontId="1" fillId="0" borderId="0"/>
    <xf numFmtId="0" fontId="198" fillId="0" borderId="0"/>
    <xf numFmtId="0" fontId="198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64" fillId="0" borderId="0"/>
    <xf numFmtId="0" fontId="6" fillId="0" borderId="0"/>
    <xf numFmtId="0" fontId="198" fillId="0" borderId="0"/>
    <xf numFmtId="289" fontId="198" fillId="0" borderId="0"/>
    <xf numFmtId="0" fontId="1" fillId="0" borderId="0"/>
    <xf numFmtId="0" fontId="198" fillId="0" borderId="0"/>
    <xf numFmtId="0" fontId="198" fillId="0" borderId="0"/>
    <xf numFmtId="0" fontId="365" fillId="0" borderId="0"/>
    <xf numFmtId="289" fontId="365" fillId="0" borderId="0"/>
    <xf numFmtId="289" fontId="14" fillId="0" borderId="0"/>
    <xf numFmtId="0" fontId="6" fillId="0" borderId="0"/>
    <xf numFmtId="0" fontId="14" fillId="0" borderId="0"/>
    <xf numFmtId="0" fontId="1" fillId="0" borderId="0"/>
    <xf numFmtId="0" fontId="198" fillId="0" borderId="0"/>
    <xf numFmtId="0" fontId="198" fillId="0" borderId="0"/>
    <xf numFmtId="0" fontId="325" fillId="0" borderId="0"/>
    <xf numFmtId="289" fontId="325" fillId="0" borderId="0"/>
    <xf numFmtId="289" fontId="198" fillId="0" borderId="0"/>
    <xf numFmtId="0" fontId="6" fillId="0" borderId="0"/>
    <xf numFmtId="0" fontId="366" fillId="0" borderId="0"/>
    <xf numFmtId="289" fontId="3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7" fillId="0" borderId="0">
      <alignment vertical="center"/>
    </xf>
    <xf numFmtId="0" fontId="366" fillId="0" borderId="0"/>
    <xf numFmtId="289" fontId="366" fillId="0" borderId="0"/>
    <xf numFmtId="0" fontId="198" fillId="0" borderId="0"/>
    <xf numFmtId="0" fontId="6" fillId="0" borderId="0"/>
    <xf numFmtId="0" fontId="366" fillId="0" borderId="0"/>
    <xf numFmtId="289" fontId="3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66" fillId="0" borderId="0"/>
    <xf numFmtId="289" fontId="366" fillId="0" borderId="0"/>
    <xf numFmtId="0" fontId="14" fillId="0" borderId="0"/>
    <xf numFmtId="0" fontId="14" fillId="0" borderId="0"/>
    <xf numFmtId="0" fontId="366" fillId="0" borderId="0"/>
    <xf numFmtId="289" fontId="366" fillId="0" borderId="0"/>
    <xf numFmtId="289" fontId="198" fillId="0" borderId="0"/>
    <xf numFmtId="0" fontId="6" fillId="0" borderId="0"/>
    <xf numFmtId="0" fontId="198" fillId="0" borderId="0"/>
    <xf numFmtId="0" fontId="153" fillId="0" borderId="0"/>
    <xf numFmtId="289" fontId="153" fillId="0" borderId="0"/>
    <xf numFmtId="0" fontId="198" fillId="0" borderId="0"/>
    <xf numFmtId="0" fontId="14" fillId="0" borderId="0"/>
    <xf numFmtId="0" fontId="14" fillId="0" borderId="0"/>
    <xf numFmtId="289" fontId="14" fillId="0" borderId="0"/>
    <xf numFmtId="0" fontId="153" fillId="0" borderId="0"/>
    <xf numFmtId="0" fontId="198" fillId="0" borderId="0"/>
    <xf numFmtId="289" fontId="198" fillId="0" borderId="0"/>
    <xf numFmtId="0" fontId="367" fillId="0" borderId="0">
      <alignment vertical="center"/>
    </xf>
    <xf numFmtId="0" fontId="367" fillId="0" borderId="0">
      <alignment vertical="center"/>
    </xf>
    <xf numFmtId="0" fontId="6" fillId="0" borderId="0"/>
    <xf numFmtId="289" fontId="198" fillId="0" borderId="0"/>
    <xf numFmtId="0" fontId="14" fillId="0" borderId="0"/>
    <xf numFmtId="0" fontId="198" fillId="0" borderId="0"/>
    <xf numFmtId="0" fontId="198" fillId="0" borderId="0"/>
    <xf numFmtId="289" fontId="198" fillId="0" borderId="0"/>
    <xf numFmtId="0" fontId="14" fillId="0" borderId="0"/>
    <xf numFmtId="0" fontId="14" fillId="0" borderId="0"/>
    <xf numFmtId="0" fontId="198" fillId="0" borderId="0"/>
    <xf numFmtId="0" fontId="14" fillId="0" borderId="0"/>
    <xf numFmtId="0" fontId="14" fillId="0" borderId="0"/>
    <xf numFmtId="0" fontId="153" fillId="0" borderId="0"/>
    <xf numFmtId="0" fontId="198" fillId="0" borderId="0"/>
    <xf numFmtId="0" fontId="6" fillId="0" borderId="0"/>
    <xf numFmtId="289" fontId="6" fillId="0" borderId="0"/>
    <xf numFmtId="0" fontId="361" fillId="0" borderId="0"/>
    <xf numFmtId="0" fontId="14" fillId="0" borderId="0"/>
    <xf numFmtId="0" fontId="14" fillId="0" borderId="0"/>
    <xf numFmtId="0" fontId="153" fillId="0" borderId="0"/>
    <xf numFmtId="0" fontId="6" fillId="0" borderId="0"/>
    <xf numFmtId="0" fontId="30" fillId="0" borderId="0">
      <alignment vertical="top"/>
    </xf>
    <xf numFmtId="289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289" fontId="116" fillId="0" borderId="0"/>
    <xf numFmtId="0" fontId="14" fillId="0" borderId="0"/>
    <xf numFmtId="0" fontId="319" fillId="0" borderId="0"/>
    <xf numFmtId="0" fontId="19" fillId="0" borderId="0"/>
    <xf numFmtId="289" fontId="19" fillId="0" borderId="0"/>
    <xf numFmtId="0" fontId="19" fillId="0" borderId="0"/>
    <xf numFmtId="289" fontId="19" fillId="0" borderId="0"/>
    <xf numFmtId="0" fontId="319" fillId="0" borderId="0"/>
    <xf numFmtId="0" fontId="198" fillId="0" borderId="0"/>
    <xf numFmtId="0" fontId="364" fillId="0" borderId="0"/>
    <xf numFmtId="289" fontId="364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30" fillId="0" borderId="0">
      <alignment vertical="top"/>
    </xf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364" fillId="0" borderId="0"/>
    <xf numFmtId="0" fontId="44" fillId="0" borderId="0"/>
    <xf numFmtId="289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44" fillId="0" borderId="0"/>
    <xf numFmtId="0" fontId="364" fillId="0" borderId="0"/>
    <xf numFmtId="289" fontId="364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1" fillId="0" borderId="0"/>
    <xf numFmtId="0" fontId="14" fillId="0" borderId="0"/>
    <xf numFmtId="0" fontId="14" fillId="0" borderId="0"/>
    <xf numFmtId="0" fontId="14" fillId="0" borderId="0"/>
    <xf numFmtId="0" fontId="364" fillId="0" borderId="0"/>
    <xf numFmtId="0" fontId="14" fillId="0" borderId="0"/>
    <xf numFmtId="0" fontId="6" fillId="0" borderId="0"/>
    <xf numFmtId="0" fontId="30" fillId="0" borderId="0">
      <alignment vertical="top"/>
    </xf>
    <xf numFmtId="0" fontId="361" fillId="0" borderId="0"/>
    <xf numFmtId="289" fontId="29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9" fontId="29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361" fillId="0" borderId="0"/>
    <xf numFmtId="0" fontId="30" fillId="0" borderId="0">
      <alignment vertical="top"/>
    </xf>
    <xf numFmtId="0" fontId="294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0" fillId="0" borderId="0">
      <alignment vertical="top"/>
    </xf>
    <xf numFmtId="289" fontId="1" fillId="0" borderId="0"/>
    <xf numFmtId="0" fontId="30" fillId="0" borderId="0">
      <alignment vertical="top"/>
    </xf>
    <xf numFmtId="0" fontId="30" fillId="0" borderId="0">
      <alignment vertical="top"/>
    </xf>
    <xf numFmtId="289" fontId="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291" fillId="0" borderId="0"/>
    <xf numFmtId="0" fontId="291" fillId="0" borderId="0"/>
    <xf numFmtId="0" fontId="30" fillId="0" borderId="0">
      <alignment vertical="top"/>
    </xf>
    <xf numFmtId="0" fontId="291" fillId="0" borderId="0"/>
    <xf numFmtId="0" fontId="291" fillId="0" borderId="0"/>
    <xf numFmtId="0" fontId="30" fillId="0" borderId="0">
      <alignment vertical="top"/>
    </xf>
    <xf numFmtId="0" fontId="1" fillId="0" borderId="0"/>
    <xf numFmtId="0" fontId="1" fillId="0" borderId="0"/>
    <xf numFmtId="0" fontId="368" fillId="0" borderId="0"/>
    <xf numFmtId="0" fontId="6" fillId="0" borderId="0"/>
    <xf numFmtId="0" fontId="368" fillId="0" borderId="0"/>
    <xf numFmtId="0" fontId="198" fillId="0" borderId="0"/>
    <xf numFmtId="0" fontId="6" fillId="0" borderId="0"/>
    <xf numFmtId="289" fontId="6" fillId="0" borderId="0"/>
    <xf numFmtId="0" fontId="14" fillId="0" borderId="0"/>
    <xf numFmtId="0" fontId="6" fillId="0" borderId="0"/>
    <xf numFmtId="0" fontId="198" fillId="0" borderId="0"/>
    <xf numFmtId="289" fontId="198" fillId="0" borderId="0"/>
    <xf numFmtId="0" fontId="14" fillId="0" borderId="0"/>
    <xf numFmtId="0" fontId="198" fillId="0" borderId="0"/>
    <xf numFmtId="0" fontId="6" fillId="0" borderId="0"/>
    <xf numFmtId="289" fontId="6" fillId="0" borderId="0"/>
    <xf numFmtId="0" fontId="6" fillId="0" borderId="0"/>
    <xf numFmtId="0" fontId="198" fillId="0" borderId="0"/>
    <xf numFmtId="0" fontId="14" fillId="0" borderId="0"/>
    <xf numFmtId="0" fontId="6" fillId="0" borderId="0"/>
    <xf numFmtId="0" fontId="368" fillId="0" borderId="0"/>
    <xf numFmtId="0" fontId="368" fillId="0" borderId="0"/>
    <xf numFmtId="0" fontId="6" fillId="0" borderId="0"/>
    <xf numFmtId="289" fontId="6" fillId="0" borderId="0"/>
    <xf numFmtId="0" fontId="14" fillId="0" borderId="0"/>
    <xf numFmtId="0" fontId="6" fillId="0" borderId="0"/>
    <xf numFmtId="0" fontId="116" fillId="0" borderId="0"/>
    <xf numFmtId="289" fontId="116" fillId="0" borderId="0"/>
    <xf numFmtId="0" fontId="14" fillId="0" borderId="0"/>
    <xf numFmtId="0" fontId="116" fillId="0" borderId="0"/>
    <xf numFmtId="289" fontId="116" fillId="0" borderId="0"/>
    <xf numFmtId="0" fontId="116" fillId="0" borderId="0"/>
    <xf numFmtId="289" fontId="116" fillId="0" borderId="0"/>
    <xf numFmtId="0" fontId="325" fillId="0" borderId="0"/>
    <xf numFmtId="289" fontId="325" fillId="0" borderId="0"/>
    <xf numFmtId="289" fontId="368" fillId="0" borderId="0"/>
    <xf numFmtId="0" fontId="30" fillId="0" borderId="0">
      <alignment vertical="top"/>
    </xf>
    <xf numFmtId="0" fontId="291" fillId="0" borderId="0"/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14" fillId="0" borderId="0"/>
    <xf numFmtId="0" fontId="30" fillId="0" borderId="0">
      <alignment vertical="top"/>
    </xf>
    <xf numFmtId="0" fontId="19" fillId="0" borderId="0"/>
    <xf numFmtId="0" fontId="30" fillId="0" borderId="0">
      <alignment vertical="top"/>
    </xf>
    <xf numFmtId="0" fontId="30" fillId="0" borderId="0">
      <alignment vertical="top"/>
    </xf>
    <xf numFmtId="0" fontId="361" fillId="0" borderId="0"/>
    <xf numFmtId="0" fontId="361" fillId="0" borderId="0"/>
    <xf numFmtId="0" fontId="19" fillId="0" borderId="0"/>
    <xf numFmtId="0" fontId="318" fillId="0" borderId="0"/>
    <xf numFmtId="0" fontId="30" fillId="0" borderId="0">
      <alignment vertical="top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14" fillId="0" borderId="0"/>
    <xf numFmtId="289" fontId="14" fillId="0" borderId="0"/>
    <xf numFmtId="0" fontId="14" fillId="0" borderId="0"/>
    <xf numFmtId="0" fontId="14" fillId="0" borderId="0"/>
    <xf numFmtId="0" fontId="30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291" fillId="0" borderId="0"/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198" fillId="0" borderId="0"/>
    <xf numFmtId="0" fontId="198" fillId="0" borderId="0"/>
    <xf numFmtId="289" fontId="19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8" fillId="0" borderId="0"/>
    <xf numFmtId="0" fontId="14" fillId="0" borderId="0"/>
    <xf numFmtId="0" fontId="14" fillId="0" borderId="0"/>
    <xf numFmtId="0" fontId="19" fillId="0" borderId="0"/>
    <xf numFmtId="289" fontId="19" fillId="0" borderId="0"/>
    <xf numFmtId="0" fontId="14" fillId="0" borderId="0"/>
    <xf numFmtId="0" fontId="1" fillId="0" borderId="0"/>
    <xf numFmtId="289" fontId="369" fillId="0" borderId="0"/>
    <xf numFmtId="0" fontId="14" fillId="0" borderId="0"/>
    <xf numFmtId="0" fontId="14" fillId="0" borderId="0"/>
    <xf numFmtId="289" fontId="198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65" fillId="0" borderId="0"/>
    <xf numFmtId="0" fontId="14" fillId="0" borderId="0"/>
    <xf numFmtId="0" fontId="1" fillId="0" borderId="0"/>
    <xf numFmtId="0" fontId="6" fillId="0" borderId="0"/>
    <xf numFmtId="0" fontId="198" fillId="0" borderId="0"/>
    <xf numFmtId="0" fontId="198" fillId="0" borderId="0"/>
    <xf numFmtId="0" fontId="30" fillId="0" borderId="0">
      <alignment vertical="top"/>
    </xf>
    <xf numFmtId="0" fontId="291" fillId="0" borderId="0"/>
    <xf numFmtId="0" fontId="291" fillId="0" borderId="0"/>
    <xf numFmtId="0" fontId="291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6" fillId="0" borderId="0"/>
    <xf numFmtId="0" fontId="29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319" fillId="0" borderId="0"/>
    <xf numFmtId="0" fontId="30" fillId="0" borderId="0">
      <alignment vertical="top"/>
    </xf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0" fillId="0" borderId="0">
      <alignment vertical="top"/>
    </xf>
    <xf numFmtId="0" fontId="1" fillId="0" borderId="0"/>
    <xf numFmtId="0" fontId="1" fillId="0" borderId="0"/>
    <xf numFmtId="0" fontId="364" fillId="0" borderId="0"/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4" fillId="0" borderId="0"/>
    <xf numFmtId="0" fontId="14" fillId="0" borderId="0"/>
    <xf numFmtId="0" fontId="14" fillId="0" borderId="0"/>
    <xf numFmtId="289" fontId="14" fillId="0" borderId="0"/>
    <xf numFmtId="0" fontId="6" fillId="0" borderId="0"/>
    <xf numFmtId="0" fontId="30" fillId="0" borderId="0">
      <alignment vertical="top"/>
    </xf>
    <xf numFmtId="0" fontId="361" fillId="0" borderId="0"/>
    <xf numFmtId="0" fontId="14" fillId="0" borderId="0"/>
    <xf numFmtId="0" fontId="6" fillId="0" borderId="0"/>
    <xf numFmtId="289" fontId="30" fillId="0" borderId="0">
      <alignment vertical="top"/>
    </xf>
    <xf numFmtId="0" fontId="14" fillId="0" borderId="0"/>
    <xf numFmtId="0" fontId="14" fillId="0" borderId="0"/>
    <xf numFmtId="0" fontId="14" fillId="0" borderId="0"/>
    <xf numFmtId="0" fontId="30" fillId="0" borderId="0">
      <alignment vertical="top"/>
    </xf>
    <xf numFmtId="0" fontId="30" fillId="0" borderId="0">
      <alignment vertical="top"/>
    </xf>
    <xf numFmtId="0" fontId="198" fillId="0" borderId="0"/>
    <xf numFmtId="0" fontId="291" fillId="0" borderId="0"/>
    <xf numFmtId="313" fontId="14" fillId="0" borderId="0"/>
    <xf numFmtId="313" fontId="14" fillId="0" borderId="0"/>
    <xf numFmtId="313" fontId="14" fillId="0" borderId="0"/>
    <xf numFmtId="313" fontId="14" fillId="0" borderId="0"/>
    <xf numFmtId="31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9" fillId="0" borderId="0"/>
    <xf numFmtId="0" fontId="14" fillId="0" borderId="0"/>
    <xf numFmtId="0" fontId="319" fillId="0" borderId="0"/>
    <xf numFmtId="0" fontId="14" fillId="0" borderId="0"/>
    <xf numFmtId="0" fontId="319" fillId="0" borderId="0"/>
    <xf numFmtId="0" fontId="14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0" fillId="0" borderId="0">
      <alignment vertical="top"/>
    </xf>
    <xf numFmtId="0" fontId="198" fillId="0" borderId="0"/>
    <xf numFmtId="289" fontId="198" fillId="0" borderId="0"/>
    <xf numFmtId="0" fontId="1" fillId="0" borderId="0"/>
    <xf numFmtId="0" fontId="1" fillId="0" borderId="0"/>
    <xf numFmtId="0" fontId="198" fillId="0" borderId="0"/>
    <xf numFmtId="289" fontId="30" fillId="0" borderId="0">
      <alignment vertical="top"/>
    </xf>
    <xf numFmtId="0" fontId="198" fillId="0" borderId="0"/>
    <xf numFmtId="0" fontId="30" fillId="0" borderId="0">
      <alignment vertical="top"/>
    </xf>
    <xf numFmtId="0" fontId="1" fillId="0" borderId="0"/>
    <xf numFmtId="0" fontId="1" fillId="0" borderId="0"/>
    <xf numFmtId="0" fontId="14" fillId="0" borderId="0"/>
    <xf numFmtId="0" fontId="36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30" fillId="0" borderId="0">
      <alignment vertical="top"/>
    </xf>
    <xf numFmtId="0" fontId="30" fillId="0" borderId="0">
      <alignment vertical="top"/>
    </xf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289" fontId="28" fillId="0" borderId="0"/>
    <xf numFmtId="0" fontId="30" fillId="0" borderId="0">
      <alignment vertical="top"/>
    </xf>
    <xf numFmtId="0" fontId="198" fillId="0" borderId="0"/>
    <xf numFmtId="0" fontId="1" fillId="0" borderId="0"/>
    <xf numFmtId="0" fontId="1" fillId="0" borderId="0"/>
    <xf numFmtId="0" fontId="30" fillId="0" borderId="0">
      <alignment vertical="top"/>
    </xf>
    <xf numFmtId="0" fontId="14" fillId="0" borderId="0"/>
    <xf numFmtId="0" fontId="14" fillId="0" borderId="0"/>
    <xf numFmtId="0" fontId="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289" fontId="198" fillId="0" borderId="0"/>
    <xf numFmtId="0" fontId="319" fillId="0" borderId="0"/>
    <xf numFmtId="0" fontId="1" fillId="0" borderId="0"/>
    <xf numFmtId="0" fontId="19" fillId="0" borderId="0"/>
    <xf numFmtId="0" fontId="1" fillId="0" borderId="0"/>
    <xf numFmtId="0" fontId="198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/>
    <xf numFmtId="0" fontId="366" fillId="0" borderId="0"/>
    <xf numFmtId="289" fontId="366" fillId="0" borderId="0"/>
    <xf numFmtId="0" fontId="1" fillId="0" borderId="0"/>
    <xf numFmtId="0" fontId="1" fillId="0" borderId="0"/>
    <xf numFmtId="0" fontId="198" fillId="0" borderId="0"/>
    <xf numFmtId="0" fontId="198" fillId="0" borderId="0"/>
    <xf numFmtId="0" fontId="325" fillId="0" borderId="0"/>
    <xf numFmtId="289" fontId="325" fillId="0" borderId="0"/>
    <xf numFmtId="0" fontId="6" fillId="0" borderId="0"/>
    <xf numFmtId="0" fontId="318" fillId="0" borderId="0"/>
    <xf numFmtId="0" fontId="6" fillId="0" borderId="0"/>
    <xf numFmtId="0" fontId="1" fillId="0" borderId="0"/>
    <xf numFmtId="0" fontId="1" fillId="0" borderId="0"/>
    <xf numFmtId="289" fontId="198" fillId="0" borderId="0"/>
    <xf numFmtId="0" fontId="14" fillId="0" borderId="0"/>
    <xf numFmtId="0" fontId="14" fillId="0" borderId="0"/>
    <xf numFmtId="0" fontId="198" fillId="0" borderId="0"/>
    <xf numFmtId="0" fontId="14" fillId="0" borderId="0"/>
    <xf numFmtId="0" fontId="14" fillId="0" borderId="0"/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4" fillId="0" borderId="0" applyFill="0" applyBorder="0">
      <protection locked="0"/>
    </xf>
    <xf numFmtId="289" fontId="324" fillId="0" borderId="0" applyFill="0" applyBorder="0">
      <protection locked="0"/>
    </xf>
    <xf numFmtId="0" fontId="54" fillId="0" borderId="0"/>
    <xf numFmtId="256" fontId="151" fillId="8" borderId="14" applyNumberFormat="0" applyFont="0" applyAlignment="0" applyProtection="0"/>
    <xf numFmtId="289" fontId="151" fillId="8" borderId="14" applyNumberFormat="0" applyFont="0" applyAlignment="0" applyProtection="0"/>
    <xf numFmtId="0" fontId="198" fillId="72" borderId="40" applyNumberFormat="0" applyFont="0" applyAlignment="0" applyProtection="0"/>
    <xf numFmtId="0" fontId="6" fillId="72" borderId="40" applyNumberFormat="0" applyFont="0" applyAlignment="0" applyProtection="0"/>
    <xf numFmtId="0" fontId="198" fillId="72" borderId="40" applyNumberFormat="0" applyFont="0" applyAlignment="0" applyProtection="0"/>
    <xf numFmtId="0" fontId="198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38" fontId="343" fillId="0" borderId="0"/>
    <xf numFmtId="0" fontId="325" fillId="112" borderId="59"/>
    <xf numFmtId="289" fontId="325" fillId="112" borderId="59"/>
    <xf numFmtId="0" fontId="370" fillId="101" borderId="42" applyNumberFormat="0" applyAlignment="0" applyProtection="0"/>
    <xf numFmtId="0" fontId="370" fillId="101" borderId="42" applyNumberFormat="0" applyAlignment="0" applyProtection="0"/>
    <xf numFmtId="0" fontId="370" fillId="101" borderId="42" applyNumberFormat="0" applyAlignment="0" applyProtection="0"/>
    <xf numFmtId="0" fontId="370" fillId="63" borderId="42" applyNumberFormat="0" applyAlignment="0" applyProtection="0"/>
    <xf numFmtId="0" fontId="370" fillId="101" borderId="42" applyNumberFormat="0" applyAlignment="0" applyProtection="0"/>
    <xf numFmtId="0" fontId="370" fillId="101" borderId="42" applyNumberFormat="0" applyAlignment="0" applyProtection="0"/>
    <xf numFmtId="0" fontId="370" fillId="63" borderId="42" applyNumberFormat="0" applyAlignment="0" applyProtection="0"/>
    <xf numFmtId="0" fontId="370" fillId="63" borderId="42" applyNumberFormat="0" applyAlignment="0" applyProtection="0"/>
    <xf numFmtId="40" fontId="371" fillId="103" borderId="0">
      <alignment horizontal="right"/>
    </xf>
    <xf numFmtId="0" fontId="372" fillId="106" borderId="0">
      <alignment horizontal="center"/>
    </xf>
    <xf numFmtId="289" fontId="372" fillId="106" borderId="0">
      <alignment horizontal="center"/>
    </xf>
    <xf numFmtId="0" fontId="306" fillId="113" borderId="38"/>
    <xf numFmtId="289" fontId="306" fillId="113" borderId="38"/>
    <xf numFmtId="0" fontId="373" fillId="103" borderId="0" applyBorder="0">
      <alignment horizontal="center"/>
    </xf>
    <xf numFmtId="289" fontId="373" fillId="103" borderId="0" applyBorder="0">
      <alignment horizontal="center"/>
    </xf>
    <xf numFmtId="0" fontId="374" fillId="113" borderId="0" applyBorder="0">
      <alignment horizontal="center"/>
    </xf>
    <xf numFmtId="289" fontId="374" fillId="113" borderId="0" applyBorder="0">
      <alignment horizontal="center"/>
    </xf>
    <xf numFmtId="238" fontId="6" fillId="0" borderId="0" applyFont="0" applyFill="0" applyBorder="0" applyAlignment="0" applyProtection="0"/>
    <xf numFmtId="238" fontId="153" fillId="0" borderId="0" applyFont="0" applyFill="0" applyBorder="0" applyAlignment="0" applyProtection="0"/>
    <xf numFmtId="238" fontId="64" fillId="0" borderId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4" fillId="0" borderId="0" applyFill="0" applyBorder="0" applyAlignment="0" applyProtection="0"/>
    <xf numFmtId="296" fontId="64" fillId="0" borderId="0" applyFont="0" applyFill="0" applyBorder="0" applyAlignment="0" applyProtection="0"/>
    <xf numFmtId="0" fontId="325" fillId="0" borderId="0" applyFill="0" applyBorder="0">
      <protection locked="0"/>
    </xf>
    <xf numFmtId="289" fontId="325" fillId="0" borderId="0" applyFill="0" applyBorder="0">
      <protection locked="0"/>
    </xf>
    <xf numFmtId="322" fontId="6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25" fillId="0" borderId="0" applyFill="0" applyBorder="0">
      <protection locked="0"/>
    </xf>
    <xf numFmtId="10" fontId="29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3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19" fillId="0" borderId="0" applyFont="0" applyFill="0" applyBorder="0" applyAlignment="0" applyProtection="0"/>
    <xf numFmtId="9" fontId="3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1" fillId="0" borderId="0" applyFill="0" applyBorder="0" applyAlignment="0"/>
    <xf numFmtId="293" fontId="64" fillId="0" borderId="0" applyFill="0" applyBorder="0" applyAlignment="0"/>
    <xf numFmtId="44" fontId="81" fillId="0" borderId="0" applyFill="0" applyBorder="0" applyAlignment="0"/>
    <xf numFmtId="297" fontId="64" fillId="0" borderId="0" applyFill="0" applyBorder="0" applyAlignment="0"/>
    <xf numFmtId="293" fontId="64" fillId="0" borderId="0" applyFill="0" applyBorder="0" applyAlignment="0"/>
    <xf numFmtId="0" fontId="296" fillId="0" borderId="0" applyNumberFormat="0" applyFill="0" applyBorder="0" applyAlignment="0" applyProtection="0"/>
    <xf numFmtId="289" fontId="296" fillId="0" borderId="0" applyNumberFormat="0" applyFill="0" applyBorder="0" applyAlignment="0" applyProtection="0"/>
    <xf numFmtId="15" fontId="296" fillId="0" borderId="0" applyFill="0" applyBorder="0" applyAlignment="0" applyProtection="0"/>
    <xf numFmtId="4" fontId="296" fillId="0" borderId="0" applyFill="0" applyBorder="0" applyAlignment="0" applyProtection="0"/>
    <xf numFmtId="0" fontId="375" fillId="0" borderId="68">
      <alignment horizontal="center"/>
    </xf>
    <xf numFmtId="289" fontId="375" fillId="0" borderId="68">
      <alignment horizontal="center"/>
    </xf>
    <xf numFmtId="3" fontId="296" fillId="0" borderId="0" applyFill="0" applyBorder="0" applyAlignment="0" applyProtection="0"/>
    <xf numFmtId="0" fontId="296" fillId="114" borderId="0" applyNumberFormat="0" applyBorder="0" applyAlignment="0" applyProtection="0"/>
    <xf numFmtId="289" fontId="296" fillId="114" borderId="0" applyNumberFormat="0" applyBorder="0" applyAlignment="0" applyProtection="0"/>
    <xf numFmtId="168" fontId="6" fillId="0" borderId="0" applyFont="0" applyFill="0" applyBorder="0" applyAlignment="0" applyProtection="0"/>
    <xf numFmtId="324" fontId="234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0" fontId="376" fillId="0" borderId="0" applyNumberFormat="0" applyFill="0" applyBorder="0" applyAlignment="0" applyProtection="0"/>
    <xf numFmtId="289" fontId="376" fillId="0" borderId="0" applyNumberFormat="0" applyFill="0" applyBorder="0" applyAlignment="0" applyProtection="0"/>
    <xf numFmtId="325" fontId="325" fillId="0" borderId="0"/>
    <xf numFmtId="0" fontId="377" fillId="0" borderId="0"/>
    <xf numFmtId="289" fontId="377" fillId="0" borderId="0"/>
    <xf numFmtId="0" fontId="328" fillId="103" borderId="0"/>
    <xf numFmtId="289" fontId="328" fillId="103" borderId="0"/>
    <xf numFmtId="0" fontId="378" fillId="0" borderId="0"/>
    <xf numFmtId="326" fontId="378" fillId="0" borderId="0"/>
    <xf numFmtId="265" fontId="6" fillId="0" borderId="0"/>
    <xf numFmtId="0" fontId="379" fillId="0" borderId="0">
      <alignment vertical="center"/>
    </xf>
    <xf numFmtId="289" fontId="379" fillId="0" borderId="0">
      <alignment vertical="center"/>
    </xf>
    <xf numFmtId="292" fontId="355" fillId="115" borderId="69" applyProtection="0">
      <alignment horizont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1" fillId="116" borderId="45" applyNumberFormat="0" applyProtection="0">
      <alignment vertical="center"/>
    </xf>
    <xf numFmtId="289" fontId="381" fillId="116" borderId="45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2" fillId="116" borderId="42" applyNumberFormat="0" applyProtection="0">
      <alignment horizontal="left" vertical="center" indent="1"/>
    </xf>
    <xf numFmtId="289" fontId="382" fillId="116" borderId="42" applyNumberFormat="0" applyProtection="0">
      <alignment horizontal="left" vertical="center" indent="1"/>
    </xf>
    <xf numFmtId="0" fontId="383" fillId="117" borderId="71" applyNumberFormat="0" applyProtection="0">
      <alignment horizontal="left" vertical="center" indent="1"/>
    </xf>
    <xf numFmtId="289" fontId="383" fillId="117" borderId="71" applyNumberFormat="0" applyProtection="0">
      <alignment horizontal="left" vertical="center" indent="1"/>
    </xf>
    <xf numFmtId="0" fontId="384" fillId="118" borderId="45" applyNumberFormat="0" applyProtection="0">
      <alignment horizontal="right" vertical="center"/>
    </xf>
    <xf numFmtId="289" fontId="384" fillId="118" borderId="45" applyNumberFormat="0" applyProtection="0">
      <alignment horizontal="right" vertical="center"/>
    </xf>
    <xf numFmtId="0" fontId="384" fillId="119" borderId="45" applyNumberFormat="0" applyProtection="0">
      <alignment horizontal="right" vertical="center"/>
    </xf>
    <xf numFmtId="289" fontId="384" fillId="119" borderId="45" applyNumberFormat="0" applyProtection="0">
      <alignment horizontal="right" vertical="center"/>
    </xf>
    <xf numFmtId="0" fontId="384" fillId="110" borderId="45" applyNumberFormat="0" applyProtection="0">
      <alignment horizontal="right" vertical="center"/>
    </xf>
    <xf numFmtId="289" fontId="384" fillId="110" borderId="45" applyNumberFormat="0" applyProtection="0">
      <alignment horizontal="right" vertical="center"/>
    </xf>
    <xf numFmtId="0" fontId="384" fillId="120" borderId="45" applyNumberFormat="0" applyProtection="0">
      <alignment horizontal="right" vertical="center"/>
    </xf>
    <xf numFmtId="289" fontId="384" fillId="120" borderId="45" applyNumberFormat="0" applyProtection="0">
      <alignment horizontal="right" vertical="center"/>
    </xf>
    <xf numFmtId="0" fontId="384" fillId="121" borderId="45" applyNumberFormat="0" applyProtection="0">
      <alignment horizontal="right" vertical="center"/>
    </xf>
    <xf numFmtId="289" fontId="384" fillId="121" borderId="45" applyNumberFormat="0" applyProtection="0">
      <alignment horizontal="right" vertical="center"/>
    </xf>
    <xf numFmtId="0" fontId="384" fillId="122" borderId="45" applyNumberFormat="0" applyProtection="0">
      <alignment horizontal="right" vertical="center"/>
    </xf>
    <xf numFmtId="289" fontId="384" fillId="122" borderId="45" applyNumberFormat="0" applyProtection="0">
      <alignment horizontal="right" vertical="center"/>
    </xf>
    <xf numFmtId="0" fontId="384" fillId="123" borderId="45" applyNumberFormat="0" applyProtection="0">
      <alignment horizontal="right" vertical="center"/>
    </xf>
    <xf numFmtId="289" fontId="384" fillId="123" borderId="45" applyNumberFormat="0" applyProtection="0">
      <alignment horizontal="right" vertical="center"/>
    </xf>
    <xf numFmtId="0" fontId="384" fillId="124" borderId="45" applyNumberFormat="0" applyProtection="0">
      <alignment horizontal="right" vertical="center"/>
    </xf>
    <xf numFmtId="289" fontId="384" fillId="124" borderId="45" applyNumberFormat="0" applyProtection="0">
      <alignment horizontal="right" vertical="center"/>
    </xf>
    <xf numFmtId="0" fontId="384" fillId="125" borderId="45" applyNumberFormat="0" applyProtection="0">
      <alignment horizontal="right" vertical="center"/>
    </xf>
    <xf numFmtId="289" fontId="384" fillId="125" borderId="45" applyNumberFormat="0" applyProtection="0">
      <alignment horizontal="right" vertical="center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3" fillId="127" borderId="0" applyNumberFormat="0" applyProtection="0">
      <alignment horizontal="left" vertical="center" indent="1"/>
    </xf>
    <xf numFmtId="289" fontId="383" fillId="127" borderId="0" applyNumberFormat="0" applyProtection="0">
      <alignment horizontal="left" vertical="center" indent="1"/>
    </xf>
    <xf numFmtId="0" fontId="349" fillId="128" borderId="0" applyNumberFormat="0" applyProtection="0">
      <alignment horizontal="left" vertical="center" indent="1"/>
    </xf>
    <xf numFmtId="289" fontId="349" fillId="128" borderId="0" applyNumberFormat="0" applyProtection="0">
      <alignment horizontal="left" vertical="center" indent="1"/>
    </xf>
    <xf numFmtId="0" fontId="384" fillId="129" borderId="45" applyNumberFormat="0" applyProtection="0">
      <alignment horizontal="right" vertical="center"/>
    </xf>
    <xf numFmtId="289" fontId="384" fillId="129" borderId="45" applyNumberFormat="0" applyProtection="0">
      <alignment horizontal="right" vertical="center"/>
    </xf>
    <xf numFmtId="0" fontId="347" fillId="129" borderId="0" applyNumberFormat="0" applyProtection="0">
      <alignment horizontal="left" vertical="center" indent="1"/>
    </xf>
    <xf numFmtId="289" fontId="347" fillId="129" borderId="0" applyNumberFormat="0" applyProtection="0">
      <alignment horizontal="left" vertical="center" indent="1"/>
    </xf>
    <xf numFmtId="0" fontId="385" fillId="130" borderId="73" applyNumberFormat="0" applyProtection="0">
      <alignment horizontal="left" vertical="center" indent="1"/>
    </xf>
    <xf numFmtId="289" fontId="385" fillId="130" borderId="73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30" borderId="42" applyNumberFormat="0" applyProtection="0">
      <alignment horizontal="left" vertical="center" indent="1"/>
    </xf>
    <xf numFmtId="289" fontId="325" fillId="130" borderId="42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31" borderId="42" applyNumberFormat="0" applyProtection="0">
      <alignment horizontal="left" vertical="center" indent="1"/>
    </xf>
    <xf numFmtId="289" fontId="325" fillId="131" borderId="42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12" borderId="42" applyNumberFormat="0" applyProtection="0">
      <alignment horizontal="left" vertical="center" indent="1"/>
    </xf>
    <xf numFmtId="289" fontId="325" fillId="112" borderId="42" applyNumberFormat="0" applyProtection="0">
      <alignment horizontal="left" vertical="center" indent="1"/>
    </xf>
    <xf numFmtId="0" fontId="386" fillId="0" borderId="73" applyNumberFormat="0" applyProtection="0">
      <alignment horizontal="left" vertical="center" indent="1"/>
    </xf>
    <xf numFmtId="289" fontId="386" fillId="0" borderId="73" applyNumberFormat="0" applyProtection="0">
      <alignment horizontal="left" vertical="center" indent="1"/>
    </xf>
    <xf numFmtId="0" fontId="325" fillId="117" borderId="42" applyNumberFormat="0" applyProtection="0">
      <alignment horizontal="left" vertical="center" indent="1"/>
    </xf>
    <xf numFmtId="289" fontId="325" fillId="117" borderId="42" applyNumberFormat="0" applyProtection="0">
      <alignment horizontal="left" vertical="center" indent="1"/>
    </xf>
    <xf numFmtId="0" fontId="384" fillId="99" borderId="45" applyNumberFormat="0" applyProtection="0">
      <alignment vertical="center"/>
    </xf>
    <xf numFmtId="289" fontId="384" fillId="99" borderId="45" applyNumberFormat="0" applyProtection="0">
      <alignment vertical="center"/>
    </xf>
    <xf numFmtId="0" fontId="387" fillId="99" borderId="45" applyNumberFormat="0" applyProtection="0">
      <alignment vertical="center"/>
    </xf>
    <xf numFmtId="289" fontId="387" fillId="99" borderId="45" applyNumberFormat="0" applyProtection="0">
      <alignment vertical="center"/>
    </xf>
    <xf numFmtId="0" fontId="349" fillId="129" borderId="47" applyNumberFormat="0" applyProtection="0">
      <alignment horizontal="left" vertical="center" indent="1"/>
    </xf>
    <xf numFmtId="289" fontId="349" fillId="129" borderId="47" applyNumberFormat="0" applyProtection="0">
      <alignment horizontal="left" vertical="center" indent="1"/>
    </xf>
    <xf numFmtId="0" fontId="347" fillId="132" borderId="42" applyNumberFormat="0" applyProtection="0">
      <alignment horizontal="left" vertical="center" indent="1"/>
    </xf>
    <xf numFmtId="289" fontId="347" fillId="132" borderId="42" applyNumberFormat="0" applyProtection="0">
      <alignment horizontal="left" vertical="center" indent="1"/>
    </xf>
    <xf numFmtId="0" fontId="388" fillId="0" borderId="0" applyNumberFormat="0" applyProtection="0">
      <alignment horizontal="right" vertical="center"/>
    </xf>
    <xf numFmtId="289" fontId="388" fillId="0" borderId="0" applyNumberFormat="0" applyProtection="0">
      <alignment horizontal="right" vertical="center"/>
    </xf>
    <xf numFmtId="0" fontId="386" fillId="0" borderId="0" applyNumberFormat="0" applyProtection="0">
      <alignment horizontal="right" vertical="center"/>
    </xf>
    <xf numFmtId="289" fontId="386" fillId="0" borderId="0" applyNumberFormat="0" applyProtection="0">
      <alignment horizontal="right" vertical="center"/>
    </xf>
    <xf numFmtId="0" fontId="386" fillId="0" borderId="0" applyNumberFormat="0" applyProtection="0">
      <alignment horizontal="left" vertical="center" indent="1"/>
    </xf>
    <xf numFmtId="289" fontId="386" fillId="0" borderId="0" applyNumberFormat="0" applyProtection="0">
      <alignment horizontal="left" vertical="center" indent="1"/>
    </xf>
    <xf numFmtId="0" fontId="389" fillId="133" borderId="0" applyNumberFormat="0" applyProtection="0">
      <alignment horizontal="center" vertical="center" wrapText="1"/>
    </xf>
    <xf numFmtId="289" fontId="389" fillId="133" borderId="0" applyNumberFormat="0" applyProtection="0">
      <alignment horizontal="center" vertical="center" wrapText="1"/>
    </xf>
    <xf numFmtId="0" fontId="390" fillId="134" borderId="47" applyNumberFormat="0" applyProtection="0">
      <alignment horizontal="left" vertical="center" indent="1"/>
    </xf>
    <xf numFmtId="289" fontId="390" fillId="134" borderId="47" applyNumberFormat="0" applyProtection="0">
      <alignment horizontal="left" vertical="center" indent="1"/>
    </xf>
    <xf numFmtId="0" fontId="391" fillId="103" borderId="28" applyNumberFormat="0" applyProtection="0">
      <alignment horizontal="right" vertical="center"/>
    </xf>
    <xf numFmtId="289" fontId="391" fillId="103" borderId="28" applyNumberFormat="0" applyProtection="0">
      <alignment horizontal="right" vertical="center"/>
    </xf>
    <xf numFmtId="0" fontId="355" fillId="135" borderId="74" applyNumberFormat="0" applyProtection="0">
      <alignment horizontal="center"/>
    </xf>
    <xf numFmtId="289" fontId="355" fillId="135" borderId="74" applyNumberFormat="0" applyProtection="0">
      <alignment horizontal="center"/>
    </xf>
    <xf numFmtId="0" fontId="392" fillId="133" borderId="0"/>
    <xf numFmtId="289" fontId="392" fillId="133" borderId="0"/>
    <xf numFmtId="0" fontId="393" fillId="133" borderId="0"/>
    <xf numFmtId="289" fontId="393" fillId="133" borderId="0"/>
    <xf numFmtId="3" fontId="394" fillId="79" borderId="6">
      <alignment horizontal="left" vertical="top" wrapText="1"/>
      <protection locked="0"/>
    </xf>
    <xf numFmtId="3" fontId="394" fillId="79" borderId="6">
      <alignment horizontal="left" vertical="top" wrapText="1"/>
      <protection locked="0"/>
    </xf>
    <xf numFmtId="0" fontId="19" fillId="0" borderId="0"/>
    <xf numFmtId="289" fontId="19" fillId="0" borderId="0"/>
    <xf numFmtId="0" fontId="30" fillId="0" borderId="0">
      <alignment vertical="top"/>
    </xf>
    <xf numFmtId="0" fontId="30" fillId="0" borderId="0">
      <alignment vertical="top"/>
    </xf>
    <xf numFmtId="320" fontId="325" fillId="0" borderId="0"/>
    <xf numFmtId="0" fontId="395" fillId="0" borderId="0"/>
    <xf numFmtId="289" fontId="395" fillId="0" borderId="0"/>
    <xf numFmtId="0" fontId="395" fillId="0" borderId="0"/>
    <xf numFmtId="289" fontId="395" fillId="0" borderId="0"/>
    <xf numFmtId="0" fontId="222" fillId="0" borderId="0"/>
    <xf numFmtId="292" fontId="325" fillId="0" borderId="75" applyAlignment="0"/>
    <xf numFmtId="292" fontId="396" fillId="0" borderId="75" applyFill="0" applyAlignment="0" applyProtection="0"/>
    <xf numFmtId="0" fontId="64" fillId="0" borderId="28" applyNumberFormat="0" applyFill="0" applyAlignment="0" applyProtection="0"/>
    <xf numFmtId="289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97" fillId="0" borderId="0" applyFill="0" applyBorder="0" applyAlignment="0"/>
    <xf numFmtId="289" fontId="397" fillId="0" borderId="0" applyFill="0" applyBorder="0" applyAlignment="0"/>
    <xf numFmtId="0" fontId="296" fillId="122" borderId="0" applyNumberFormat="0" applyBorder="0" applyAlignment="0" applyProtection="0"/>
    <xf numFmtId="289" fontId="296" fillId="122" borderId="0" applyNumberFormat="0" applyBorder="0" applyAlignment="0" applyProtection="0"/>
    <xf numFmtId="327" fontId="64" fillId="0" borderId="0" applyFill="0" applyBorder="0" applyAlignment="0"/>
    <xf numFmtId="328" fontId="64" fillId="0" borderId="0" applyFill="0" applyBorder="0" applyAlignment="0"/>
    <xf numFmtId="0" fontId="398" fillId="0" borderId="0" applyFont="0" applyFill="0" applyBorder="0" applyAlignment="0" applyProtection="0"/>
    <xf numFmtId="289" fontId="215" fillId="0" borderId="0" applyFill="0" applyBorder="0" applyProtection="0">
      <alignment horizontal="left" vertical="top"/>
    </xf>
    <xf numFmtId="40" fontId="399" fillId="0" borderId="0"/>
    <xf numFmtId="0" fontId="4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5" fontId="396" fillId="0" borderId="62" applyFill="0"/>
    <xf numFmtId="255" fontId="396" fillId="0" borderId="75" applyFill="0"/>
    <xf numFmtId="0" fontId="401" fillId="0" borderId="76" applyNumberFormat="0" applyFill="0" applyAlignment="0" applyProtection="0"/>
    <xf numFmtId="0" fontId="401" fillId="0" borderId="76" applyNumberFormat="0" applyFill="0" applyAlignment="0" applyProtection="0"/>
    <xf numFmtId="0" fontId="401" fillId="0" borderId="50" applyNumberFormat="0" applyFill="0" applyAlignment="0" applyProtection="0"/>
    <xf numFmtId="0" fontId="401" fillId="0" borderId="76" applyNumberFormat="0" applyFill="0" applyAlignment="0" applyProtection="0"/>
    <xf numFmtId="0" fontId="401" fillId="0" borderId="76" applyNumberFormat="0" applyFill="0" applyAlignment="0" applyProtection="0"/>
    <xf numFmtId="255" fontId="325" fillId="0" borderId="62" applyFill="0"/>
    <xf numFmtId="255" fontId="325" fillId="0" borderId="75" applyFill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40" fontId="64" fillId="0" borderId="0" applyFill="0" applyBorder="0" applyAlignment="0" applyProtection="0"/>
    <xf numFmtId="0" fontId="402" fillId="0" borderId="0" applyNumberFormat="0"/>
    <xf numFmtId="289" fontId="402" fillId="0" borderId="0" applyNumberFormat="0"/>
    <xf numFmtId="0" fontId="324" fillId="0" borderId="0" applyNumberFormat="0" applyFill="0" applyBorder="0" applyAlignment="0">
      <protection locked="0"/>
    </xf>
    <xf numFmtId="289" fontId="324" fillId="0" borderId="0" applyNumberFormat="0" applyFill="0" applyBorder="0" applyAlignment="0">
      <protection locked="0"/>
    </xf>
    <xf numFmtId="0" fontId="395" fillId="0" borderId="0"/>
    <xf numFmtId="329" fontId="234" fillId="0" borderId="0" applyFont="0" applyFill="0" applyBorder="0" applyAlignment="0" applyProtection="0"/>
    <xf numFmtId="0" fontId="376" fillId="0" borderId="0" applyNumberFormat="0" applyFill="0" applyBorder="0"/>
    <xf numFmtId="289" fontId="376" fillId="0" borderId="0" applyNumberFormat="0" applyFill="0" applyBorder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34" fillId="0" borderId="78"/>
    <xf numFmtId="289" fontId="234" fillId="0" borderId="78"/>
    <xf numFmtId="0" fontId="234" fillId="0" borderId="78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31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25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03" fillId="0" borderId="0" applyNumberFormat="0" applyFill="0" applyBorder="0" applyAlignment="0" applyProtection="0"/>
    <xf numFmtId="289" fontId="403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/>
    <xf numFmtId="289" fontId="32" fillId="66" borderId="25" applyNumberFormat="0" applyAlignment="0" applyProtection="0"/>
    <xf numFmtId="289" fontId="53" fillId="0" borderId="39" applyNumberFormat="0" applyFill="0" applyAlignment="0" applyProtection="0"/>
    <xf numFmtId="179" fontId="64" fillId="0" borderId="0" applyFont="0" applyFill="0" applyBorder="0" applyAlignment="0" applyProtection="0"/>
    <xf numFmtId="289" fontId="29" fillId="35" borderId="0" applyNumberFormat="0" applyBorder="0" applyAlignment="0" applyProtection="0"/>
    <xf numFmtId="289" fontId="60" fillId="63" borderId="42" applyNumberFormat="0" applyAlignment="0" applyProtection="0"/>
    <xf numFmtId="0" fontId="60" fillId="63" borderId="42" applyNumberFormat="0" applyAlignment="0" applyProtection="0"/>
    <xf numFmtId="0" fontId="60" fillId="63" borderId="42" applyNumberFormat="0" applyAlignment="0" applyProtection="0"/>
    <xf numFmtId="289" fontId="31" fillId="63" borderId="24" applyNumberFormat="0" applyAlignment="0" applyProtection="0"/>
    <xf numFmtId="0" fontId="31" fillId="63" borderId="24" applyNumberFormat="0" applyAlignment="0" applyProtection="0"/>
    <xf numFmtId="0" fontId="31" fillId="63" borderId="24" applyNumberFormat="0" applyAlignment="0" applyProtection="0"/>
    <xf numFmtId="289" fontId="71" fillId="0" borderId="0" applyNumberFormat="0" applyFill="0" applyBorder="0" applyAlignment="0" applyProtection="0"/>
    <xf numFmtId="289" fontId="36" fillId="0" borderId="0" applyNumberFormat="0" applyFill="0" applyBorder="0" applyAlignment="0" applyProtection="0"/>
    <xf numFmtId="289" fontId="69" fillId="0" borderId="0" applyNumberFormat="0" applyFill="0" applyBorder="0" applyAlignment="0" applyProtection="0"/>
    <xf numFmtId="42" fontId="66" fillId="0" borderId="0" applyFont="0" applyFill="0" applyBorder="0" applyAlignment="0" applyProtection="0"/>
    <xf numFmtId="289" fontId="38" fillId="36" borderId="0" applyNumberFormat="0" applyBorder="0" applyAlignment="0" applyProtection="0"/>
    <xf numFmtId="0" fontId="404" fillId="0" borderId="0" applyNumberFormat="0" applyFill="0" applyBorder="0" applyAlignment="0" applyProtection="0"/>
    <xf numFmtId="289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/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8" fillId="0" borderId="0"/>
    <xf numFmtId="0" fontId="198" fillId="0" borderId="0"/>
    <xf numFmtId="0" fontId="198" fillId="0" borderId="0"/>
    <xf numFmtId="289" fontId="198" fillId="0" borderId="0"/>
    <xf numFmtId="289" fontId="198" fillId="0" borderId="0"/>
    <xf numFmtId="0" fontId="198" fillId="0" borderId="0"/>
    <xf numFmtId="0" fontId="153" fillId="0" borderId="0"/>
    <xf numFmtId="289" fontId="153" fillId="0" borderId="0"/>
    <xf numFmtId="0" fontId="6" fillId="0" borderId="0"/>
    <xf numFmtId="0" fontId="6" fillId="0" borderId="0"/>
    <xf numFmtId="0" fontId="198" fillId="0" borderId="0"/>
    <xf numFmtId="289" fontId="198" fillId="0" borderId="0"/>
    <xf numFmtId="289" fontId="198" fillId="0" borderId="0"/>
    <xf numFmtId="0" fontId="19" fillId="0" borderId="0"/>
    <xf numFmtId="0" fontId="198" fillId="0" borderId="0"/>
    <xf numFmtId="0" fontId="6" fillId="0" borderId="0"/>
    <xf numFmtId="289" fontId="6" fillId="0" borderId="0"/>
    <xf numFmtId="289" fontId="198" fillId="0" borderId="0"/>
    <xf numFmtId="0" fontId="198" fillId="0" borderId="0"/>
    <xf numFmtId="0" fontId="198" fillId="0" borderId="0"/>
    <xf numFmtId="0" fontId="291" fillId="0" borderId="0"/>
    <xf numFmtId="289" fontId="291" fillId="0" borderId="0"/>
    <xf numFmtId="289" fontId="198" fillId="0" borderId="0"/>
    <xf numFmtId="0" fontId="198" fillId="0" borderId="0"/>
    <xf numFmtId="289" fontId="198" fillId="0" borderId="0"/>
    <xf numFmtId="0" fontId="153" fillId="0" borderId="0"/>
    <xf numFmtId="289" fontId="153" fillId="0" borderId="0"/>
    <xf numFmtId="0" fontId="6" fillId="0" borderId="0"/>
    <xf numFmtId="0" fontId="6" fillId="0" borderId="0"/>
    <xf numFmtId="0" fontId="225" fillId="0" borderId="0"/>
    <xf numFmtId="289" fontId="225" fillId="0" borderId="0"/>
    <xf numFmtId="0" fontId="19" fillId="0" borderId="0"/>
    <xf numFmtId="0" fontId="19" fillId="0" borderId="0"/>
    <xf numFmtId="0" fontId="6" fillId="0" borderId="0"/>
    <xf numFmtId="289" fontId="6" fillId="0" borderId="0"/>
    <xf numFmtId="0" fontId="198" fillId="0" borderId="0"/>
    <xf numFmtId="0" fontId="30" fillId="0" borderId="0">
      <alignment vertical="top"/>
    </xf>
    <xf numFmtId="289" fontId="45" fillId="39" borderId="24" applyNumberFormat="0" applyAlignment="0" applyProtection="0"/>
    <xf numFmtId="0" fontId="45" fillId="39" borderId="24" applyNumberFormat="0" applyAlignment="0" applyProtection="0"/>
    <xf numFmtId="0" fontId="45" fillId="39" borderId="24" applyNumberFormat="0" applyAlignment="0" applyProtection="0"/>
    <xf numFmtId="289" fontId="56" fillId="33" borderId="0" applyNumberFormat="0" applyBorder="0" applyAlignment="0" applyProtection="0"/>
    <xf numFmtId="289" fontId="70" fillId="0" borderId="50" applyNumberFormat="0" applyFill="0" applyAlignment="0" applyProtection="0"/>
    <xf numFmtId="0" fontId="70" fillId="0" borderId="50" applyNumberFormat="0" applyFill="0" applyAlignment="0" applyProtection="0"/>
    <xf numFmtId="0" fontId="70" fillId="0" borderId="50" applyNumberFormat="0" applyFill="0" applyAlignment="0" applyProtection="0"/>
    <xf numFmtId="0" fontId="297" fillId="0" borderId="0" applyNumberFormat="0" applyFill="0" applyBorder="0" applyAlignment="0" applyProtection="0"/>
    <xf numFmtId="289" fontId="297" fillId="0" borderId="0" applyNumberFormat="0" applyFill="0" applyBorder="0" applyAlignment="0" applyProtection="0"/>
    <xf numFmtId="289" fontId="27" fillId="51" borderId="0" applyNumberFormat="0" applyBorder="0" applyAlignment="0" applyProtection="0"/>
    <xf numFmtId="289" fontId="27" fillId="54" borderId="0" applyNumberFormat="0" applyBorder="0" applyAlignment="0" applyProtection="0"/>
    <xf numFmtId="289" fontId="27" fillId="58" borderId="0" applyNumberFormat="0" applyBorder="0" applyAlignment="0" applyProtection="0"/>
    <xf numFmtId="289" fontId="27" fillId="45" borderId="0" applyNumberFormat="0" applyBorder="0" applyAlignment="0" applyProtection="0"/>
    <xf numFmtId="289" fontId="27" fillId="46" borderId="0" applyNumberFormat="0" applyBorder="0" applyAlignment="0" applyProtection="0"/>
    <xf numFmtId="289" fontId="27" fillId="61" borderId="0" applyNumberFormat="0" applyBorder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289" fontId="26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26" fillId="72" borderId="40" applyNumberFormat="0" applyFont="0" applyAlignment="0" applyProtection="0"/>
    <xf numFmtId="0" fontId="19" fillId="72" borderId="40" applyNumberFormat="0" applyFont="0" applyAlignment="0" applyProtection="0"/>
    <xf numFmtId="0" fontId="26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0" fontId="19" fillId="72" borderId="40" applyNumberFormat="0" applyFont="0" applyAlignment="0" applyProtection="0"/>
    <xf numFmtId="289" fontId="41" fillId="0" borderId="33" applyNumberFormat="0" applyFill="0" applyAlignment="0" applyProtection="0"/>
    <xf numFmtId="289" fontId="42" fillId="0" borderId="34" applyNumberFormat="0" applyFill="0" applyAlignment="0" applyProtection="0"/>
    <xf numFmtId="289" fontId="43" fillId="0" borderId="35" applyNumberFormat="0" applyFill="0" applyAlignment="0" applyProtection="0"/>
    <xf numFmtId="0" fontId="43" fillId="0" borderId="35" applyNumberFormat="0" applyFill="0" applyAlignment="0" applyProtection="0"/>
    <xf numFmtId="0" fontId="43" fillId="0" borderId="35" applyNumberFormat="0" applyFill="0" applyAlignment="0" applyProtection="0"/>
    <xf numFmtId="289" fontId="43" fillId="0" borderId="0" applyNumberFormat="0" applyFill="0" applyBorder="0" applyAlignment="0" applyProtection="0"/>
    <xf numFmtId="0" fontId="303" fillId="51" borderId="0" applyNumberFormat="0" applyBorder="0" applyAlignment="0" applyProtection="0">
      <alignment vertical="center"/>
    </xf>
    <xf numFmtId="0" fontId="303" fillId="54" borderId="0" applyNumberFormat="0" applyBorder="0" applyAlignment="0" applyProtection="0">
      <alignment vertical="center"/>
    </xf>
    <xf numFmtId="0" fontId="303" fillId="58" borderId="0" applyNumberFormat="0" applyBorder="0" applyAlignment="0" applyProtection="0">
      <alignment vertical="center"/>
    </xf>
    <xf numFmtId="0" fontId="303" fillId="45" borderId="0" applyNumberFormat="0" applyBorder="0" applyAlignment="0" applyProtection="0">
      <alignment vertical="center"/>
    </xf>
    <xf numFmtId="0" fontId="303" fillId="46" borderId="0" applyNumberFormat="0" applyBorder="0" applyAlignment="0" applyProtection="0">
      <alignment vertical="center"/>
    </xf>
    <xf numFmtId="0" fontId="303" fillId="61" borderId="0" applyNumberFormat="0" applyBorder="0" applyAlignment="0" applyProtection="0">
      <alignment vertical="center"/>
    </xf>
    <xf numFmtId="0" fontId="406" fillId="0" borderId="0" applyNumberFormat="0" applyFill="0" applyBorder="0" applyAlignment="0" applyProtection="0">
      <alignment vertical="center"/>
    </xf>
    <xf numFmtId="0" fontId="407" fillId="63" borderId="24" applyNumberFormat="0" applyAlignment="0" applyProtection="0">
      <alignment vertical="center"/>
    </xf>
    <xf numFmtId="0" fontId="408" fillId="35" borderId="0" applyNumberFormat="0" applyBorder="0" applyAlignment="0" applyProtection="0">
      <alignment vertical="center"/>
    </xf>
    <xf numFmtId="0" fontId="6" fillId="72" borderId="40" applyNumberFormat="0" applyFont="0" applyAlignment="0" applyProtection="0">
      <alignment vertical="center"/>
    </xf>
    <xf numFmtId="0" fontId="409" fillId="33" borderId="0" applyNumberFormat="0" applyBorder="0" applyAlignment="0" applyProtection="0">
      <alignment vertical="center"/>
    </xf>
    <xf numFmtId="0" fontId="410" fillId="0" borderId="0" applyNumberFormat="0" applyFill="0" applyBorder="0" applyAlignment="0" applyProtection="0">
      <alignment vertical="center"/>
    </xf>
    <xf numFmtId="0" fontId="411" fillId="66" borderId="25" applyNumberFormat="0" applyAlignment="0" applyProtection="0">
      <alignment vertical="center"/>
    </xf>
    <xf numFmtId="0" fontId="412" fillId="0" borderId="39" applyNumberFormat="0" applyFill="0" applyAlignment="0" applyProtection="0">
      <alignment vertical="center"/>
    </xf>
    <xf numFmtId="0" fontId="413" fillId="0" borderId="50" applyNumberFormat="0" applyFill="0" applyAlignment="0" applyProtection="0">
      <alignment vertical="center"/>
    </xf>
    <xf numFmtId="0" fontId="414" fillId="39" borderId="24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0" borderId="33" applyNumberFormat="0" applyFill="0" applyAlignment="0" applyProtection="0">
      <alignment vertical="center"/>
    </xf>
    <xf numFmtId="0" fontId="417" fillId="0" borderId="34" applyNumberFormat="0" applyFill="0" applyAlignment="0" applyProtection="0">
      <alignment vertical="center"/>
    </xf>
    <xf numFmtId="0" fontId="418" fillId="0" borderId="35" applyNumberFormat="0" applyFill="0" applyAlignment="0" applyProtection="0">
      <alignment vertical="center"/>
    </xf>
    <xf numFmtId="0" fontId="418" fillId="0" borderId="0" applyNumberFormat="0" applyFill="0" applyBorder="0" applyAlignment="0" applyProtection="0">
      <alignment vertical="center"/>
    </xf>
    <xf numFmtId="0" fontId="419" fillId="36" borderId="0" applyNumberFormat="0" applyBorder="0" applyAlignment="0" applyProtection="0">
      <alignment vertical="center"/>
    </xf>
    <xf numFmtId="0" fontId="420" fillId="63" borderId="42" applyNumberFormat="0" applyAlignment="0" applyProtection="0">
      <alignment vertical="center"/>
    </xf>
    <xf numFmtId="0" fontId="1" fillId="0" borderId="0"/>
    <xf numFmtId="0" fontId="291" fillId="0" borderId="0"/>
    <xf numFmtId="43" fontId="291" fillId="0" borderId="0" applyFont="0" applyFill="0" applyBorder="0" applyAlignment="0" applyProtection="0"/>
    <xf numFmtId="0" fontId="421" fillId="0" borderId="0">
      <alignment vertical="center"/>
    </xf>
    <xf numFmtId="0" fontId="6" fillId="0" borderId="0"/>
    <xf numFmtId="0" fontId="291" fillId="0" borderId="0"/>
    <xf numFmtId="170" fontId="2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91" fillId="0" borderId="0"/>
    <xf numFmtId="43" fontId="6" fillId="0" borderId="0" applyFont="0" applyFill="0" applyBorder="0" applyAlignment="0" applyProtection="0"/>
    <xf numFmtId="0" fontId="6" fillId="0" borderId="0"/>
    <xf numFmtId="170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291" fillId="0" borderId="0"/>
    <xf numFmtId="44" fontId="1" fillId="0" borderId="0" applyFont="0" applyFill="0" applyBorder="0" applyAlignment="0" applyProtection="0"/>
    <xf numFmtId="0" fontId="291" fillId="0" borderId="0"/>
    <xf numFmtId="170" fontId="291" fillId="0" borderId="0" applyFont="0" applyFill="0" applyBorder="0" applyAlignment="0" applyProtection="0"/>
    <xf numFmtId="0" fontId="291" fillId="0" borderId="0"/>
    <xf numFmtId="0" fontId="6" fillId="0" borderId="0"/>
    <xf numFmtId="0" fontId="1" fillId="0" borderId="0"/>
    <xf numFmtId="0" fontId="65" fillId="0" borderId="0"/>
    <xf numFmtId="0" fontId="1" fillId="0" borderId="0"/>
    <xf numFmtId="0" fontId="19" fillId="0" borderId="0"/>
    <xf numFmtId="0" fontId="65" fillId="0" borderId="0"/>
    <xf numFmtId="0" fontId="6" fillId="0" borderId="0"/>
    <xf numFmtId="0" fontId="291" fillId="0" borderId="0"/>
    <xf numFmtId="0" fontId="291" fillId="0" borderId="0"/>
    <xf numFmtId="0" fontId="291" fillId="0" borderId="0"/>
    <xf numFmtId="0" fontId="19" fillId="0" borderId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289" fontId="291" fillId="0" borderId="0"/>
    <xf numFmtId="0" fontId="291" fillId="0" borderId="0"/>
    <xf numFmtId="43" fontId="291" fillId="0" borderId="0" applyFont="0" applyFill="0" applyBorder="0" applyAlignment="0" applyProtection="0"/>
    <xf numFmtId="0" fontId="291" fillId="0" borderId="0"/>
    <xf numFmtId="170" fontId="291" fillId="0" borderId="0" applyFont="0" applyFill="0" applyBorder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9" fillId="0" borderId="32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37" fillId="0" borderId="60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2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19" fillId="0" borderId="0"/>
    <xf numFmtId="17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30" fillId="0" borderId="0">
      <alignment vertical="top"/>
    </xf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8" fontId="73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0" fillId="0" borderId="0">
      <alignment vertical="top"/>
    </xf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0" fontId="28" fillId="0" borderId="0" applyFont="0" applyFill="0" applyBorder="0" applyAlignment="0" applyProtection="0"/>
    <xf numFmtId="0" fontId="17" fillId="136" borderId="0" applyNumberFormat="0" applyBorder="0" applyAlignment="0" applyProtection="0"/>
    <xf numFmtId="0" fontId="17" fillId="136" borderId="0" applyNumberFormat="0" applyBorder="0" applyAlignment="0" applyProtection="0"/>
    <xf numFmtId="0" fontId="17" fillId="136" borderId="0" applyNumberFormat="0" applyBorder="0" applyAlignment="0" applyProtection="0"/>
    <xf numFmtId="0" fontId="17" fillId="136" borderId="0" applyNumberFormat="0" applyBorder="0" applyAlignment="0" applyProtection="0"/>
    <xf numFmtId="0" fontId="17" fillId="119" borderId="0" applyNumberFormat="0" applyBorder="0" applyAlignment="0" applyProtection="0"/>
    <xf numFmtId="0" fontId="17" fillId="119" borderId="0" applyNumberFormat="0" applyBorder="0" applyAlignment="0" applyProtection="0"/>
    <xf numFmtId="0" fontId="17" fillId="119" borderId="0" applyNumberFormat="0" applyBorder="0" applyAlignment="0" applyProtection="0"/>
    <xf numFmtId="0" fontId="17" fillId="119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138" borderId="0" applyNumberFormat="0" applyBorder="0" applyAlignment="0" applyProtection="0"/>
    <xf numFmtId="0" fontId="17" fillId="138" borderId="0" applyNumberFormat="0" applyBorder="0" applyAlignment="0" applyProtection="0"/>
    <xf numFmtId="0" fontId="17" fillId="138" borderId="0" applyNumberFormat="0" applyBorder="0" applyAlignment="0" applyProtection="0"/>
    <xf numFmtId="0" fontId="17" fillId="138" borderId="0" applyNumberFormat="0" applyBorder="0" applyAlignment="0" applyProtection="0"/>
    <xf numFmtId="0" fontId="17" fillId="101" borderId="0" applyNumberFormat="0" applyBorder="0" applyAlignment="0" applyProtection="0"/>
    <xf numFmtId="0" fontId="17" fillId="139" borderId="0" applyNumberFormat="0" applyBorder="0" applyAlignment="0" applyProtection="0"/>
    <xf numFmtId="0" fontId="17" fillId="139" borderId="0" applyNumberFormat="0" applyBorder="0" applyAlignment="0" applyProtection="0"/>
    <xf numFmtId="0" fontId="17" fillId="101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26" fillId="101" borderId="0" applyNumberFormat="0" applyBorder="0" applyAlignment="0" applyProtection="0"/>
    <xf numFmtId="0" fontId="26" fillId="39" borderId="0" applyNumberFormat="0" applyBorder="0" applyAlignment="0" applyProtection="0"/>
    <xf numFmtId="0" fontId="26" fillId="72" borderId="0" applyNumberFormat="0" applyBorder="0" applyAlignment="0" applyProtection="0"/>
    <xf numFmtId="0" fontId="26" fillId="101" borderId="0" applyNumberFormat="0" applyBorder="0" applyAlignment="0" applyProtection="0"/>
    <xf numFmtId="211" fontId="6" fillId="0" borderId="0" applyProtection="0">
      <protection locked="0"/>
    </xf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1" borderId="0" applyNumberFormat="0" applyBorder="0" applyAlignment="0" applyProtection="0"/>
    <xf numFmtId="0" fontId="17" fillId="141" borderId="0" applyNumberFormat="0" applyBorder="0" applyAlignment="0" applyProtection="0"/>
    <xf numFmtId="0" fontId="17" fillId="141" borderId="0" applyNumberFormat="0" applyBorder="0" applyAlignment="0" applyProtection="0"/>
    <xf numFmtId="0" fontId="17" fillId="141" borderId="0" applyNumberFormat="0" applyBorder="0" applyAlignment="0" applyProtection="0"/>
    <xf numFmtId="0" fontId="17" fillId="142" borderId="0" applyNumberFormat="0" applyBorder="0" applyAlignment="0" applyProtection="0"/>
    <xf numFmtId="0" fontId="17" fillId="143" borderId="0" applyNumberFormat="0" applyBorder="0" applyAlignment="0" applyProtection="0"/>
    <xf numFmtId="0" fontId="17" fillId="142" borderId="0" applyNumberFormat="0" applyBorder="0" applyAlignment="0" applyProtection="0"/>
    <xf numFmtId="0" fontId="17" fillId="142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37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0" borderId="0" applyNumberFormat="0" applyBorder="0" applyAlignment="0" applyProtection="0"/>
    <xf numFmtId="0" fontId="17" fillId="144" borderId="0" applyNumberFormat="0" applyBorder="0" applyAlignment="0" applyProtection="0"/>
    <xf numFmtId="0" fontId="17" fillId="144" borderId="0" applyNumberFormat="0" applyBorder="0" applyAlignment="0" applyProtection="0"/>
    <xf numFmtId="0" fontId="17" fillId="144" borderId="0" applyNumberFormat="0" applyBorder="0" applyAlignment="0" applyProtection="0"/>
    <xf numFmtId="0" fontId="17" fillId="144" borderId="0" applyNumberFormat="0" applyBorder="0" applyAlignment="0" applyProtection="0"/>
    <xf numFmtId="0" fontId="17" fillId="63" borderId="0" applyNumberFormat="0" applyBorder="0" applyAlignment="0" applyProtection="0"/>
    <xf numFmtId="0" fontId="17" fillId="139" borderId="0" applyNumberFormat="0" applyBorder="0" applyAlignment="0" applyProtection="0"/>
    <xf numFmtId="0" fontId="17" fillId="139" borderId="0" applyNumberFormat="0" applyBorder="0" applyAlignment="0" applyProtection="0"/>
    <xf numFmtId="0" fontId="17" fillId="63" borderId="0" applyNumberFormat="0" applyBorder="0" applyAlignment="0" applyProtection="0"/>
    <xf numFmtId="0" fontId="17" fillId="40" borderId="0" applyNumberFormat="0" applyBorder="0" applyAlignment="0" applyProtection="0"/>
    <xf numFmtId="0" fontId="17" fillId="39" borderId="0" applyNumberFormat="0" applyBorder="0" applyAlignment="0" applyProtection="0"/>
    <xf numFmtId="0" fontId="26" fillId="63" borderId="0" applyNumberFormat="0" applyBorder="0" applyAlignment="0" applyProtection="0"/>
    <xf numFmtId="0" fontId="26" fillId="33" borderId="0" applyNumberFormat="0" applyBorder="0" applyAlignment="0" applyProtection="0"/>
    <xf numFmtId="0" fontId="26" fillId="63" borderId="0" applyNumberFormat="0" applyBorder="0" applyAlignment="0" applyProtection="0"/>
    <xf numFmtId="0" fontId="26" fillId="39" borderId="0" applyNumberFormat="0" applyBorder="0" applyAlignment="0" applyProtection="0"/>
    <xf numFmtId="0" fontId="302" fillId="98" borderId="0" applyNumberFormat="0" applyBorder="0" applyAlignment="0" applyProtection="0"/>
    <xf numFmtId="0" fontId="302" fillId="98" borderId="0" applyNumberFormat="0" applyBorder="0" applyAlignment="0" applyProtection="0"/>
    <xf numFmtId="0" fontId="302" fillId="98" borderId="0" applyNumberFormat="0" applyBorder="0" applyAlignment="0" applyProtection="0"/>
    <xf numFmtId="0" fontId="302" fillId="98" borderId="0" applyNumberFormat="0" applyBorder="0" applyAlignment="0" applyProtection="0"/>
    <xf numFmtId="0" fontId="302" fillId="141" borderId="0" applyNumberFormat="0" applyBorder="0" applyAlignment="0" applyProtection="0"/>
    <xf numFmtId="0" fontId="302" fillId="141" borderId="0" applyNumberFormat="0" applyBorder="0" applyAlignment="0" applyProtection="0"/>
    <xf numFmtId="0" fontId="302" fillId="141" borderId="0" applyNumberFormat="0" applyBorder="0" applyAlignment="0" applyProtection="0"/>
    <xf numFmtId="0" fontId="302" fillId="141" borderId="0" applyNumberFormat="0" applyBorder="0" applyAlignment="0" applyProtection="0"/>
    <xf numFmtId="0" fontId="302" fillId="142" borderId="0" applyNumberFormat="0" applyBorder="0" applyAlignment="0" applyProtection="0"/>
    <xf numFmtId="0" fontId="302" fillId="143" borderId="0" applyNumberFormat="0" applyBorder="0" applyAlignment="0" applyProtection="0"/>
    <xf numFmtId="0" fontId="302" fillId="142" borderId="0" applyNumberFormat="0" applyBorder="0" applyAlignment="0" applyProtection="0"/>
    <xf numFmtId="0" fontId="302" fillId="142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7" borderId="0" applyNumberFormat="0" applyBorder="0" applyAlignment="0" applyProtection="0"/>
    <xf numFmtId="0" fontId="302" fillId="147" borderId="0" applyNumberFormat="0" applyBorder="0" applyAlignment="0" applyProtection="0"/>
    <xf numFmtId="0" fontId="302" fillId="147" borderId="0" applyNumberFormat="0" applyBorder="0" applyAlignment="0" applyProtection="0"/>
    <xf numFmtId="0" fontId="302" fillId="147" borderId="0" applyNumberFormat="0" applyBorder="0" applyAlignment="0" applyProtection="0"/>
    <xf numFmtId="0" fontId="302" fillId="46" borderId="0" applyNumberFormat="0" applyBorder="0" applyAlignment="0" applyProtection="0"/>
    <xf numFmtId="0" fontId="302" fillId="139" borderId="0" applyNumberFormat="0" applyBorder="0" applyAlignment="0" applyProtection="0"/>
    <xf numFmtId="0" fontId="302" fillId="139" borderId="0" applyNumberFormat="0" applyBorder="0" applyAlignment="0" applyProtection="0"/>
    <xf numFmtId="0" fontId="302" fillId="63" borderId="0" applyNumberFormat="0" applyBorder="0" applyAlignment="0" applyProtection="0"/>
    <xf numFmtId="0" fontId="302" fillId="46" borderId="0" applyNumberFormat="0" applyBorder="0" applyAlignment="0" applyProtection="0"/>
    <xf numFmtId="0" fontId="302" fillId="39" borderId="0" applyNumberFormat="0" applyBorder="0" applyAlignment="0" applyProtection="0"/>
    <xf numFmtId="0" fontId="27" fillId="46" borderId="0" applyNumberFormat="0" applyBorder="0" applyAlignment="0" applyProtection="0"/>
    <xf numFmtId="0" fontId="27" fillId="33" borderId="0" applyNumberFormat="0" applyBorder="0" applyAlignment="0" applyProtection="0"/>
    <xf numFmtId="0" fontId="27" fillId="63" borderId="0" applyNumberFormat="0" applyBorder="0" applyAlignment="0" applyProtection="0"/>
    <xf numFmtId="0" fontId="27" fillId="39" borderId="0" applyNumberFormat="0" applyBorder="0" applyAlignment="0" applyProtection="0"/>
    <xf numFmtId="0" fontId="302" fillId="148" borderId="0" applyNumberFormat="0" applyBorder="0" applyAlignment="0" applyProtection="0"/>
    <xf numFmtId="0" fontId="302" fillId="148" borderId="0" applyNumberFormat="0" applyBorder="0" applyAlignment="0" applyProtection="0"/>
    <xf numFmtId="0" fontId="302" fillId="148" borderId="0" applyNumberFormat="0" applyBorder="0" applyAlignment="0" applyProtection="0"/>
    <xf numFmtId="0" fontId="302" fillId="148" borderId="0" applyNumberFormat="0" applyBorder="0" applyAlignment="0" applyProtection="0"/>
    <xf numFmtId="0" fontId="302" fillId="149" borderId="0" applyNumberFormat="0" applyBorder="0" applyAlignment="0" applyProtection="0"/>
    <xf numFmtId="0" fontId="302" fillId="150" borderId="0" applyNumberFormat="0" applyBorder="0" applyAlignment="0" applyProtection="0"/>
    <xf numFmtId="0" fontId="302" fillId="149" borderId="0" applyNumberFormat="0" applyBorder="0" applyAlignment="0" applyProtection="0"/>
    <xf numFmtId="0" fontId="302" fillId="149" borderId="0" applyNumberFormat="0" applyBorder="0" applyAlignment="0" applyProtection="0"/>
    <xf numFmtId="0" fontId="17" fillId="72" borderId="0" applyNumberFormat="0" applyBorder="0" applyAlignment="0" applyProtection="0"/>
    <xf numFmtId="0" fontId="302" fillId="151" borderId="0" applyNumberFormat="0" applyBorder="0" applyAlignment="0" applyProtection="0"/>
    <xf numFmtId="0" fontId="302" fillId="151" borderId="0" applyNumberFormat="0" applyBorder="0" applyAlignment="0" applyProtection="0"/>
    <xf numFmtId="0" fontId="302" fillId="151" borderId="0" applyNumberFormat="0" applyBorder="0" applyAlignment="0" applyProtection="0"/>
    <xf numFmtId="0" fontId="302" fillId="151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52" borderId="0" applyNumberFormat="0" applyBorder="0" applyAlignment="0" applyProtection="0"/>
    <xf numFmtId="0" fontId="302" fillId="152" borderId="0" applyNumberFormat="0" applyBorder="0" applyAlignment="0" applyProtection="0"/>
    <xf numFmtId="0" fontId="302" fillId="152" borderId="0" applyNumberFormat="0" applyBorder="0" applyAlignment="0" applyProtection="0"/>
    <xf numFmtId="0" fontId="302" fillId="152" borderId="0" applyNumberFormat="0" applyBorder="0" applyAlignment="0" applyProtection="0"/>
    <xf numFmtId="218" fontId="73" fillId="0" borderId="0"/>
    <xf numFmtId="0" fontId="172" fillId="0" borderId="0"/>
    <xf numFmtId="0" fontId="305" fillId="119" borderId="0" applyNumberFormat="0" applyBorder="0" applyAlignment="0" applyProtection="0"/>
    <xf numFmtId="0" fontId="424" fillId="119" borderId="0" applyNumberFormat="0" applyBorder="0" applyAlignment="0" applyProtection="0"/>
    <xf numFmtId="0" fontId="305" fillId="119" borderId="0" applyNumberFormat="0" applyBorder="0" applyAlignment="0" applyProtection="0"/>
    <xf numFmtId="0" fontId="305" fillId="119" borderId="0" applyNumberFormat="0" applyBorder="0" applyAlignment="0" applyProtection="0"/>
    <xf numFmtId="0" fontId="310" fillId="63" borderId="24" applyNumberFormat="0" applyAlignment="0" applyProtection="0"/>
    <xf numFmtId="0" fontId="134" fillId="0" borderId="0" applyNumberFormat="0" applyFill="0" applyBorder="0" applyAlignment="0" applyProtection="0"/>
    <xf numFmtId="5" fontId="136" fillId="0" borderId="4" applyAlignment="0" applyProtection="0"/>
    <xf numFmtId="331" fontId="297" fillId="0" borderId="75" applyAlignment="0" applyProtection="0"/>
    <xf numFmtId="331" fontId="297" fillId="0" borderId="75" applyAlignment="0" applyProtection="0"/>
    <xf numFmtId="0" fontId="425" fillId="0" borderId="0"/>
    <xf numFmtId="0" fontId="426" fillId="0" borderId="0">
      <alignment horizontal="left"/>
    </xf>
    <xf numFmtId="0" fontId="427" fillId="0" borderId="0">
      <alignment horizontal="right"/>
    </xf>
    <xf numFmtId="0" fontId="427" fillId="0" borderId="0">
      <alignment horizontal="right" vertical="center"/>
    </xf>
    <xf numFmtId="0" fontId="427" fillId="0" borderId="0">
      <alignment horizontal="right" vertical="center"/>
    </xf>
    <xf numFmtId="0" fontId="16" fillId="0" borderId="0">
      <alignment vertical="center"/>
    </xf>
    <xf numFmtId="0" fontId="16" fillId="0" borderId="0">
      <alignment vertical="center"/>
    </xf>
    <xf numFmtId="0" fontId="428" fillId="0" borderId="0">
      <alignment horizontal="left" vertical="center"/>
    </xf>
    <xf numFmtId="0" fontId="429" fillId="0" borderId="0">
      <alignment horizontal="left"/>
    </xf>
    <xf numFmtId="0" fontId="430" fillId="0" borderId="0"/>
    <xf numFmtId="0" fontId="431" fillId="0" borderId="0">
      <alignment horizontal="right" vertical="center"/>
    </xf>
    <xf numFmtId="0" fontId="432" fillId="78" borderId="0">
      <alignment horizontal="right" vertical="center"/>
    </xf>
    <xf numFmtId="0" fontId="432" fillId="78" borderId="0">
      <alignment horizontal="right" vertical="center"/>
    </xf>
    <xf numFmtId="0" fontId="432" fillId="0" borderId="0">
      <alignment horizontal="right" vertical="center"/>
    </xf>
    <xf numFmtId="0" fontId="433" fillId="0" borderId="0">
      <alignment horizontal="center"/>
    </xf>
    <xf numFmtId="332" fontId="6" fillId="0" borderId="0" applyFill="0" applyBorder="0" applyAlignment="0"/>
    <xf numFmtId="175" fontId="106" fillId="0" borderId="0" applyFill="0" applyBorder="0" applyAlignment="0"/>
    <xf numFmtId="333" fontId="10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0" fontId="310" fillId="101" borderId="24" applyNumberFormat="0" applyAlignment="0" applyProtection="0"/>
    <xf numFmtId="0" fontId="310" fillId="153" borderId="24" applyNumberFormat="0" applyAlignment="0" applyProtection="0"/>
    <xf numFmtId="0" fontId="310" fillId="153" borderId="24" applyNumberFormat="0" applyAlignment="0" applyProtection="0"/>
    <xf numFmtId="0" fontId="310" fillId="153" borderId="24" applyNumberFormat="0" applyAlignment="0" applyProtection="0"/>
    <xf numFmtId="0" fontId="310" fillId="153" borderId="24" applyNumberFormat="0" applyAlignment="0" applyProtection="0"/>
    <xf numFmtId="0" fontId="357" fillId="0" borderId="39" applyNumberFormat="0" applyFill="0" applyAlignment="0" applyProtection="0"/>
    <xf numFmtId="0" fontId="311" fillId="66" borderId="79" applyNumberFormat="0" applyAlignment="0" applyProtection="0"/>
    <xf numFmtId="0" fontId="311" fillId="154" borderId="25" applyNumberFormat="0" applyAlignment="0" applyProtection="0"/>
    <xf numFmtId="0" fontId="311" fillId="154" borderId="25" applyNumberFormat="0" applyAlignment="0" applyProtection="0"/>
    <xf numFmtId="0" fontId="311" fillId="154" borderId="25" applyNumberFormat="0" applyAlignment="0" applyProtection="0"/>
    <xf numFmtId="0" fontId="311" fillId="154" borderId="25" applyNumberFormat="0" applyAlignment="0" applyProtection="0"/>
    <xf numFmtId="0" fontId="302" fillId="46" borderId="0" applyNumberFormat="0" applyBorder="0" applyAlignment="0" applyProtection="0"/>
    <xf numFmtId="0" fontId="302" fillId="54" borderId="0" applyNumberFormat="0" applyBorder="0" applyAlignment="0" applyProtection="0"/>
    <xf numFmtId="0" fontId="302" fillId="58" borderId="0" applyNumberFormat="0" applyBorder="0" applyAlignment="0" applyProtection="0"/>
    <xf numFmtId="0" fontId="302" fillId="97" borderId="0" applyNumberFormat="0" applyBorder="0" applyAlignment="0" applyProtection="0"/>
    <xf numFmtId="0" fontId="302" fillId="46" borderId="0" applyNumberFormat="0" applyBorder="0" applyAlignment="0" applyProtection="0"/>
    <xf numFmtId="0" fontId="302" fillId="61" borderId="0" applyNumberFormat="0" applyBorder="0" applyAlignment="0" applyProtection="0"/>
    <xf numFmtId="335" fontId="6" fillId="0" borderId="0"/>
    <xf numFmtId="0" fontId="128" fillId="0" borderId="0"/>
    <xf numFmtId="0" fontId="128" fillId="0" borderId="0"/>
    <xf numFmtId="335" fontId="6" fillId="0" borderId="0"/>
    <xf numFmtId="0" fontId="128" fillId="0" borderId="0"/>
    <xf numFmtId="0" fontId="128" fillId="0" borderId="0"/>
    <xf numFmtId="335" fontId="6" fillId="0" borderId="0"/>
    <xf numFmtId="0" fontId="434" fillId="0" borderId="0"/>
    <xf numFmtId="0" fontId="434" fillId="0" borderId="0"/>
    <xf numFmtId="335" fontId="6" fillId="0" borderId="0"/>
    <xf numFmtId="0" fontId="128" fillId="0" borderId="0"/>
    <xf numFmtId="0" fontId="128" fillId="0" borderId="0"/>
    <xf numFmtId="335" fontId="6" fillId="0" borderId="0"/>
    <xf numFmtId="0" fontId="128" fillId="0" borderId="0"/>
    <xf numFmtId="0" fontId="128" fillId="0" borderId="0"/>
    <xf numFmtId="335" fontId="6" fillId="0" borderId="0"/>
    <xf numFmtId="0" fontId="435" fillId="0" borderId="0"/>
    <xf numFmtId="0" fontId="435" fillId="0" borderId="0"/>
    <xf numFmtId="335" fontId="6" fillId="0" borderId="0"/>
    <xf numFmtId="335" fontId="6" fillId="0" borderId="0"/>
    <xf numFmtId="252" fontId="106" fillId="0" borderId="0" applyFont="0" applyFill="0" applyBorder="0" applyAlignment="0" applyProtection="0"/>
    <xf numFmtId="43" fontId="436" fillId="0" borderId="0" applyFont="0" applyFill="0" applyBorder="0" applyAlignment="0" applyProtection="0"/>
    <xf numFmtId="336" fontId="436" fillId="0" borderId="0" applyFont="0" applyFill="0" applyBorder="0" applyAlignment="0" applyProtection="0"/>
    <xf numFmtId="43" fontId="436" fillId="0" borderId="0" applyFont="0" applyFill="0" applyBorder="0" applyAlignment="0" applyProtection="0"/>
    <xf numFmtId="336" fontId="436" fillId="0" borderId="0" applyFont="0" applyFill="0" applyBorder="0" applyAlignment="0" applyProtection="0"/>
    <xf numFmtId="43" fontId="436" fillId="0" borderId="0" applyFont="0" applyFill="0" applyBorder="0" applyAlignment="0" applyProtection="0"/>
    <xf numFmtId="43" fontId="437" fillId="0" borderId="0" applyFont="0" applyFill="0" applyBorder="0" applyAlignment="0" applyProtection="0"/>
    <xf numFmtId="287" fontId="436" fillId="0" borderId="0" applyFont="0" applyFill="0" applyBorder="0" applyAlignment="0" applyProtection="0"/>
    <xf numFmtId="287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180" fontId="438" fillId="0" borderId="0" applyFill="0" applyBorder="0" applyAlignment="0" applyProtection="0"/>
    <xf numFmtId="180" fontId="438" fillId="0" borderId="0" applyFill="0" applyBorder="0" applyAlignment="0" applyProtection="0"/>
    <xf numFmtId="287" fontId="6" fillId="0" borderId="0" applyFill="0" applyBorder="0" applyAlignment="0" applyProtection="0"/>
    <xf numFmtId="43" fontId="436" fillId="0" borderId="0" applyFont="0" applyFill="0" applyBorder="0" applyAlignment="0" applyProtection="0"/>
    <xf numFmtId="337" fontId="436" fillId="0" borderId="0" applyFont="0" applyFill="0" applyBorder="0" applyAlignment="0" applyProtection="0"/>
    <xf numFmtId="338" fontId="436" fillId="0" borderId="0" applyFont="0" applyFill="0" applyBorder="0" applyAlignment="0" applyProtection="0"/>
    <xf numFmtId="338" fontId="436" fillId="0" borderId="0" applyFont="0" applyFill="0" applyBorder="0" applyAlignment="0" applyProtection="0"/>
    <xf numFmtId="43" fontId="436" fillId="0" borderId="0" applyFont="0" applyFill="0" applyBorder="0" applyAlignment="0" applyProtection="0"/>
    <xf numFmtId="294" fontId="436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336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330" fontId="436" fillId="0" borderId="0" applyFont="0" applyFill="0" applyBorder="0" applyAlignment="0" applyProtection="0"/>
    <xf numFmtId="43" fontId="43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43" fontId="43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9" fillId="0" borderId="0" applyFont="0" applyFill="0" applyBorder="0" applyAlignment="0" applyProtection="0"/>
    <xf numFmtId="180" fontId="436" fillId="0" borderId="0" applyFont="0" applyFill="0" applyBorder="0" applyAlignment="0" applyProtection="0"/>
    <xf numFmtId="338" fontId="436" fillId="0" borderId="0" applyFont="0" applyFill="0" applyBorder="0" applyAlignment="0" applyProtection="0"/>
    <xf numFmtId="43" fontId="436" fillId="0" borderId="0" applyFont="0" applyFill="0" applyBorder="0" applyAlignment="0" applyProtection="0"/>
    <xf numFmtId="180" fontId="438" fillId="0" borderId="0" applyFill="0" applyBorder="0" applyAlignment="0" applyProtection="0"/>
    <xf numFmtId="340" fontId="436" fillId="0" borderId="0" applyFont="0" applyFill="0" applyBorder="0" applyAlignment="0" applyProtection="0"/>
    <xf numFmtId="180" fontId="438" fillId="0" borderId="0" applyFill="0" applyBorder="0" applyAlignment="0" applyProtection="0"/>
    <xf numFmtId="255" fontId="82" fillId="0" borderId="0"/>
    <xf numFmtId="3" fontId="6" fillId="0" borderId="0" applyFont="0" applyFill="0" applyBorder="0" applyAlignment="0" applyProtection="0"/>
    <xf numFmtId="0" fontId="311" fillId="66" borderId="25" applyNumberFormat="0" applyAlignment="0" applyProtection="0"/>
    <xf numFmtId="175" fontId="106" fillId="0" borderId="0" applyFont="0" applyFill="0" applyBorder="0" applyAlignment="0" applyProtection="0"/>
    <xf numFmtId="341" fontId="436" fillId="0" borderId="0" applyFont="0" applyFill="0" applyBorder="0" applyAlignment="0" applyProtection="0"/>
    <xf numFmtId="226" fontId="6" fillId="0" borderId="0">
      <protection locked="0"/>
    </xf>
    <xf numFmtId="212" fontId="105" fillId="0" borderId="0" applyFont="0" applyFill="0" applyBorder="0" applyAlignment="0" applyProtection="0"/>
    <xf numFmtId="342" fontId="141" fillId="0" borderId="0"/>
    <xf numFmtId="340" fontId="6" fillId="0" borderId="0"/>
    <xf numFmtId="0" fontId="73" fillId="0" borderId="0"/>
    <xf numFmtId="0" fontId="73" fillId="0" borderId="28"/>
    <xf numFmtId="343" fontId="73" fillId="0" borderId="0" applyFill="0" applyBorder="0" applyProtection="0">
      <alignment horizontal="left"/>
    </xf>
    <xf numFmtId="343" fontId="73" fillId="0" borderId="0" applyFill="0" applyBorder="0" applyAlignment="0" applyProtection="0"/>
    <xf numFmtId="343" fontId="73" fillId="0" borderId="0" applyFill="0" applyBorder="0" applyAlignment="0" applyProtection="0"/>
    <xf numFmtId="0" fontId="15" fillId="0" borderId="0" applyNumberFormat="0" applyFill="0" applyAlignment="0" applyProtection="0"/>
    <xf numFmtId="343" fontId="135" fillId="0" borderId="0" applyFill="0" applyBorder="0" applyProtection="0">
      <alignment horizontal="left"/>
    </xf>
    <xf numFmtId="343" fontId="73" fillId="0" borderId="0" applyFill="0" applyBorder="0" applyAlignment="0" applyProtection="0"/>
    <xf numFmtId="0" fontId="6" fillId="0" borderId="0" applyFont="0" applyFill="0" applyBorder="0" applyAlignment="0" applyProtection="0"/>
    <xf numFmtId="0" fontId="440" fillId="0" borderId="0"/>
    <xf numFmtId="344" fontId="141" fillId="0" borderId="0"/>
    <xf numFmtId="0" fontId="440" fillId="0" borderId="28"/>
    <xf numFmtId="0" fontId="440" fillId="0" borderId="28"/>
    <xf numFmtId="0" fontId="134" fillId="0" borderId="0" applyNumberFormat="0" applyFill="0" applyBorder="0" applyAlignment="0" applyProtection="0"/>
    <xf numFmtId="0" fontId="441" fillId="155" borderId="0"/>
    <xf numFmtId="252" fontId="106" fillId="0" borderId="0" applyFill="0" applyBorder="0" applyAlignment="0"/>
    <xf numFmtId="175" fontId="10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345" fontId="52" fillId="0" borderId="0" applyFont="0" applyFill="0" applyBorder="0" applyAlignment="0" applyProtection="0"/>
    <xf numFmtId="48" fontId="73" fillId="0" borderId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442" fillId="0" borderId="0">
      <protection locked="0"/>
    </xf>
    <xf numFmtId="0" fontId="442" fillId="0" borderId="0">
      <protection locked="0"/>
    </xf>
    <xf numFmtId="2" fontId="6" fillId="0" borderId="0" applyFont="0" applyFill="0" applyBorder="0" applyAlignment="0" applyProtection="0"/>
    <xf numFmtId="0" fontId="443" fillId="0" borderId="52"/>
    <xf numFmtId="0" fontId="443" fillId="0" borderId="28"/>
    <xf numFmtId="0" fontId="443" fillId="156" borderId="28"/>
    <xf numFmtId="0" fontId="357" fillId="0" borderId="39" applyNumberFormat="0" applyFill="0" applyAlignment="0" applyProtection="0"/>
    <xf numFmtId="0" fontId="335" fillId="36" borderId="0" applyNumberFormat="0" applyBorder="0" applyAlignment="0" applyProtection="0"/>
    <xf numFmtId="0" fontId="335" fillId="120" borderId="0" applyNumberFormat="0" applyBorder="0" applyAlignment="0" applyProtection="0"/>
    <xf numFmtId="0" fontId="444" fillId="120" borderId="0" applyNumberFormat="0" applyBorder="0" applyAlignment="0" applyProtection="0"/>
    <xf numFmtId="0" fontId="335" fillId="120" borderId="0" applyNumberFormat="0" applyBorder="0" applyAlignment="0" applyProtection="0"/>
    <xf numFmtId="0" fontId="335" fillId="120" borderId="0" applyNumberFormat="0" applyBorder="0" applyAlignment="0" applyProtection="0"/>
    <xf numFmtId="0" fontId="16" fillId="153" borderId="0" applyNumberFormat="0" applyBorder="0" applyAlignment="0" applyProtection="0"/>
    <xf numFmtId="0" fontId="16" fillId="157" borderId="0" applyNumberFormat="0" applyBorder="0" applyAlignment="0" applyProtection="0"/>
    <xf numFmtId="0" fontId="6" fillId="0" borderId="0"/>
    <xf numFmtId="186" fontId="40" fillId="64" borderId="0">
      <alignment horizontal="left" vertical="top"/>
    </xf>
    <xf numFmtId="0" fontId="6" fillId="158" borderId="28" applyNumberFormat="0" applyFont="0" applyAlignment="0"/>
    <xf numFmtId="0" fontId="6" fillId="158" borderId="28" applyNumberFormat="0" applyFont="0" applyAlignment="0"/>
    <xf numFmtId="0" fontId="6" fillId="136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445" fillId="158" borderId="28" applyNumberFormat="0" applyAlignment="0"/>
    <xf numFmtId="0" fontId="6" fillId="136" borderId="28" applyNumberFormat="0" applyAlignment="0"/>
    <xf numFmtId="0" fontId="6" fillId="158" borderId="28" applyNumberFormat="0" applyAlignment="0"/>
    <xf numFmtId="0" fontId="6" fillId="136" borderId="28" applyNumberFormat="0" applyAlignment="0"/>
    <xf numFmtId="0" fontId="445" fillId="158" borderId="28" applyNumberFormat="0" applyAlignment="0"/>
    <xf numFmtId="0" fontId="6" fillId="136" borderId="28" applyNumberFormat="0" applyAlignment="0"/>
    <xf numFmtId="0" fontId="445" fillId="137" borderId="28" applyNumberFormat="0" applyAlignment="0"/>
    <xf numFmtId="0" fontId="340" fillId="0" borderId="33" applyNumberFormat="0" applyFill="0" applyAlignment="0" applyProtection="0"/>
    <xf numFmtId="0" fontId="340" fillId="0" borderId="33" applyNumberFormat="0" applyFill="0" applyAlignment="0" applyProtection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7" fillId="159" borderId="28" applyNumberFormat="0" applyAlignment="0"/>
    <xf numFmtId="0" fontId="17" fillId="159" borderId="28" applyNumberFormat="0" applyAlignment="0"/>
    <xf numFmtId="0" fontId="39" fillId="0" borderId="0" applyProtection="0"/>
    <xf numFmtId="0" fontId="44" fillId="64" borderId="0">
      <alignment horizontal="left" wrapText="1"/>
    </xf>
    <xf numFmtId="0" fontId="16" fillId="160" borderId="0" applyNumberFormat="0" applyBorder="0" applyAlignment="0" applyProtection="0"/>
    <xf numFmtId="0" fontId="16" fillId="160" borderId="0" applyNumberFormat="0" applyBorder="0" applyAlignment="0" applyProtection="0"/>
    <xf numFmtId="0" fontId="354" fillId="138" borderId="24" applyNumberFormat="0" applyAlignment="0" applyProtection="0"/>
    <xf numFmtId="0" fontId="354" fillId="138" borderId="24" applyNumberFormat="0" applyAlignment="0" applyProtection="0"/>
    <xf numFmtId="0" fontId="354" fillId="138" borderId="24" applyNumberFormat="0" applyAlignment="0" applyProtection="0"/>
    <xf numFmtId="0" fontId="354" fillId="138" borderId="24" applyNumberFormat="0" applyAlignment="0" applyProtection="0"/>
    <xf numFmtId="234" fontId="6" fillId="0" borderId="0"/>
    <xf numFmtId="179" fontId="446" fillId="0" borderId="0"/>
    <xf numFmtId="0" fontId="354" fillId="39" borderId="24" applyNumberFormat="0" applyAlignment="0" applyProtection="0"/>
    <xf numFmtId="0" fontId="340" fillId="0" borderId="33" applyNumberFormat="0" applyFill="0" applyAlignment="0" applyProtection="0"/>
    <xf numFmtId="0" fontId="342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0" applyNumberFormat="0" applyFill="0" applyBorder="0" applyAlignment="0" applyProtection="0"/>
    <xf numFmtId="252" fontId="106" fillId="0" borderId="0" applyFill="0" applyBorder="0" applyAlignment="0"/>
    <xf numFmtId="175" fontId="10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0" fontId="357" fillId="0" borderId="39" applyNumberFormat="0" applyFill="0" applyAlignment="0" applyProtection="0"/>
    <xf numFmtId="0" fontId="357" fillId="0" borderId="39" applyNumberFormat="0" applyFill="0" applyAlignment="0" applyProtection="0"/>
    <xf numFmtId="0" fontId="6" fillId="0" borderId="0"/>
    <xf numFmtId="178" fontId="65" fillId="0" borderId="0"/>
    <xf numFmtId="0" fontId="359" fillId="33" borderId="0" applyNumberFormat="0" applyBorder="0" applyAlignment="0" applyProtection="0"/>
    <xf numFmtId="0" fontId="359" fillId="116" borderId="0" applyNumberFormat="0" applyBorder="0" applyAlignment="0" applyProtection="0"/>
    <xf numFmtId="0" fontId="359" fillId="116" borderId="0" applyNumberFormat="0" applyBorder="0" applyAlignment="0" applyProtection="0"/>
    <xf numFmtId="0" fontId="359" fillId="116" borderId="0" applyNumberFormat="0" applyBorder="0" applyAlignment="0" applyProtection="0"/>
    <xf numFmtId="0" fontId="359" fillId="116" borderId="0" applyNumberFormat="0" applyBorder="0" applyAlignment="0" applyProtection="0"/>
    <xf numFmtId="0" fontId="359" fillId="33" borderId="0" applyNumberFormat="0" applyBorder="0" applyAlignment="0" applyProtection="0"/>
    <xf numFmtId="180" fontId="447" fillId="0" borderId="0"/>
    <xf numFmtId="324" fontId="234" fillId="0" borderId="0"/>
    <xf numFmtId="324" fontId="448" fillId="0" borderId="0"/>
    <xf numFmtId="0" fontId="436" fillId="0" borderId="0"/>
    <xf numFmtId="0" fontId="437" fillId="0" borderId="0"/>
    <xf numFmtId="0" fontId="6" fillId="0" borderId="0"/>
    <xf numFmtId="0" fontId="17" fillId="0" borderId="0"/>
    <xf numFmtId="0" fontId="234" fillId="0" borderId="0"/>
    <xf numFmtId="0" fontId="436" fillId="0" borderId="0"/>
    <xf numFmtId="0" fontId="449" fillId="0" borderId="0"/>
    <xf numFmtId="0" fontId="17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436" fillId="0" borderId="0" applyNumberFormat="0" applyFill="0" applyBorder="0" applyAlignment="0" applyProtection="0"/>
    <xf numFmtId="0" fontId="438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 applyNumberFormat="0" applyFill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346" fontId="6" fillId="0" borderId="0"/>
    <xf numFmtId="0" fontId="6" fillId="72" borderId="40" applyNumberFormat="0" applyFont="0" applyAlignment="0" applyProtection="0"/>
    <xf numFmtId="0" fontId="450" fillId="160" borderId="40" applyNumberFormat="0" applyAlignment="0" applyProtection="0"/>
    <xf numFmtId="0" fontId="234" fillId="160" borderId="40" applyNumberFormat="0" applyAlignment="0" applyProtection="0"/>
    <xf numFmtId="0" fontId="17" fillId="160" borderId="40" applyNumberFormat="0" applyAlignment="0" applyProtection="0"/>
    <xf numFmtId="0" fontId="17" fillId="160" borderId="40" applyNumberFormat="0" applyAlignment="0" applyProtection="0"/>
    <xf numFmtId="0" fontId="6" fillId="72" borderId="40" applyNumberFormat="0" applyFont="0" applyAlignment="0" applyProtection="0"/>
    <xf numFmtId="347" fontId="52" fillId="0" borderId="0" applyFill="0" applyBorder="0" applyAlignment="0" applyProtection="0"/>
    <xf numFmtId="209" fontId="28" fillId="0" borderId="0" applyFont="0" applyFill="0" applyBorder="0" applyAlignment="0" applyProtection="0"/>
    <xf numFmtId="0" fontId="305" fillId="35" borderId="0" applyNumberFormat="0" applyBorder="0" applyAlignment="0" applyProtection="0"/>
    <xf numFmtId="0" fontId="141" fillId="0" borderId="0"/>
    <xf numFmtId="0" fontId="370" fillId="153" borderId="42" applyNumberFormat="0" applyAlignment="0" applyProtection="0"/>
    <xf numFmtId="0" fontId="370" fillId="153" borderId="42" applyNumberFormat="0" applyAlignment="0" applyProtection="0"/>
    <xf numFmtId="0" fontId="370" fillId="153" borderId="42" applyNumberFormat="0" applyAlignment="0" applyProtection="0"/>
    <xf numFmtId="0" fontId="370" fillId="153" borderId="42" applyNumberFormat="0" applyAlignment="0" applyProtection="0"/>
    <xf numFmtId="40" fontId="61" fillId="74" borderId="0">
      <alignment horizontal="right"/>
    </xf>
    <xf numFmtId="0" fontId="200" fillId="74" borderId="0">
      <alignment horizontal="right"/>
    </xf>
    <xf numFmtId="0" fontId="62" fillId="74" borderId="16"/>
    <xf numFmtId="0" fontId="208" fillId="0" borderId="0">
      <alignment horizontal="center"/>
    </xf>
    <xf numFmtId="0" fontId="451" fillId="0" borderId="0">
      <alignment horizontal="center"/>
    </xf>
    <xf numFmtId="0" fontId="6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17" fillId="0" borderId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36" fillId="0" borderId="0" applyFont="0" applyFill="0" applyBorder="0" applyAlignment="0" applyProtection="0"/>
    <xf numFmtId="9" fontId="17" fillId="0" borderId="0" applyFont="0" applyFill="0" applyBorder="0" applyAlignment="0" applyProtection="0"/>
    <xf numFmtId="252" fontId="106" fillId="0" borderId="0" applyFill="0" applyBorder="0" applyAlignment="0"/>
    <xf numFmtId="175" fontId="106" fillId="0" borderId="0" applyFill="0" applyBorder="0" applyAlignment="0"/>
    <xf numFmtId="252" fontId="106" fillId="0" borderId="0" applyFill="0" applyBorder="0" applyAlignment="0"/>
    <xf numFmtId="334" fontId="106" fillId="0" borderId="0" applyFill="0" applyBorder="0" applyAlignment="0"/>
    <xf numFmtId="175" fontId="106" fillId="0" borderId="0" applyFill="0" applyBorder="0" applyAlignment="0"/>
    <xf numFmtId="0" fontId="82" fillId="0" borderId="0" applyNumberFormat="0" applyFill="0" applyBorder="0" applyAlignment="0" applyProtection="0">
      <alignment horizontal="left"/>
    </xf>
    <xf numFmtId="0" fontId="158" fillId="0" borderId="20" applyBorder="0">
      <alignment horizontal="center"/>
    </xf>
    <xf numFmtId="0" fontId="6" fillId="0" borderId="0">
      <alignment vertical="justify"/>
    </xf>
    <xf numFmtId="0" fontId="73" fillId="0" borderId="0"/>
    <xf numFmtId="0" fontId="440" fillId="0" borderId="0"/>
    <xf numFmtId="0" fontId="452" fillId="0" borderId="0" applyNumberFormat="0" applyFill="0" applyBorder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41" fontId="6" fillId="0" borderId="0" applyNumberFormat="0" applyFill="0" applyBorder="0" applyAlignment="0" applyProtection="0">
      <alignment horizontal="left"/>
    </xf>
    <xf numFmtId="0" fontId="6" fillId="0" borderId="0"/>
    <xf numFmtId="4" fontId="30" fillId="161" borderId="42" applyNumberFormat="0" applyProtection="0">
      <alignment horizontal="right" vertical="center"/>
    </xf>
    <xf numFmtId="0" fontId="6" fillId="91" borderId="42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0" fontId="454" fillId="0" borderId="0" applyNumberFormat="0" applyFill="0" applyBorder="0" applyProtection="0">
      <alignment horizontal="center"/>
    </xf>
    <xf numFmtId="0" fontId="453" fillId="0" borderId="0" applyNumberFormat="0" applyFill="0" applyBorder="0" applyProtection="0">
      <alignment horizontal="center"/>
    </xf>
    <xf numFmtId="4" fontId="454" fillId="0" borderId="0" applyFill="0" applyBorder="0" applyAlignment="0" applyProtection="0"/>
    <xf numFmtId="4" fontId="455" fillId="0" borderId="0" applyFill="0" applyBorder="0" applyAlignment="0" applyProtection="0"/>
    <xf numFmtId="0" fontId="51" fillId="0" borderId="0" applyNumberFormat="0" applyBorder="0"/>
    <xf numFmtId="0" fontId="68" fillId="64" borderId="0">
      <alignment wrapText="1"/>
    </xf>
    <xf numFmtId="0" fontId="73" fillId="0" borderId="28"/>
    <xf numFmtId="0" fontId="35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18" fillId="0" borderId="0" applyNumberFormat="0" applyFill="0" applyBorder="0" applyAlignment="0" applyProtection="0"/>
    <xf numFmtId="0" fontId="456" fillId="95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39" fillId="0" borderId="80" applyNumberFormat="0" applyFill="0" applyAlignment="0" applyProtection="0"/>
    <xf numFmtId="0" fontId="341" fillId="0" borderId="34" applyNumberFormat="0" applyFill="0" applyAlignment="0" applyProtection="0"/>
    <xf numFmtId="0" fontId="344" fillId="0" borderId="81" applyNumberFormat="0" applyFill="0" applyAlignment="0" applyProtection="0"/>
    <xf numFmtId="0" fontId="344" fillId="0" borderId="0" applyNumberFormat="0" applyFill="0" applyBorder="0" applyAlignment="0" applyProtection="0"/>
    <xf numFmtId="0" fontId="401" fillId="0" borderId="50" applyNumberFormat="0" applyFill="0" applyAlignment="0" applyProtection="0"/>
    <xf numFmtId="0" fontId="401" fillId="0" borderId="50" applyNumberFormat="0" applyFill="0" applyAlignment="0" applyProtection="0"/>
    <xf numFmtId="0" fontId="401" fillId="0" borderId="50" applyNumberFormat="0" applyFill="0" applyAlignment="0" applyProtection="0"/>
    <xf numFmtId="0" fontId="401" fillId="0" borderId="50" applyNumberFormat="0" applyFill="0" applyAlignment="0" applyProtection="0"/>
    <xf numFmtId="0" fontId="401" fillId="0" borderId="82" applyNumberFormat="0" applyFill="0" applyAlignment="0" applyProtection="0"/>
    <xf numFmtId="343" fontId="457" fillId="0" borderId="59"/>
    <xf numFmtId="0" fontId="370" fillId="63" borderId="42" applyNumberFormat="0" applyAlignment="0" applyProtection="0"/>
    <xf numFmtId="0" fontId="305" fillId="35" borderId="0" applyNumberFormat="0" applyBorder="0" applyAlignment="0" applyProtection="0"/>
    <xf numFmtId="0" fontId="335" fillId="36" borderId="0" applyNumberFormat="0" applyBorder="0" applyAlignment="0" applyProtection="0"/>
    <xf numFmtId="0" fontId="65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458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60" fillId="101" borderId="42" applyNumberFormat="0" applyAlignment="0" applyProtection="0"/>
    <xf numFmtId="0" fontId="31" fillId="101" borderId="24" applyNumberFormat="0" applyAlignment="0" applyProtection="0"/>
    <xf numFmtId="0" fontId="460" fillId="0" borderId="0" applyNumberForma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70" fillId="0" borderId="82" applyNumberFormat="0" applyFill="0" applyAlignment="0" applyProtection="0"/>
    <xf numFmtId="0" fontId="27" fillId="46" borderId="0" applyNumberFormat="0" applyBorder="0" applyAlignment="0" applyProtection="0"/>
    <xf numFmtId="0" fontId="27" fillId="97" borderId="0" applyNumberFormat="0" applyBorder="0" applyAlignment="0" applyProtection="0"/>
    <xf numFmtId="0" fontId="462" fillId="0" borderId="80" applyNumberFormat="0" applyFill="0" applyAlignment="0" applyProtection="0"/>
    <xf numFmtId="0" fontId="463" fillId="0" borderId="34" applyNumberFormat="0" applyFill="0" applyAlignment="0" applyProtection="0"/>
    <xf numFmtId="0" fontId="464" fillId="0" borderId="81" applyNumberFormat="0" applyFill="0" applyAlignment="0" applyProtection="0"/>
    <xf numFmtId="0" fontId="464" fillId="0" borderId="0" applyNumberForma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465" fillId="0" borderId="0"/>
    <xf numFmtId="0" fontId="6" fillId="0" borderId="0" applyNumberFormat="0" applyFill="0" applyBorder="0" applyAlignment="0" applyProtection="0"/>
    <xf numFmtId="0" fontId="6" fillId="0" borderId="0"/>
    <xf numFmtId="170" fontId="291" fillId="0" borderId="0" applyFont="0" applyFill="0" applyBorder="0" applyAlignment="0" applyProtection="0"/>
    <xf numFmtId="0" fontId="19" fillId="0" borderId="0"/>
    <xf numFmtId="0" fontId="19" fillId="0" borderId="0"/>
    <xf numFmtId="0" fontId="291" fillId="0" borderId="0"/>
    <xf numFmtId="0" fontId="291" fillId="0" borderId="0"/>
    <xf numFmtId="170" fontId="19" fillId="0" borderId="0" applyFont="0" applyFill="0" applyBorder="0" applyAlignment="0" applyProtection="0"/>
    <xf numFmtId="170" fontId="291" fillId="0" borderId="0" applyFont="0" applyFill="0" applyBorder="0" applyAlignment="0" applyProtection="0"/>
    <xf numFmtId="0" fontId="291" fillId="0" borderId="0"/>
    <xf numFmtId="0" fontId="1" fillId="0" borderId="0"/>
    <xf numFmtId="0" fontId="65" fillId="0" borderId="0"/>
    <xf numFmtId="0" fontId="1" fillId="0" borderId="0"/>
    <xf numFmtId="0" fontId="19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291" fillId="0" borderId="0"/>
    <xf numFmtId="0" fontId="291" fillId="0" borderId="0"/>
    <xf numFmtId="170" fontId="19" fillId="0" borderId="0" applyFont="0" applyFill="0" applyBorder="0" applyAlignment="0" applyProtection="0"/>
    <xf numFmtId="0" fontId="65" fillId="0" borderId="0"/>
    <xf numFmtId="170" fontId="29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291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26" fillId="0" borderId="0"/>
    <xf numFmtId="0" fontId="452" fillId="0" borderId="0" applyNumberFormat="0" applyFill="0" applyBorder="0" applyAlignment="0" applyProtection="0"/>
    <xf numFmtId="0" fontId="62" fillId="74" borderId="16"/>
    <xf numFmtId="0" fontId="200" fillId="74" borderId="0">
      <alignment horizontal="right"/>
    </xf>
    <xf numFmtId="0" fontId="39" fillId="0" borderId="0" applyProtection="0"/>
    <xf numFmtId="186" fontId="40" fillId="64" borderId="0">
      <alignment horizontal="left" vertical="top"/>
    </xf>
    <xf numFmtId="186" fontId="40" fillId="64" borderId="0">
      <alignment horizontal="left" vertical="top"/>
    </xf>
    <xf numFmtId="0" fontId="39" fillId="0" borderId="0" applyProtection="0"/>
    <xf numFmtId="0" fontId="200" fillId="74" borderId="0">
      <alignment horizontal="right"/>
    </xf>
    <xf numFmtId="0" fontId="62" fillId="74" borderId="16"/>
    <xf numFmtId="0" fontId="452" fillId="0" borderId="0" applyNumberFormat="0" applyFill="0" applyBorder="0" applyAlignment="0" applyProtection="0"/>
    <xf numFmtId="0" fontId="26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6" fontId="40" fillId="64" borderId="0">
      <alignment horizontal="left" vertical="top"/>
    </xf>
    <xf numFmtId="0" fontId="39" fillId="0" borderId="0" applyProtection="0"/>
    <xf numFmtId="0" fontId="200" fillId="74" borderId="0">
      <alignment horizontal="right"/>
    </xf>
    <xf numFmtId="0" fontId="62" fillId="74" borderId="16"/>
    <xf numFmtId="0" fontId="452" fillId="0" borderId="0" applyNumberFormat="0" applyFill="0" applyBorder="0" applyAlignment="0" applyProtection="0"/>
    <xf numFmtId="0" fontId="26" fillId="0" borderId="0"/>
    <xf numFmtId="0" fontId="423" fillId="0" borderId="0" applyNumberFormat="0" applyFill="0" applyBorder="0" applyAlignment="0" applyProtection="0">
      <alignment vertical="top"/>
      <protection locked="0"/>
    </xf>
    <xf numFmtId="0" fontId="452" fillId="0" borderId="0" applyNumberFormat="0" applyFill="0" applyBorder="0" applyAlignment="0" applyProtection="0"/>
    <xf numFmtId="0" fontId="62" fillId="74" borderId="16"/>
    <xf numFmtId="0" fontId="200" fillId="74" borderId="0">
      <alignment horizontal="right"/>
    </xf>
    <xf numFmtId="0" fontId="39" fillId="0" borderId="0" applyProtection="0"/>
    <xf numFmtId="186" fontId="40" fillId="64" borderId="0">
      <alignment horizontal="left" vertical="top"/>
    </xf>
    <xf numFmtId="186" fontId="40" fillId="64" borderId="0">
      <alignment horizontal="left" vertical="top"/>
    </xf>
    <xf numFmtId="0" fontId="39" fillId="0" borderId="0" applyProtection="0"/>
    <xf numFmtId="0" fontId="200" fillId="74" borderId="0">
      <alignment horizontal="right"/>
    </xf>
    <xf numFmtId="0" fontId="62" fillId="74" borderId="16"/>
    <xf numFmtId="0" fontId="452" fillId="0" borderId="0" applyNumberFormat="0" applyFill="0" applyBorder="0" applyAlignment="0" applyProtection="0"/>
    <xf numFmtId="0" fontId="26" fillId="0" borderId="0"/>
    <xf numFmtId="0" fontId="42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1" fillId="10" borderId="0" applyNumberFormat="0" applyBorder="0" applyAlignment="0" applyProtection="0"/>
    <xf numFmtId="0" fontId="291" fillId="14" borderId="0" applyNumberFormat="0" applyBorder="0" applyAlignment="0" applyProtection="0"/>
    <xf numFmtId="0" fontId="291" fillId="18" borderId="0" applyNumberFormat="0" applyBorder="0" applyAlignment="0" applyProtection="0"/>
    <xf numFmtId="0" fontId="291" fillId="22" borderId="0" applyNumberFormat="0" applyBorder="0" applyAlignment="0" applyProtection="0"/>
    <xf numFmtId="0" fontId="291" fillId="26" borderId="0" applyNumberFormat="0" applyBorder="0" applyAlignment="0" applyProtection="0"/>
    <xf numFmtId="0" fontId="291" fillId="30" borderId="0" applyNumberFormat="0" applyBorder="0" applyAlignment="0" applyProtection="0"/>
    <xf numFmtId="0" fontId="291" fillId="11" borderId="0" applyNumberFormat="0" applyBorder="0" applyAlignment="0" applyProtection="0"/>
    <xf numFmtId="0" fontId="291" fillId="15" borderId="0" applyNumberFormat="0" applyBorder="0" applyAlignment="0" applyProtection="0"/>
    <xf numFmtId="0" fontId="291" fillId="19" borderId="0" applyNumberFormat="0" applyBorder="0" applyAlignment="0" applyProtection="0"/>
    <xf numFmtId="0" fontId="291" fillId="23" borderId="0" applyNumberFormat="0" applyBorder="0" applyAlignment="0" applyProtection="0"/>
    <xf numFmtId="0" fontId="291" fillId="27" borderId="0" applyNumberFormat="0" applyBorder="0" applyAlignment="0" applyProtection="0"/>
    <xf numFmtId="0" fontId="291" fillId="31" borderId="0" applyNumberFormat="0" applyBorder="0" applyAlignment="0" applyProtection="0"/>
    <xf numFmtId="0" fontId="482" fillId="12" borderId="0" applyNumberFormat="0" applyBorder="0" applyAlignment="0" applyProtection="0"/>
    <xf numFmtId="0" fontId="482" fillId="16" borderId="0" applyNumberFormat="0" applyBorder="0" applyAlignment="0" applyProtection="0"/>
    <xf numFmtId="0" fontId="482" fillId="20" borderId="0" applyNumberFormat="0" applyBorder="0" applyAlignment="0" applyProtection="0"/>
    <xf numFmtId="0" fontId="482" fillId="24" borderId="0" applyNumberFormat="0" applyBorder="0" applyAlignment="0" applyProtection="0"/>
    <xf numFmtId="0" fontId="482" fillId="28" borderId="0" applyNumberFormat="0" applyBorder="0" applyAlignment="0" applyProtection="0"/>
    <xf numFmtId="0" fontId="482" fillId="32" borderId="0" applyNumberFormat="0" applyBorder="0" applyAlignment="0" applyProtection="0"/>
    <xf numFmtId="0" fontId="482" fillId="9" borderId="0" applyNumberFormat="0" applyBorder="0" applyAlignment="0" applyProtection="0"/>
    <xf numFmtId="0" fontId="482" fillId="13" borderId="0" applyNumberFormat="0" applyBorder="0" applyAlignment="0" applyProtection="0"/>
    <xf numFmtId="0" fontId="482" fillId="17" borderId="0" applyNumberFormat="0" applyBorder="0" applyAlignment="0" applyProtection="0"/>
    <xf numFmtId="0" fontId="482" fillId="21" borderId="0" applyNumberFormat="0" applyBorder="0" applyAlignment="0" applyProtection="0"/>
    <xf numFmtId="0" fontId="482" fillId="25" borderId="0" applyNumberFormat="0" applyBorder="0" applyAlignment="0" applyProtection="0"/>
    <xf numFmtId="0" fontId="482" fillId="29" borderId="0" applyNumberFormat="0" applyBorder="0" applyAlignment="0" applyProtection="0"/>
    <xf numFmtId="0" fontId="472" fillId="3" borderId="0" applyNumberFormat="0" applyBorder="0" applyAlignment="0" applyProtection="0"/>
    <xf numFmtId="0" fontId="476" fillId="6" borderId="10" applyNumberFormat="0" applyAlignment="0" applyProtection="0"/>
    <xf numFmtId="0" fontId="478" fillId="7" borderId="13" applyNumberFormat="0" applyAlignment="0" applyProtection="0"/>
    <xf numFmtId="0" fontId="480" fillId="0" borderId="0" applyNumberFormat="0" applyFill="0" applyBorder="0" applyAlignment="0" applyProtection="0"/>
    <xf numFmtId="0" fontId="471" fillId="2" borderId="0" applyNumberFormat="0" applyBorder="0" applyAlignment="0" applyProtection="0"/>
    <xf numFmtId="0" fontId="468" fillId="0" borderId="7" applyNumberFormat="0" applyFill="0" applyAlignment="0" applyProtection="0"/>
    <xf numFmtId="0" fontId="469" fillId="0" borderId="8" applyNumberFormat="0" applyFill="0" applyAlignment="0" applyProtection="0"/>
    <xf numFmtId="0" fontId="470" fillId="0" borderId="9" applyNumberFormat="0" applyFill="0" applyAlignment="0" applyProtection="0"/>
    <xf numFmtId="0" fontId="470" fillId="0" borderId="0" applyNumberFormat="0" applyFill="0" applyBorder="0" applyAlignment="0" applyProtection="0"/>
    <xf numFmtId="0" fontId="474" fillId="5" borderId="10" applyNumberFormat="0" applyAlignment="0" applyProtection="0"/>
    <xf numFmtId="0" fontId="477" fillId="0" borderId="12" applyNumberFormat="0" applyFill="0" applyAlignment="0" applyProtection="0"/>
    <xf numFmtId="0" fontId="473" fillId="4" borderId="0" applyNumberFormat="0" applyBorder="0" applyAlignment="0" applyProtection="0"/>
    <xf numFmtId="0" fontId="291" fillId="8" borderId="14" applyNumberFormat="0" applyFont="0" applyAlignment="0" applyProtection="0"/>
    <xf numFmtId="0" fontId="475" fillId="6" borderId="11" applyNumberFormat="0" applyAlignment="0" applyProtection="0"/>
    <xf numFmtId="0" fontId="467" fillId="0" borderId="0" applyNumberFormat="0" applyFill="0" applyBorder="0" applyAlignment="0" applyProtection="0"/>
    <xf numFmtId="0" fontId="481" fillId="0" borderId="15" applyNumberFormat="0" applyFill="0" applyAlignment="0" applyProtection="0"/>
    <xf numFmtId="0" fontId="479" fillId="0" borderId="0" applyNumberFormat="0" applyFill="0" applyBorder="0" applyAlignment="0" applyProtection="0"/>
    <xf numFmtId="0" fontId="466" fillId="0" borderId="0"/>
    <xf numFmtId="43" fontId="466" fillId="0" borderId="0" applyFont="0" applyFill="0" applyBorder="0" applyAlignment="0" applyProtection="0"/>
    <xf numFmtId="0" fontId="291" fillId="0" borderId="0"/>
    <xf numFmtId="0" fontId="482" fillId="17" borderId="0" applyNumberFormat="0" applyBorder="0" applyAlignment="0" applyProtection="0"/>
    <xf numFmtId="170" fontId="291" fillId="0" borderId="0" applyFont="0" applyFill="0" applyBorder="0" applyAlignment="0" applyProtection="0"/>
    <xf numFmtId="0" fontId="468" fillId="0" borderId="7" applyNumberFormat="0" applyFill="0" applyAlignment="0" applyProtection="0"/>
    <xf numFmtId="0" fontId="474" fillId="5" borderId="10" applyNumberFormat="0" applyAlignment="0" applyProtection="0"/>
    <xf numFmtId="0" fontId="467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7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16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33" borderId="0" applyNumberFormat="0" applyFont="0" applyAlignment="0" applyProtection="0"/>
    <xf numFmtId="0" fontId="6" fillId="33" borderId="0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Alignment="0" applyProtection="0"/>
    <xf numFmtId="259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25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197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8" fontId="6" fillId="0" borderId="0" applyFont="0" applyFill="0" applyAlignment="0" applyProtection="0"/>
    <xf numFmtId="0" fontId="6" fillId="0" borderId="0"/>
    <xf numFmtId="0" fontId="6" fillId="0" borderId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6" fillId="0" borderId="66" applyNumberFormat="0" applyFill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8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11" fontId="6" fillId="0" borderId="0" applyProtection="0">
      <protection locked="0"/>
    </xf>
    <xf numFmtId="212" fontId="6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5" fontId="6" fillId="0" borderId="0" applyNumberFormat="0" applyFont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6" fontId="6" fillId="0" borderId="0">
      <protection locked="0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28" fillId="0" borderId="0"/>
    <xf numFmtId="227" fontId="6" fillId="0" borderId="0"/>
    <xf numFmtId="227" fontId="6" fillId="0" borderId="0"/>
    <xf numFmtId="38" fontId="65" fillId="0" borderId="29">
      <alignment vertical="center"/>
    </xf>
    <xf numFmtId="179" fontId="28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3" fontId="6" fillId="0" borderId="0" applyFill="0" applyBorder="0" applyAlignment="0" applyProtection="0"/>
    <xf numFmtId="178" fontId="19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4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6" fillId="0" borderId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296" fillId="0" borderId="7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6" fillId="0" borderId="0"/>
    <xf numFmtId="237" fontId="6" fillId="0" borderId="0"/>
    <xf numFmtId="0" fontId="6" fillId="72" borderId="40" applyNumberFormat="0" applyFont="0" applyAlignment="0" applyProtection="0"/>
    <xf numFmtId="209" fontId="28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1" fontId="6" fillId="0" borderId="0" applyNumberFormat="0" applyFill="0" applyBorder="0" applyAlignment="0" applyProtection="0">
      <alignment horizontal="left"/>
    </xf>
    <xf numFmtId="0" fontId="6" fillId="89" borderId="42" applyNumberFormat="0" applyProtection="0">
      <alignment horizontal="left" vertical="center" indent="1"/>
    </xf>
    <xf numFmtId="0" fontId="6" fillId="89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9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50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175" fontId="6" fillId="0" borderId="4" applyNumberFormat="0" applyFont="0" applyFill="0" applyAlignment="0"/>
    <xf numFmtId="0" fontId="6" fillId="0" borderId="51" applyNumberFormat="0" applyFont="0" applyFill="0" applyAlignment="0" applyProtection="0"/>
    <xf numFmtId="281" fontId="6" fillId="0" borderId="0">
      <alignment horizontal="right"/>
    </xf>
    <xf numFmtId="6" fontId="65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9" fillId="0" borderId="61" applyNumberFormat="0" applyAlignment="0" applyProtection="0">
      <alignment horizontal="left" vertical="center"/>
    </xf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16"/>
    <xf numFmtId="4" fontId="28" fillId="0" borderId="53"/>
    <xf numFmtId="0" fontId="6" fillId="0" borderId="0"/>
    <xf numFmtId="0" fontId="6" fillId="0" borderId="0"/>
    <xf numFmtId="0" fontId="6" fillId="0" borderId="0"/>
    <xf numFmtId="20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6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6" fillId="0" borderId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4" fillId="0" borderId="43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6" fillId="0" borderId="77" applyNumberFormat="0" applyFill="0" applyAlignment="0" applyProtection="0"/>
    <xf numFmtId="0" fontId="1" fillId="0" borderId="0"/>
    <xf numFmtId="0" fontId="1" fillId="0" borderId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43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0" fillId="116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9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6" fillId="0" borderId="0"/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9" fontId="54" fillId="0" borderId="43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4" fillId="0" borderId="43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0" fillId="88" borderId="46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349" fontId="19" fillId="0" borderId="0"/>
    <xf numFmtId="170" fontId="19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9" fontId="54" fillId="0" borderId="43" applyNumberFormat="0" applyBorder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9" fontId="54" fillId="0" borderId="43" applyNumberFormat="0" applyBorder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3" fontId="6" fillId="0" borderId="0" applyFont="0" applyFill="0" applyBorder="0" applyAlignment="0" applyProtection="0"/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2" fillId="0" borderId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9" fontId="54" fillId="0" borderId="43" applyNumberFormat="0" applyBorder="0"/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170" fontId="291" fillId="0" borderId="0" applyFont="0" applyFill="0" applyBorder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43" fontId="6" fillId="0" borderId="0" applyFont="0" applyFill="0" applyBorder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9" fontId="54" fillId="0" borderId="43" applyNumberFormat="0" applyBorder="0"/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337" fillId="0" borderId="60" applyNumberFormat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9" fontId="54" fillId="0" borderId="43" applyNumberFormat="0" applyBorder="0"/>
    <xf numFmtId="0" fontId="337" fillId="0" borderId="60" applyNumberFormat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9" fontId="54" fillId="0" borderId="43" applyNumberFormat="0" applyBorder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2" fillId="0" borderId="0"/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9" fontId="54" fillId="0" borderId="43" applyNumberFormat="0" applyBorder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9" fontId="54" fillId="0" borderId="43" applyNumberFormat="0" applyBorder="0"/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37" fillId="0" borderId="60" applyNumberFormat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9" fontId="54" fillId="0" borderId="43" applyNumberFormat="0" applyBorder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9" fontId="54" fillId="0" borderId="43" applyNumberFormat="0" applyBorder="0"/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9" fontId="54" fillId="0" borderId="43" applyNumberFormat="0" applyBorder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9" fontId="54" fillId="0" borderId="43" applyNumberFormat="0" applyBorder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8" fillId="0" borderId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6" fillId="0" borderId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9" fontId="54" fillId="0" borderId="43" applyNumberFormat="0" applyBorder="0"/>
    <xf numFmtId="289" fontId="296" fillId="0" borderId="66" applyNumberFormat="0" applyFill="0" applyAlignment="0" applyProtection="0"/>
    <xf numFmtId="9" fontId="54" fillId="0" borderId="43" applyNumberFormat="0" applyBorder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9" fontId="54" fillId="0" borderId="43" applyNumberFormat="0" applyBorder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9" fontId="54" fillId="0" borderId="43" applyNumberFormat="0" applyBorder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9" fontId="54" fillId="0" borderId="43" applyNumberFormat="0" applyBorder="0"/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9" fontId="54" fillId="0" borderId="43" applyNumberFormat="0" applyBorder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9" fontId="54" fillId="0" borderId="43" applyNumberFormat="0" applyBorder="0"/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0" fontId="337" fillId="0" borderId="60" applyNumberFormat="0" applyAlignment="0" applyProtection="0"/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9" fontId="54" fillId="0" borderId="43" applyNumberFormat="0" applyBorder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" fillId="0" borderId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489" fillId="0" borderId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2" fillId="0" borderId="0"/>
    <xf numFmtId="0" fontId="39" fillId="0" borderId="61" applyNumberFormat="0" applyAlignment="0" applyProtection="0">
      <alignment horizontal="left" vertical="center"/>
    </xf>
    <xf numFmtId="0" fontId="257" fillId="0" borderId="83" applyFill="0" applyBorder="0" applyProtection="0">
      <alignment horizontal="left" vertical="top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43" fontId="6" fillId="0" borderId="0" applyFont="0" applyFill="0" applyBorder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490" fillId="0" borderId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9" fontId="54" fillId="0" borderId="43" applyNumberFormat="0" applyBorder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9" fontId="54" fillId="0" borderId="43" applyNumberFormat="0" applyBorder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9" fontId="54" fillId="0" borderId="43" applyNumberFormat="0" applyBorder="0"/>
    <xf numFmtId="0" fontId="296" fillId="0" borderId="66" applyNumberFormat="0" applyFill="0" applyAlignment="0" applyProtection="0"/>
    <xf numFmtId="9" fontId="54" fillId="0" borderId="43" applyNumberFormat="0" applyBorder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337" fillId="0" borderId="60" applyNumberFormat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9" fontId="54" fillId="0" borderId="43" applyNumberFormat="0" applyBorder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9" fontId="54" fillId="0" borderId="43" applyNumberFormat="0" applyBorder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170" fontId="1" fillId="0" borderId="0" applyFont="0" applyFill="0" applyBorder="0" applyAlignment="0" applyProtection="0"/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43" fontId="6" fillId="0" borderId="0" applyFont="0" applyFill="0" applyBorder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9" fontId="54" fillId="0" borderId="43" applyNumberFormat="0" applyBorder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9" fontId="54" fillId="0" borderId="43" applyNumberFormat="0" applyBorder="0"/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9" fontId="54" fillId="0" borderId="43" applyNumberFormat="0" applyBorder="0"/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9" fontId="54" fillId="0" borderId="43" applyNumberFormat="0" applyBorder="0"/>
    <xf numFmtId="0" fontId="337" fillId="0" borderId="60" applyNumberFormat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43" fontId="28" fillId="0" borderId="0" applyFont="0" applyFill="0" applyBorder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43" fontId="6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9" fontId="54" fillId="0" borderId="43" applyNumberFormat="0" applyBorder="0"/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1" fillId="0" borderId="0"/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9" fontId="54" fillId="0" borderId="43" applyNumberFormat="0" applyBorder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9" fontId="54" fillId="0" borderId="43" applyNumberFormat="0" applyBorder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9" fontId="54" fillId="0" borderId="43" applyNumberFormat="0" applyBorder="0"/>
    <xf numFmtId="289" fontId="296" fillId="0" borderId="66" applyNumberFormat="0" applyFill="0" applyAlignment="0" applyProtection="0"/>
    <xf numFmtId="9" fontId="54" fillId="0" borderId="43" applyNumberFormat="0" applyBorder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37" fillId="0" borderId="60" applyNumberFormat="0" applyAlignment="0" applyProtection="0"/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9" fontId="54" fillId="0" borderId="43" applyNumberFormat="0" applyBorder="0"/>
    <xf numFmtId="0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489" fillId="0" borderId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170" fontId="291" fillId="0" borderId="0" applyFont="0" applyFill="0" applyBorder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43" fontId="6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37" fillId="0" borderId="60" applyNumberFormat="0" applyAlignment="0" applyProtection="0"/>
    <xf numFmtId="0" fontId="380" fillId="116" borderId="70" applyNumberFormat="0" applyProtection="0">
      <alignment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43" fontId="6" fillId="0" borderId="0" applyFont="0" applyFill="0" applyBorder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4" fontId="270" fillId="88" borderId="46" applyNumberFormat="0" applyProtection="0">
      <alignment horizontal="left" vertical="center" indent="1"/>
    </xf>
    <xf numFmtId="170" fontId="489" fillId="0" borderId="0" applyFont="0" applyFill="0" applyBorder="0" applyAlignment="0" applyProtection="0"/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9" fontId="54" fillId="0" borderId="43" applyNumberFormat="0" applyBorder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80" fillId="116" borderId="70" applyNumberFormat="0" applyProtection="0">
      <alignment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0" fontId="2" fillId="0" borderId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489" fillId="0" borderId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9" fontId="54" fillId="0" borderId="43" applyNumberFormat="0" applyBorder="0"/>
    <xf numFmtId="9" fontId="54" fillId="0" borderId="43" applyNumberFormat="0" applyBorder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0" fillId="116" borderId="70" applyNumberFormat="0" applyProtection="0">
      <alignment horizontal="left" vertical="center" indent="1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1" fillId="0" borderId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9" fontId="54" fillId="0" borderId="43" applyNumberFormat="0" applyBorder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9" fontId="54" fillId="0" borderId="43" applyNumberFormat="0" applyBorder="0"/>
    <xf numFmtId="289" fontId="296" fillId="0" borderId="77" applyNumberFormat="0" applyFill="0" applyAlignment="0" applyProtection="0"/>
    <xf numFmtId="9" fontId="54" fillId="0" borderId="43" applyNumberFormat="0" applyBorder="0"/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9" fontId="54" fillId="0" borderId="43" applyNumberFormat="0" applyBorder="0"/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289" fontId="383" fillId="126" borderId="72" applyNumberFormat="0" applyProtection="0">
      <alignment horizontal="left" vertical="center" indent="1"/>
    </xf>
    <xf numFmtId="9" fontId="291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37" fillId="0" borderId="60" applyNumberFormat="0" applyAlignment="0" applyProtection="0"/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170" fontId="291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4" fontId="270" fillId="88" borderId="46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0" fontId="337" fillId="0" borderId="60" applyNumberFormat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9" fontId="291" fillId="0" borderId="0" applyFont="0" applyFill="0" applyBorder="0" applyAlignment="0" applyProtection="0"/>
    <xf numFmtId="289" fontId="337" fillId="0" borderId="60" applyNumberFormat="0" applyAlignment="0" applyProtection="0"/>
    <xf numFmtId="289" fontId="337" fillId="0" borderId="60" applyNumberFormat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0" fontId="296" fillId="0" borderId="77" applyNumberFormat="0" applyFill="0" applyAlignment="0" applyProtection="0"/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1" fillId="0" borderId="0"/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0" fillId="116" borderId="70" applyNumberFormat="0" applyProtection="0">
      <alignment horizontal="left" vertical="center" indent="1"/>
    </xf>
    <xf numFmtId="0" fontId="337" fillId="0" borderId="60" applyNumberFormat="0" applyAlignment="0" applyProtection="0"/>
    <xf numFmtId="0" fontId="291" fillId="0" borderId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1" fillId="0" borderId="0"/>
    <xf numFmtId="0" fontId="380" fillId="116" borderId="70" applyNumberFormat="0" applyProtection="0">
      <alignment vertical="center"/>
    </xf>
    <xf numFmtId="170" fontId="1" fillId="0" borderId="0" applyFont="0" applyFill="0" applyBorder="0" applyAlignment="0" applyProtection="0"/>
    <xf numFmtId="0" fontId="39" fillId="0" borderId="61" applyNumberFormat="0" applyAlignment="0" applyProtection="0">
      <alignment horizontal="left" vertical="center"/>
    </xf>
    <xf numFmtId="0" fontId="6" fillId="0" borderId="0"/>
    <xf numFmtId="0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1" fillId="0" borderId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289" fontId="296" fillId="0" borderId="77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491" fillId="0" borderId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19" fillId="0" borderId="0"/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0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291" fillId="0" borderId="0"/>
    <xf numFmtId="289" fontId="337" fillId="0" borderId="60" applyNumberFormat="0" applyAlignment="0" applyProtection="0"/>
    <xf numFmtId="0" fontId="296" fillId="0" borderId="66" applyNumberFormat="0" applyFill="0" applyAlignment="0" applyProtection="0"/>
    <xf numFmtId="289" fontId="380" fillId="116" borderId="70" applyNumberFormat="0" applyProtection="0">
      <alignment vertical="center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9" fontId="54" fillId="0" borderId="43" applyNumberFormat="0" applyBorder="0"/>
    <xf numFmtId="289" fontId="296" fillId="0" borderId="66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77" applyNumberFormat="0" applyFill="0" applyAlignment="0" applyProtection="0"/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9" fontId="54" fillId="0" borderId="43" applyNumberFormat="0" applyBorder="0"/>
    <xf numFmtId="289" fontId="296" fillId="0" borderId="77" applyNumberFormat="0" applyFill="0" applyAlignment="0" applyProtection="0"/>
    <xf numFmtId="289" fontId="380" fillId="116" borderId="70" applyNumberFormat="0" applyProtection="0">
      <alignment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vertical="center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37" fillId="0" borderId="60" applyNumberFormat="0" applyAlignment="0" applyProtection="0"/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296" fillId="0" borderId="77" applyNumberFormat="0" applyFill="0" applyAlignment="0" applyProtection="0"/>
    <xf numFmtId="289" fontId="383" fillId="126" borderId="72" applyNumberFormat="0" applyProtection="0">
      <alignment horizontal="left" vertical="center" indent="1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9" fontId="54" fillId="0" borderId="43" applyNumberFormat="0" applyBorder="0"/>
    <xf numFmtId="9" fontId="54" fillId="0" borderId="43" applyNumberFormat="0" applyBorder="0"/>
    <xf numFmtId="4" fontId="270" fillId="88" borderId="46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  <xf numFmtId="0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289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289" fontId="296" fillId="0" borderId="66" applyNumberFormat="0" applyFill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83" fillId="126" borderId="72" applyNumberFormat="0" applyProtection="0">
      <alignment horizontal="left" vertical="center" indent="1"/>
    </xf>
    <xf numFmtId="0" fontId="383" fillId="126" borderId="72" applyNumberFormat="0" applyProtection="0">
      <alignment horizontal="left" vertical="center" indent="1"/>
    </xf>
    <xf numFmtId="9" fontId="54" fillId="0" borderId="43" applyNumberFormat="0" applyBorder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37" fillId="0" borderId="60" applyNumberFormat="0" applyAlignment="0" applyProtection="0"/>
    <xf numFmtId="0" fontId="383" fillId="126" borderId="72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39" fillId="0" borderId="61" applyNumberFormat="0" applyAlignment="0" applyProtection="0">
      <alignment horizontal="left" vertical="center"/>
    </xf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289" fontId="337" fillId="0" borderId="60" applyNumberFormat="0" applyAlignment="0" applyProtection="0"/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39" fillId="0" borderId="61" applyNumberFormat="0" applyAlignment="0" applyProtection="0">
      <alignment horizontal="left" vertical="center"/>
    </xf>
    <xf numFmtId="0" fontId="296" fillId="0" borderId="66" applyNumberFormat="0" applyFill="0" applyAlignment="0" applyProtection="0"/>
    <xf numFmtId="289" fontId="296" fillId="0" borderId="66" applyNumberFormat="0" applyFill="0" applyAlignment="0" applyProtection="0"/>
    <xf numFmtId="0" fontId="380" fillId="116" borderId="70" applyNumberFormat="0" applyProtection="0">
      <alignment vertical="center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horizontal="left" vertical="center" indent="1"/>
    </xf>
    <xf numFmtId="0" fontId="296" fillId="0" borderId="77" applyNumberFormat="0" applyFill="0" applyAlignment="0" applyProtection="0"/>
    <xf numFmtId="289" fontId="296" fillId="0" borderId="77" applyNumberFormat="0" applyFill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289" fontId="296" fillId="0" borderId="77" applyNumberFormat="0" applyFill="0" applyAlignment="0" applyProtection="0"/>
    <xf numFmtId="0" fontId="296" fillId="0" borderId="77" applyNumberFormat="0" applyFill="0" applyAlignment="0" applyProtection="0"/>
    <xf numFmtId="289" fontId="380" fillId="116" borderId="70" applyNumberFormat="0" applyProtection="0">
      <alignment horizontal="left" vertical="center" indent="1"/>
    </xf>
    <xf numFmtId="0" fontId="380" fillId="116" borderId="70" applyNumberFormat="0" applyProtection="0">
      <alignment horizontal="left" vertical="center" indent="1"/>
    </xf>
    <xf numFmtId="289" fontId="380" fillId="116" borderId="70" applyNumberFormat="0" applyProtection="0">
      <alignment vertical="center"/>
    </xf>
    <xf numFmtId="0" fontId="380" fillId="116" borderId="70" applyNumberFormat="0" applyProtection="0">
      <alignment vertical="center"/>
    </xf>
    <xf numFmtId="289" fontId="296" fillId="0" borderId="66" applyNumberFormat="0" applyFill="0" applyAlignment="0" applyProtection="0"/>
    <xf numFmtId="0" fontId="296" fillId="0" borderId="66" applyNumberFormat="0" applyFill="0" applyAlignment="0" applyProtection="0"/>
    <xf numFmtId="289" fontId="337" fillId="0" borderId="60" applyNumberFormat="0" applyAlignment="0" applyProtection="0"/>
    <xf numFmtId="0" fontId="337" fillId="0" borderId="60" applyNumberFormat="0" applyAlignment="0" applyProtection="0"/>
    <xf numFmtId="0" fontId="337" fillId="0" borderId="60" applyNumberFormat="0" applyAlignment="0" applyProtection="0"/>
    <xf numFmtId="4" fontId="270" fillId="88" borderId="46" applyNumberFormat="0" applyProtection="0">
      <alignment horizontal="left" vertical="center" indent="1"/>
    </xf>
    <xf numFmtId="289" fontId="383" fillId="126" borderId="72" applyNumberFormat="0" applyProtection="0">
      <alignment horizontal="left" vertical="center" indent="1"/>
    </xf>
    <xf numFmtId="4" fontId="270" fillId="88" borderId="46" applyNumberFormat="0" applyProtection="0">
      <alignment horizontal="left" vertical="center" indent="1"/>
    </xf>
  </cellStyleXfs>
  <cellXfs count="230">
    <xf numFmtId="0" fontId="0" fillId="0" borderId="0" xfId="0"/>
    <xf numFmtId="171" fontId="3" fillId="0" borderId="0" xfId="4" applyNumberFormat="1" applyFont="1" applyFill="1" applyBorder="1" applyAlignment="1"/>
    <xf numFmtId="171" fontId="3" fillId="0" borderId="0" xfId="4" applyNumberFormat="1" applyFont="1" applyFill="1" applyAlignment="1"/>
    <xf numFmtId="171" fontId="3" fillId="0" borderId="2" xfId="4" applyNumberFormat="1" applyFont="1" applyFill="1" applyBorder="1" applyAlignment="1"/>
    <xf numFmtId="171" fontId="3" fillId="0" borderId="1" xfId="4" applyNumberFormat="1" applyFont="1" applyFill="1" applyBorder="1" applyAlignment="1">
      <alignment horizontal="right"/>
    </xf>
    <xf numFmtId="172" fontId="3" fillId="0" borderId="3" xfId="1" applyNumberFormat="1" applyFont="1" applyFill="1" applyBorder="1" applyAlignment="1"/>
    <xf numFmtId="171" fontId="2" fillId="0" borderId="3" xfId="4" applyNumberFormat="1" applyFont="1" applyFill="1" applyBorder="1" applyAlignment="1"/>
    <xf numFmtId="9" fontId="2" fillId="0" borderId="0" xfId="2" applyFont="1" applyFill="1" applyAlignment="1"/>
    <xf numFmtId="171" fontId="2" fillId="0" borderId="0" xfId="4" applyNumberFormat="1" applyFont="1" applyFill="1" applyBorder="1" applyAlignment="1"/>
    <xf numFmtId="171" fontId="2" fillId="0" borderId="0" xfId="4" applyNumberFormat="1" applyFont="1" applyFill="1" applyAlignment="1">
      <alignment vertical="top"/>
    </xf>
    <xf numFmtId="171" fontId="2" fillId="0" borderId="0" xfId="4" applyNumberFormat="1" applyFont="1" applyFill="1" applyAlignment="1">
      <alignment horizontal="center"/>
    </xf>
    <xf numFmtId="171" fontId="3" fillId="0" borderId="0" xfId="4" applyNumberFormat="1" applyFont="1" applyFill="1" applyAlignment="1">
      <alignment horizontal="center"/>
    </xf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43" fontId="2" fillId="0" borderId="0" xfId="4" applyFont="1" applyFill="1" applyAlignment="1">
      <alignment horizontal="center"/>
    </xf>
    <xf numFmtId="171" fontId="2" fillId="0" borderId="0" xfId="4" applyNumberFormat="1" applyFont="1" applyFill="1" applyAlignment="1">
      <alignment horizontal="right"/>
    </xf>
    <xf numFmtId="171" fontId="2" fillId="0" borderId="0" xfId="4" applyNumberFormat="1" applyFont="1" applyFill="1" applyBorder="1" applyAlignment="1">
      <alignment horizontal="right"/>
    </xf>
    <xf numFmtId="171" fontId="2" fillId="0" borderId="3" xfId="4" applyNumberFormat="1" applyFont="1" applyFill="1" applyBorder="1" applyAlignment="1">
      <alignment horizontal="center"/>
    </xf>
    <xf numFmtId="171" fontId="7" fillId="0" borderId="3" xfId="4" applyNumberFormat="1" applyFont="1" applyFill="1" applyBorder="1" applyAlignment="1">
      <alignment horizontal="center"/>
    </xf>
    <xf numFmtId="43" fontId="3" fillId="0" borderId="0" xfId="4" applyFont="1" applyFill="1" applyAlignment="1"/>
    <xf numFmtId="43" fontId="3" fillId="0" borderId="0" xfId="4" applyFont="1" applyFill="1" applyBorder="1" applyAlignment="1"/>
    <xf numFmtId="171" fontId="3" fillId="0" borderId="0" xfId="4" applyNumberFormat="1" applyFont="1" applyFill="1" applyBorder="1" applyAlignment="1">
      <alignment horizontal="right"/>
    </xf>
    <xf numFmtId="171" fontId="3" fillId="0" borderId="0" xfId="4" applyNumberFormat="1" applyFont="1" applyFill="1" applyAlignment="1">
      <alignment horizontal="right"/>
    </xf>
    <xf numFmtId="171" fontId="3" fillId="0" borderId="5" xfId="4" applyNumberFormat="1" applyFont="1" applyFill="1" applyBorder="1" applyAlignment="1">
      <alignment horizontal="right"/>
    </xf>
    <xf numFmtId="170" fontId="2" fillId="0" borderId="0" xfId="1" applyFont="1" applyFill="1" applyAlignment="1"/>
    <xf numFmtId="171" fontId="2" fillId="0" borderId="4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12" fillId="0" borderId="0" xfId="4" applyFont="1" applyFill="1" applyBorder="1" applyAlignment="1">
      <alignment horizontal="right"/>
    </xf>
    <xf numFmtId="43" fontId="13" fillId="0" borderId="0" xfId="4" applyFont="1" applyFill="1" applyBorder="1" applyAlignment="1">
      <alignment horizontal="right"/>
    </xf>
    <xf numFmtId="170" fontId="2" fillId="0" borderId="0" xfId="1" applyFont="1" applyFill="1" applyBorder="1" applyAlignment="1"/>
    <xf numFmtId="170" fontId="3" fillId="0" borderId="0" xfId="1" applyFont="1" applyFill="1" applyAlignment="1"/>
    <xf numFmtId="170" fontId="4" fillId="0" borderId="0" xfId="1" applyFont="1" applyFill="1" applyBorder="1" applyAlignment="1">
      <alignment horizontal="center"/>
    </xf>
    <xf numFmtId="170" fontId="2" fillId="0" borderId="0" xfId="1" applyFont="1" applyFill="1" applyAlignment="1">
      <alignment horizontal="center"/>
    </xf>
    <xf numFmtId="170" fontId="2" fillId="0" borderId="0" xfId="1" applyFont="1" applyFill="1" applyAlignment="1">
      <alignment horizontal="center" wrapText="1"/>
    </xf>
    <xf numFmtId="171" fontId="3" fillId="0" borderId="0" xfId="1" applyNumberFormat="1" applyFont="1" applyFill="1" applyAlignment="1">
      <alignment horizontal="right"/>
    </xf>
    <xf numFmtId="171" fontId="2" fillId="0" borderId="0" xfId="1" applyNumberFormat="1" applyFont="1" applyFill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Alignment="1"/>
    <xf numFmtId="171" fontId="3" fillId="0" borderId="3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0" fontId="2" fillId="0" borderId="0" xfId="1" applyFont="1" applyFill="1"/>
    <xf numFmtId="171" fontId="4" fillId="0" borderId="0" xfId="1" applyNumberFormat="1" applyFont="1" applyFill="1" applyAlignment="1">
      <alignment horizontal="center"/>
    </xf>
    <xf numFmtId="43" fontId="12" fillId="0" borderId="3" xfId="4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71" fontId="3" fillId="0" borderId="2" xfId="4" applyNumberFormat="1" applyFont="1" applyFill="1" applyBorder="1" applyAlignment="1">
      <alignment horizontal="right"/>
    </xf>
    <xf numFmtId="171" fontId="2" fillId="0" borderId="3" xfId="1" applyNumberFormat="1" applyFont="1" applyFill="1" applyBorder="1" applyAlignment="1">
      <alignment horizontal="right"/>
    </xf>
    <xf numFmtId="172" fontId="2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/>
    <xf numFmtId="172" fontId="3" fillId="0" borderId="2" xfId="1" applyNumberFormat="1" applyFont="1" applyFill="1" applyBorder="1" applyAlignment="1"/>
    <xf numFmtId="172" fontId="7" fillId="0" borderId="0" xfId="1" applyNumberFormat="1" applyFont="1" applyFill="1" applyAlignment="1"/>
    <xf numFmtId="172" fontId="2" fillId="0" borderId="2" xfId="1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3" xfId="1" applyNumberFormat="1" applyFont="1" applyFill="1" applyBorder="1" applyAlignment="1"/>
    <xf numFmtId="172" fontId="7" fillId="0" borderId="0" xfId="1" applyNumberFormat="1" applyFont="1" applyFill="1" applyBorder="1" applyAlignment="1"/>
    <xf numFmtId="172" fontId="2" fillId="0" borderId="3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/>
    <xf numFmtId="172" fontId="8" fillId="0" borderId="0" xfId="1" applyNumberFormat="1" applyFont="1" applyFill="1" applyAlignment="1"/>
    <xf numFmtId="171" fontId="2" fillId="0" borderId="3" xfId="4" applyNumberFormat="1" applyFont="1" applyFill="1" applyBorder="1" applyAlignment="1">
      <alignment horizontal="right"/>
    </xf>
    <xf numFmtId="171" fontId="2" fillId="0" borderId="0" xfId="4" applyNumberFormat="1" applyFont="1" applyFill="1" applyAlignment="1"/>
    <xf numFmtId="171" fontId="2" fillId="0" borderId="0" xfId="6330" applyNumberFormat="1" applyFont="1" applyFill="1" applyAlignment="1">
      <alignment horizontal="right"/>
    </xf>
    <xf numFmtId="171" fontId="2" fillId="0" borderId="0" xfId="6317" applyNumberFormat="1" applyFont="1" applyFill="1" applyAlignment="1">
      <alignment horizontal="right"/>
    </xf>
    <xf numFmtId="171" fontId="2" fillId="0" borderId="3" xfId="6326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/>
    <xf numFmtId="170" fontId="484" fillId="0" borderId="0" xfId="1" applyFont="1" applyFill="1" applyAlignment="1"/>
    <xf numFmtId="171" fontId="3" fillId="0" borderId="51" xfId="4" applyNumberFormat="1" applyFont="1" applyFill="1" applyBorder="1" applyAlignment="1"/>
    <xf numFmtId="172" fontId="2" fillId="0" borderId="0" xfId="4" applyNumberFormat="1" applyFont="1" applyFill="1" applyAlignment="1"/>
    <xf numFmtId="37" fontId="2" fillId="0" borderId="0" xfId="4" applyNumberFormat="1" applyFont="1" applyFill="1" applyAlignment="1"/>
    <xf numFmtId="170" fontId="2" fillId="0" borderId="3" xfId="1" applyFont="1" applyFill="1" applyBorder="1" applyAlignment="1"/>
    <xf numFmtId="171" fontId="2" fillId="0" borderId="1" xfId="1" applyNumberFormat="1" applyFont="1" applyFill="1" applyBorder="1" applyAlignment="1">
      <alignment horizontal="right"/>
    </xf>
    <xf numFmtId="172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/>
    <xf numFmtId="170" fontId="3" fillId="0" borderId="2" xfId="1" applyFont="1" applyFill="1" applyBorder="1" applyAlignment="1"/>
    <xf numFmtId="37" fontId="3" fillId="0" borderId="51" xfId="4" applyNumberFormat="1" applyFont="1" applyFill="1" applyBorder="1" applyAlignment="1"/>
    <xf numFmtId="170" fontId="2" fillId="0" borderId="0" xfId="1" applyFont="1" applyFill="1" applyBorder="1" applyAlignment="1">
      <alignment horizontal="right"/>
    </xf>
    <xf numFmtId="170" fontId="7" fillId="0" borderId="0" xfId="1" applyFont="1" applyFill="1" applyBorder="1" applyAlignment="1">
      <alignment horizontal="right"/>
    </xf>
    <xf numFmtId="170" fontId="7" fillId="0" borderId="3" xfId="1" applyFont="1" applyFill="1" applyBorder="1" applyAlignment="1">
      <alignment horizontal="right"/>
    </xf>
    <xf numFmtId="43" fontId="7" fillId="0" borderId="3" xfId="4" applyFont="1" applyFill="1" applyBorder="1" applyAlignment="1">
      <alignment horizontal="right"/>
    </xf>
    <xf numFmtId="171" fontId="3" fillId="0" borderId="3" xfId="4" applyNumberFormat="1" applyFont="1" applyFill="1" applyBorder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1" fontId="485" fillId="0" borderId="0" xfId="4" applyNumberFormat="1" applyFont="1" applyFill="1" applyBorder="1" applyAlignment="1">
      <alignment horizontal="right"/>
    </xf>
    <xf numFmtId="171" fontId="485" fillId="0" borderId="0" xfId="4" applyNumberFormat="1" applyFont="1" applyFill="1" applyAlignment="1"/>
    <xf numFmtId="171" fontId="485" fillId="0" borderId="0" xfId="4" applyNumberFormat="1" applyFont="1" applyFill="1" applyBorder="1" applyAlignment="1"/>
    <xf numFmtId="43" fontId="485" fillId="0" borderId="0" xfId="4" applyFont="1" applyFill="1" applyBorder="1" applyAlignment="1"/>
    <xf numFmtId="43" fontId="485" fillId="0" borderId="0" xfId="4" applyFont="1" applyFill="1" applyAlignment="1"/>
    <xf numFmtId="348" fontId="2" fillId="0" borderId="0" xfId="1" applyNumberFormat="1" applyFont="1" applyFill="1" applyAlignment="1">
      <alignment horizontal="right"/>
    </xf>
    <xf numFmtId="348" fontId="7" fillId="0" borderId="0" xfId="4" applyNumberFormat="1" applyFont="1" applyFill="1" applyBorder="1" applyAlignment="1">
      <alignment horizontal="right"/>
    </xf>
    <xf numFmtId="348" fontId="2" fillId="0" borderId="0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7" fillId="0" borderId="3" xfId="4" applyNumberFormat="1" applyFont="1" applyFill="1" applyBorder="1" applyAlignment="1">
      <alignment horizontal="right"/>
    </xf>
    <xf numFmtId="171" fontId="2" fillId="0" borderId="0" xfId="6305" applyNumberFormat="1" applyFont="1" applyFill="1" applyAlignment="1">
      <alignment horizontal="right"/>
    </xf>
    <xf numFmtId="170" fontId="3" fillId="0" borderId="1" xfId="1" applyFont="1" applyFill="1" applyBorder="1" applyAlignment="1">
      <alignment horizontal="center" vertical="center"/>
    </xf>
    <xf numFmtId="9" fontId="3" fillId="0" borderId="0" xfId="2" applyFont="1" applyFill="1"/>
    <xf numFmtId="170" fontId="2" fillId="0" borderId="0" xfId="1" applyFont="1" applyFill="1" applyBorder="1"/>
    <xf numFmtId="10" fontId="2" fillId="0" borderId="0" xfId="2" applyNumberFormat="1" applyFont="1" applyFill="1"/>
    <xf numFmtId="172" fontId="3" fillId="0" borderId="0" xfId="1" applyNumberFormat="1" applyFont="1" applyFill="1"/>
    <xf numFmtId="171" fontId="485" fillId="0" borderId="0" xfId="1" applyNumberFormat="1" applyFont="1" applyFill="1" applyBorder="1" applyAlignment="1">
      <alignment horizontal="right"/>
    </xf>
    <xf numFmtId="171" fontId="486" fillId="0" borderId="0" xfId="1" applyNumberFormat="1" applyFont="1" applyFill="1" applyAlignment="1">
      <alignment horizontal="right"/>
    </xf>
    <xf numFmtId="171" fontId="486" fillId="0" borderId="0" xfId="1" applyNumberFormat="1" applyFont="1" applyFill="1" applyBorder="1" applyAlignment="1">
      <alignment horizontal="right"/>
    </xf>
    <xf numFmtId="0" fontId="2" fillId="0" borderId="0" xfId="3" applyAlignment="1">
      <alignment horizontal="left"/>
    </xf>
    <xf numFmtId="0" fontId="4" fillId="0" borderId="0" xfId="3" applyFont="1" applyAlignment="1">
      <alignment horizontal="left" indent="1"/>
    </xf>
    <xf numFmtId="0" fontId="2" fillId="0" borderId="0" xfId="3" applyAlignment="1">
      <alignment horizontal="left" indent="1"/>
    </xf>
    <xf numFmtId="0" fontId="2" fillId="0" borderId="0" xfId="5" applyAlignment="1">
      <alignment horizontal="left"/>
    </xf>
    <xf numFmtId="0" fontId="3" fillId="0" borderId="0" xfId="6209" applyFont="1" applyAlignment="1">
      <alignment horizontal="left"/>
    </xf>
    <xf numFmtId="0" fontId="5" fillId="0" borderId="0" xfId="6209" applyFont="1" applyAlignment="1">
      <alignment horizontal="left" vertical="center"/>
    </xf>
    <xf numFmtId="0" fontId="2" fillId="0" borderId="0" xfId="6209" applyFont="1" applyAlignment="1">
      <alignment vertical="center"/>
    </xf>
    <xf numFmtId="0" fontId="48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5" applyFont="1"/>
    <xf numFmtId="0" fontId="2" fillId="0" borderId="0" xfId="5"/>
    <xf numFmtId="0" fontId="3" fillId="0" borderId="0" xfId="5" applyFont="1" applyAlignment="1">
      <alignment horizontal="left"/>
    </xf>
    <xf numFmtId="0" fontId="3" fillId="0" borderId="0" xfId="3" applyFont="1" applyAlignment="1">
      <alignment horizontal="left"/>
    </xf>
    <xf numFmtId="37" fontId="3" fillId="0" borderId="0" xfId="5" applyNumberFormat="1" applyFont="1"/>
    <xf numFmtId="172" fontId="2" fillId="0" borderId="0" xfId="1" applyNumberFormat="1" applyFont="1" applyFill="1"/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3" applyAlignment="1">
      <alignment horizontal="center"/>
    </xf>
    <xf numFmtId="37" fontId="4" fillId="0" borderId="0" xfId="3" applyNumberFormat="1" applyFont="1" applyAlignment="1">
      <alignment horizontal="center"/>
    </xf>
    <xf numFmtId="171" fontId="2" fillId="0" borderId="0" xfId="5" applyNumberFormat="1"/>
    <xf numFmtId="0" fontId="3" fillId="0" borderId="0" xfId="0" applyFont="1" applyAlignment="1">
      <alignment horizontal="left"/>
    </xf>
    <xf numFmtId="37" fontId="3" fillId="0" borderId="0" xfId="5" applyNumberFormat="1" applyFont="1" applyAlignment="1">
      <alignment horizontal="right"/>
    </xf>
    <xf numFmtId="37" fontId="2" fillId="0" borderId="0" xfId="5" applyNumberFormat="1"/>
    <xf numFmtId="43" fontId="3" fillId="0" borderId="0" xfId="5" applyNumberFormat="1" applyFont="1"/>
    <xf numFmtId="0" fontId="3" fillId="0" borderId="0" xfId="5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43" fontId="3" fillId="0" borderId="0" xfId="5" applyNumberFormat="1" applyFont="1" applyAlignment="1">
      <alignment vertical="center" wrapText="1"/>
    </xf>
    <xf numFmtId="0" fontId="2" fillId="0" borderId="0" xfId="5" applyAlignment="1">
      <alignment vertical="center"/>
    </xf>
    <xf numFmtId="172" fontId="2" fillId="0" borderId="0" xfId="1" applyNumberFormat="1" applyFont="1" applyFill="1" applyAlignment="1">
      <alignment vertical="center"/>
    </xf>
    <xf numFmtId="0" fontId="3" fillId="0" borderId="0" xfId="5" applyFont="1"/>
    <xf numFmtId="172" fontId="2" fillId="0" borderId="0" xfId="5" applyNumberFormat="1"/>
    <xf numFmtId="0" fontId="3" fillId="0" borderId="0" xfId="2051" applyFont="1" applyAlignment="1">
      <alignment horizontal="left" vertical="center"/>
    </xf>
    <xf numFmtId="0" fontId="2" fillId="0" borderId="0" xfId="2051" applyFont="1" applyAlignment="1">
      <alignment horizontal="left" vertical="center" indent="1"/>
    </xf>
    <xf numFmtId="0" fontId="2" fillId="0" borderId="0" xfId="2051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87" fillId="0" borderId="0" xfId="0" applyFont="1" applyAlignment="1">
      <alignment horizontal="center"/>
    </xf>
    <xf numFmtId="0" fontId="485" fillId="0" borderId="0" xfId="0" applyFont="1" applyAlignment="1">
      <alignment horizontal="center"/>
    </xf>
    <xf numFmtId="0" fontId="486" fillId="0" borderId="0" xfId="0" applyFont="1" applyAlignment="1">
      <alignment wrapText="1"/>
    </xf>
    <xf numFmtId="0" fontId="488" fillId="0" borderId="0" xfId="0" applyFont="1" applyAlignment="1">
      <alignment horizontal="center"/>
    </xf>
    <xf numFmtId="0" fontId="486" fillId="0" borderId="0" xfId="0" applyFont="1"/>
    <xf numFmtId="0" fontId="2" fillId="0" borderId="0" xfId="0" applyFont="1" applyAlignment="1">
      <alignment horizontal="left" indent="1"/>
    </xf>
    <xf numFmtId="171" fontId="3" fillId="0" borderId="0" xfId="0" applyNumberFormat="1" applyFont="1"/>
    <xf numFmtId="0" fontId="485" fillId="0" borderId="0" xfId="0" applyFont="1"/>
    <xf numFmtId="0" fontId="2" fillId="0" borderId="0" xfId="3"/>
    <xf numFmtId="172" fontId="2" fillId="0" borderId="0" xfId="3" applyNumberFormat="1"/>
    <xf numFmtId="0" fontId="3" fillId="0" borderId="0" xfId="3" applyFont="1"/>
    <xf numFmtId="171" fontId="2" fillId="0" borderId="0" xfId="3" applyNumberFormat="1"/>
    <xf numFmtId="0" fontId="2" fillId="0" borderId="0" xfId="3" quotePrefix="1"/>
    <xf numFmtId="0" fontId="11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43" fontId="2" fillId="0" borderId="0" xfId="3" applyNumberFormat="1"/>
    <xf numFmtId="0" fontId="9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4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2" fillId="0" borderId="0" xfId="5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170" fontId="2" fillId="0" borderId="0" xfId="1" applyFont="1" applyFill="1" applyBorder="1" applyAlignment="1">
      <alignment horizontal="center"/>
    </xf>
    <xf numFmtId="172" fontId="2" fillId="0" borderId="0" xfId="3" applyNumberFormat="1" applyAlignment="1">
      <alignment horizontal="center"/>
    </xf>
    <xf numFmtId="43" fontId="2" fillId="0" borderId="0" xfId="4" applyFont="1" applyFill="1" applyBorder="1" applyAlignment="1">
      <alignment horizontal="right"/>
    </xf>
    <xf numFmtId="9" fontId="2" fillId="0" borderId="0" xfId="2" applyFont="1" applyFill="1"/>
    <xf numFmtId="37" fontId="3" fillId="0" borderId="0" xfId="5" applyNumberFormat="1" applyFont="1" applyFill="1"/>
    <xf numFmtId="37" fontId="2" fillId="0" borderId="0" xfId="5" applyNumberFormat="1" applyFill="1"/>
    <xf numFmtId="171" fontId="2" fillId="0" borderId="0" xfId="5" applyNumberFormat="1" applyFill="1"/>
    <xf numFmtId="0" fontId="2" fillId="0" borderId="0" xfId="5" applyFill="1"/>
    <xf numFmtId="37" fontId="4" fillId="0" borderId="0" xfId="3" applyNumberFormat="1" applyFont="1" applyFill="1" applyAlignment="1">
      <alignment horizontal="center"/>
    </xf>
    <xf numFmtId="0" fontId="2" fillId="0" borderId="0" xfId="5" applyFill="1" applyAlignment="1">
      <alignment horizontal="left"/>
    </xf>
    <xf numFmtId="0" fontId="4" fillId="0" borderId="0" xfId="5" applyFont="1" applyFill="1" applyAlignment="1">
      <alignment horizontal="center"/>
    </xf>
    <xf numFmtId="171" fontId="2" fillId="0" borderId="0" xfId="1" applyNumberFormat="1" applyFont="1" applyFill="1" applyBorder="1" applyAlignment="1">
      <alignment horizontal="right"/>
    </xf>
    <xf numFmtId="171" fontId="2" fillId="0" borderId="0" xfId="4" applyNumberFormat="1" applyFont="1" applyFill="1" applyBorder="1" applyAlignment="1"/>
    <xf numFmtId="0" fontId="4" fillId="0" borderId="0" xfId="5" applyFont="1" applyFill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Fill="1" applyAlignment="1">
      <alignment horizontal="left"/>
    </xf>
    <xf numFmtId="0" fontId="2" fillId="0" borderId="0" xfId="5" applyFill="1" applyAlignment="1">
      <alignment horizontal="right"/>
    </xf>
    <xf numFmtId="0" fontId="3" fillId="0" borderId="0" xfId="5" applyFont="1" applyFill="1"/>
    <xf numFmtId="0" fontId="2" fillId="0" borderId="0" xfId="5" applyFill="1" applyAlignment="1">
      <alignment horizontal="center"/>
    </xf>
    <xf numFmtId="0" fontId="3" fillId="0" borderId="0" xfId="5" applyFont="1" applyFill="1" applyAlignment="1">
      <alignment horizontal="center"/>
    </xf>
    <xf numFmtId="0" fontId="2" fillId="0" borderId="0" xfId="3" applyFill="1" applyAlignment="1">
      <alignment horizontal="center"/>
    </xf>
    <xf numFmtId="0" fontId="5" fillId="0" borderId="0" xfId="5" applyFont="1" applyFill="1"/>
    <xf numFmtId="0" fontId="4" fillId="0" borderId="0" xfId="5" applyFont="1" applyFill="1"/>
    <xf numFmtId="3" fontId="2" fillId="0" borderId="0" xfId="5" applyNumberFormat="1" applyFill="1"/>
    <xf numFmtId="4" fontId="483" fillId="0" borderId="0" xfId="0" applyNumberFormat="1" applyFont="1" applyFill="1"/>
    <xf numFmtId="4" fontId="2" fillId="0" borderId="0" xfId="5" applyNumberFormat="1" applyFill="1"/>
    <xf numFmtId="0" fontId="4" fillId="0" borderId="0" xfId="5" applyFont="1" applyFill="1" applyAlignment="1">
      <alignment horizontal="left"/>
    </xf>
    <xf numFmtId="0" fontId="2" fillId="0" borderId="0" xfId="3" applyFill="1" applyAlignment="1">
      <alignment horizontal="left"/>
    </xf>
    <xf numFmtId="0" fontId="3" fillId="0" borderId="0" xfId="5" applyFont="1" applyFill="1" applyAlignment="1">
      <alignment horizontal="left"/>
    </xf>
    <xf numFmtId="37" fontId="3" fillId="0" borderId="0" xfId="5" applyNumberFormat="1" applyFont="1" applyFill="1" applyAlignment="1">
      <alignment horizontal="right"/>
    </xf>
    <xf numFmtId="0" fontId="485" fillId="0" borderId="0" xfId="5" applyFont="1" applyFill="1" applyAlignment="1">
      <alignment horizontal="left"/>
    </xf>
    <xf numFmtId="0" fontId="486" fillId="0" borderId="0" xfId="5" applyFont="1" applyFill="1" applyAlignment="1">
      <alignment horizontal="center"/>
    </xf>
    <xf numFmtId="0" fontId="486" fillId="0" borderId="0" xfId="5" applyFont="1" applyFill="1"/>
    <xf numFmtId="0" fontId="2" fillId="0" borderId="0" xfId="5" applyFill="1" applyAlignment="1">
      <alignment wrapText="1"/>
    </xf>
    <xf numFmtId="0" fontId="484" fillId="0" borderId="0" xfId="5" applyFont="1" applyFill="1"/>
    <xf numFmtId="0" fontId="5" fillId="0" borderId="0" xfId="5" applyFont="1" applyFill="1" applyAlignment="1">
      <alignment horizontal="left"/>
    </xf>
    <xf numFmtId="172" fontId="2" fillId="0" borderId="0" xfId="5" applyNumberFormat="1" applyFill="1"/>
    <xf numFmtId="171" fontId="10" fillId="0" borderId="0" xfId="5" applyNumberFormat="1" applyFont="1" applyFill="1"/>
    <xf numFmtId="0" fontId="10" fillId="0" borderId="0" xfId="5" applyFont="1" applyFill="1"/>
    <xf numFmtId="0" fontId="4" fillId="0" borderId="0" xfId="3" applyFont="1" applyAlignment="1">
      <alignment horizontal="center"/>
    </xf>
    <xf numFmtId="172" fontId="3" fillId="0" borderId="0" xfId="1" applyNumberFormat="1" applyFont="1" applyFill="1" applyAlignment="1">
      <alignment horizontal="center"/>
    </xf>
    <xf numFmtId="172" fontId="4" fillId="0" borderId="0" xfId="1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0" fontId="4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2" fillId="0" borderId="0" xfId="5" applyAlignment="1">
      <alignment horizontal="center"/>
    </xf>
    <xf numFmtId="170" fontId="3" fillId="0" borderId="0" xfId="1" applyFont="1" applyFill="1" applyBorder="1" applyAlignment="1">
      <alignment horizontal="center"/>
    </xf>
    <xf numFmtId="170" fontId="4" fillId="0" borderId="0" xfId="1" applyFont="1" applyFill="1" applyAlignment="1">
      <alignment horizontal="center"/>
    </xf>
    <xf numFmtId="170" fontId="2" fillId="0" borderId="0" xfId="1" applyFont="1" applyFill="1" applyBorder="1" applyAlignment="1">
      <alignment horizontal="center"/>
    </xf>
    <xf numFmtId="170" fontId="2" fillId="0" borderId="3" xfId="1" applyFont="1" applyFill="1" applyBorder="1" applyAlignment="1">
      <alignment horizontal="center"/>
    </xf>
    <xf numFmtId="0" fontId="2" fillId="0" borderId="3" xfId="5" applyBorder="1" applyAlignment="1">
      <alignment horizont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/>
    </xf>
    <xf numFmtId="43" fontId="3" fillId="0" borderId="0" xfId="4" applyFont="1" applyFill="1" applyAlignment="1">
      <alignment horizontal="center"/>
    </xf>
    <xf numFmtId="0" fontId="2" fillId="0" borderId="0" xfId="5" applyFill="1" applyAlignment="1">
      <alignment horizontal="center"/>
    </xf>
    <xf numFmtId="43" fontId="7" fillId="0" borderId="0" xfId="4" applyFont="1" applyFill="1" applyAlignment="1">
      <alignment horizontal="center"/>
    </xf>
    <xf numFmtId="0" fontId="7" fillId="0" borderId="0" xfId="4" quotePrefix="1" applyNumberFormat="1" applyFont="1" applyFill="1" applyAlignment="1">
      <alignment horizontal="center"/>
    </xf>
    <xf numFmtId="0" fontId="7" fillId="0" borderId="0" xfId="4" applyNumberFormat="1" applyFont="1" applyFill="1" applyAlignment="1">
      <alignment horizontal="center"/>
    </xf>
  </cellXfs>
  <cellStyles count="13108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2 6" xfId="8456" xr:uid="{B5682359-623D-4A89-AE8C-8E67A1D1E13A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4 3" xfId="8959" xr:uid="{00CC4833-3D26-4E0D-B413-C2EED919B60C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10" xfId="11474" xr:uid="{66BB5436-578E-4801-A5E3-13B768D88AAE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 9" xfId="11104" xr:uid="{97E82887-FC26-49B1-9B82-02DDE7D1FE6F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10" xfId="10330" xr:uid="{2882E599-9085-4722-AE73-E83440E04552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42" xfId="8586" xr:uid="{AB3FEA80-7D7E-46F0-B31B-5AF3E2B9921D}"/>
    <cellStyle name="Comma 343" xfId="11565" xr:uid="{D7D0FB1C-6209-4DDE-8E57-6170A36B3961}"/>
    <cellStyle name="Comma 344" xfId="12403" xr:uid="{25026934-BB9D-45B5-B994-B2C5EE17E774}"/>
    <cellStyle name="Comma 345" xfId="11195" xr:uid="{EA77999D-4AE4-4C70-B9E6-9F5288206BC9}"/>
    <cellStyle name="Comma 346" xfId="12457" xr:uid="{0184EDDF-0652-4040-BC61-73B9C4C8885B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14" xfId="12492" xr:uid="{61E4F87E-A809-4946-BD7C-5CBFFEB49DF3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4 8" xfId="12873" xr:uid="{069D9F22-1B98-4E4E-AEAC-1A482A43AFF3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11" xfId="12799" xr:uid="{306A13E6-B558-42C6-8B17-75DB948574C3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2 7" xfId="12362" xr:uid="{67851ED2-BF8F-4D3B-ACA1-98840A9845B8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 9" xfId="12721" xr:uid="{40694AD5-817D-4628-826F-B87CE0F0DA9C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 8" xfId="8582" xr:uid="{6D1CE770-5FAC-4CC9-9B9A-C9A97CB28296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10" xfId="10019" xr:uid="{EAE948B9-A472-4518-A261-BE360F3C16B2}"/>
    <cellStyle name="Header1 10 11" xfId="10090" xr:uid="{9508869F-0FFC-4649-96F7-4CB4EB7B8F85}"/>
    <cellStyle name="Header1 10 12" xfId="9215" xr:uid="{FBB2923D-46E3-4625-B0E5-1FA5794B0A1E}"/>
    <cellStyle name="Header1 10 13" xfId="9873" xr:uid="{A986D4AD-4C33-4F35-9B62-24DC0D19170C}"/>
    <cellStyle name="Header1 10 14" xfId="12125" xr:uid="{7CE3F2A5-C9EF-4970-BCD9-47047E4B02CC}"/>
    <cellStyle name="Header1 10 15" xfId="10343" xr:uid="{80ADD67B-3DD7-419A-8F35-906C9497AE23}"/>
    <cellStyle name="Header1 10 16" xfId="9087" xr:uid="{57BF9857-0CC9-46E3-86ED-D1C46D407271}"/>
    <cellStyle name="Header1 10 17" xfId="10543" xr:uid="{53593B9D-1168-43CC-BF0E-397D9C550EA9}"/>
    <cellStyle name="Header1 10 18" xfId="10361" xr:uid="{6544E2AA-C274-43BE-AA61-A67E5C47A866}"/>
    <cellStyle name="Header1 10 19" xfId="9362" xr:uid="{A6987E70-EE17-428D-95CA-F2395D112C54}"/>
    <cellStyle name="Header1 10 2" xfId="5635" xr:uid="{F6CBD87B-94DC-4133-92C4-AE93B2F668B5}"/>
    <cellStyle name="Header1 10 2 2" xfId="5583" xr:uid="{B6AE8827-64D3-41A0-ABAB-928B073F3FB3}"/>
    <cellStyle name="Header1 10 2 2 10" xfId="10457" xr:uid="{B4E2504D-9F4E-454F-A8E2-DF68852A6B37}"/>
    <cellStyle name="Header1 10 2 2 11" xfId="12268" xr:uid="{A15FE5B3-AB5C-49B7-8DA6-6DD294A95E0F}"/>
    <cellStyle name="Header1 10 2 2 12" xfId="8390" xr:uid="{F73B14A6-C4B4-4D01-8B81-80BE135C15BB}"/>
    <cellStyle name="Header1 10 2 2 13" xfId="9519" xr:uid="{CC051095-B888-4224-856C-EBD9FCDFF3D6}"/>
    <cellStyle name="Header1 10 2 2 14" xfId="11906" xr:uid="{B5B0FF06-E7C6-464E-8FAF-A0D468D7BF59}"/>
    <cellStyle name="Header1 10 2 2 15" xfId="9123" xr:uid="{FC6C10DF-A7FA-443A-AFD4-456B6E6B75C4}"/>
    <cellStyle name="Header1 10 2 2 16" xfId="12384" xr:uid="{610B5D1F-5DF8-4843-9488-2BE9F02C30A5}"/>
    <cellStyle name="Header1 10 2 2 17" xfId="8252" xr:uid="{3B6CCD28-A297-411A-97AA-0BF2AED6BC83}"/>
    <cellStyle name="Header1 10 2 2 18" xfId="8571" xr:uid="{0CC210CD-F8A7-47EA-8824-0469A5BA53BF}"/>
    <cellStyle name="Header1 10 2 2 19" xfId="12868" xr:uid="{DF3A9359-7CD7-43E4-A292-801CA944E428}"/>
    <cellStyle name="Header1 10 2 2 2" xfId="8065" xr:uid="{9818D80E-77D7-4D65-89BD-CE00F9A012C7}"/>
    <cellStyle name="Header1 10 2 2 2 10" xfId="11557" xr:uid="{91E9E811-070D-4866-B01F-FC8BE8C75A68}"/>
    <cellStyle name="Header1 10 2 2 2 11" xfId="12291" xr:uid="{9F082337-7DAD-4FA5-B41D-EEF8B9F01689}"/>
    <cellStyle name="Header1 10 2 2 2 12" xfId="12474" xr:uid="{4991C04B-4EFA-4AFE-95D1-5592C3ACB5B6}"/>
    <cellStyle name="Header1 10 2 2 2 13" xfId="11492" xr:uid="{8D63E0FD-58CA-4950-9669-2AEAA88E1FEE}"/>
    <cellStyle name="Header1 10 2 2 2 14" xfId="10334" xr:uid="{C5A63667-8700-4B5A-B93B-64A6E067FCE5}"/>
    <cellStyle name="Header1 10 2 2 2 15" xfId="11788" xr:uid="{32CEADC8-18C6-4F9C-BC03-91B395E95698}"/>
    <cellStyle name="Header1 10 2 2 2 16" xfId="10786" xr:uid="{0FE72244-98E6-44E7-AF64-61F68DBC7808}"/>
    <cellStyle name="Header1 10 2 2 2 17" xfId="12397" xr:uid="{ECF2572E-7E2B-43E3-B95E-06774F5F8FDB}"/>
    <cellStyle name="Header1 10 2 2 2 18" xfId="9155" xr:uid="{BE85ABCD-B6A0-4A4F-B949-2B96C000594A}"/>
    <cellStyle name="Header1 10 2 2 2 19" xfId="12982" xr:uid="{8509BC5E-202C-4A21-A27B-0E6D41AD907A}"/>
    <cellStyle name="Header1 10 2 2 2 2" xfId="8162" xr:uid="{9F0FA25A-3F6D-4D44-848D-8A3B95411B9A}"/>
    <cellStyle name="Header1 10 2 2 2 2 10" xfId="10363" xr:uid="{F6A79887-A321-4FCB-8778-9F2B27E09481}"/>
    <cellStyle name="Header1 10 2 2 2 2 11" xfId="10208" xr:uid="{E71A35B0-24F3-4DFF-A44E-F8DEBD207940}"/>
    <cellStyle name="Header1 10 2 2 2 2 12" xfId="9091" xr:uid="{99705EE8-BF00-4097-A221-A6DAED7A6652}"/>
    <cellStyle name="Header1 10 2 2 2 2 13" xfId="12006" xr:uid="{6FBCB97C-797E-4504-9144-97F558071E4E}"/>
    <cellStyle name="Header1 10 2 2 2 2 14" xfId="12448" xr:uid="{DFFE5160-AB1C-4E89-A7C4-DB581A2E6A21}"/>
    <cellStyle name="Header1 10 2 2 2 2 15" xfId="9817" xr:uid="{B6B5C30A-29E5-437C-881C-ABABD73F42B3}"/>
    <cellStyle name="Header1 10 2 2 2 2 16" xfId="12736" xr:uid="{EAB1C0F3-4E06-49D1-A1DC-B07110C59656}"/>
    <cellStyle name="Header1 10 2 2 2 2 17" xfId="11857" xr:uid="{7A559B13-B311-4A0B-AA94-8F7744A760F7}"/>
    <cellStyle name="Header1 10 2 2 2 2 18" xfId="13066" xr:uid="{F0183E21-8728-450A-8723-054132C8C2C7}"/>
    <cellStyle name="Header1 10 2 2 2 2 2" xfId="8413" xr:uid="{8CE674A8-AB09-48E4-B690-413E7F339670}"/>
    <cellStyle name="Header1 10 2 2 2 2 3" xfId="9030" xr:uid="{59D474DB-7423-4EB1-A471-7EF28F79BCB8}"/>
    <cellStyle name="Header1 10 2 2 2 2 4" xfId="10273" xr:uid="{1A6B1072-DF9C-4C55-A38B-285F909304DC}"/>
    <cellStyle name="Header1 10 2 2 2 2 5" xfId="8701" xr:uid="{09690FE7-9B4F-43EC-B03B-F22C4C491F65}"/>
    <cellStyle name="Header1 10 2 2 2 2 6" xfId="12040" xr:uid="{33F95390-68C5-4138-9C7E-2C4270C92338}"/>
    <cellStyle name="Header1 10 2 2 2 2 7" xfId="11660" xr:uid="{71F147DD-90A2-4702-B532-26B85C019AD1}"/>
    <cellStyle name="Header1 10 2 2 2 2 8" xfId="12118" xr:uid="{E7773BC1-56E6-4D2F-A890-33B45B98524A}"/>
    <cellStyle name="Header1 10 2 2 2 2 9" xfId="11287" xr:uid="{B1AEEFBB-FDF2-44C1-B552-5E3679688B67}"/>
    <cellStyle name="Header1 10 2 2 2 3" xfId="10109" xr:uid="{D1336A1F-A601-4D32-BBB2-CA4F217EE0E4}"/>
    <cellStyle name="Header1 10 2 2 2 4" xfId="9433" xr:uid="{EDE7794B-8470-4CE8-8A6B-F02A3A7F1F4B}"/>
    <cellStyle name="Header1 10 2 2 2 5" xfId="9863" xr:uid="{5B764075-A63F-4A1B-AF4C-C5A42712CA57}"/>
    <cellStyle name="Header1 10 2 2 2 6" xfId="10913" xr:uid="{9225499B-1BF1-4394-AE82-3553C5208E6C}"/>
    <cellStyle name="Header1 10 2 2 2 7" xfId="11953" xr:uid="{3BFFE274-D698-4BA1-877D-C9025A3DA95B}"/>
    <cellStyle name="Header1 10 2 2 2 8" xfId="11546" xr:uid="{EF045350-37B4-49F3-88BD-CBD3080C4A2C}"/>
    <cellStyle name="Header1 10 2 2 2 9" xfId="10765" xr:uid="{DFDD1D87-B368-4A9A-B832-8DD8108533D4}"/>
    <cellStyle name="Header1 10 2 2 20" xfId="12711" xr:uid="{8FF3D9D3-E7E5-4204-B695-3601009860F4}"/>
    <cellStyle name="Header1 10 2 2 3" xfId="7670" xr:uid="{8477EE5E-3370-406F-A740-28115B4B1E8B}"/>
    <cellStyle name="Header1 10 2 2 3 10" xfId="11780" xr:uid="{F562D3FE-B262-4FFF-9C5C-207114298806}"/>
    <cellStyle name="Header1 10 2 2 3 11" xfId="10658" xr:uid="{5D927B89-CF42-48F6-989A-2D2B6C55910B}"/>
    <cellStyle name="Header1 10 2 2 3 12" xfId="8633" xr:uid="{12FAB41B-2EB3-41B9-A79F-F9FFB8D7D418}"/>
    <cellStyle name="Header1 10 2 2 3 13" xfId="10185" xr:uid="{63218814-9C6A-4381-A504-D2D465B9B2C1}"/>
    <cellStyle name="Header1 10 2 2 3 14" xfId="10746" xr:uid="{03C01D3C-F2B7-4C81-9307-FF9BB2F80886}"/>
    <cellStyle name="Header1 10 2 2 3 15" xfId="8776" xr:uid="{690A40C2-8CAA-4046-B725-D8B7BF023CC1}"/>
    <cellStyle name="Header1 10 2 2 3 16" xfId="12413" xr:uid="{FCB88E5C-6336-4838-88F7-94702E177CE8}"/>
    <cellStyle name="Header1 10 2 2 3 17" xfId="8955" xr:uid="{28EB5510-E0E2-425E-BFA2-14F33AEF1567}"/>
    <cellStyle name="Header1 10 2 2 3 18" xfId="12947" xr:uid="{E1785A32-654D-4A68-837C-420A3B9F68A5}"/>
    <cellStyle name="Header1 10 2 2 3 2" xfId="8952" xr:uid="{43A5861B-8444-4F0D-B65C-C98EF8726F75}"/>
    <cellStyle name="Header1 10 2 2 3 3" xfId="10771" xr:uid="{0E8F638D-8200-44F4-9317-396F26DBC266}"/>
    <cellStyle name="Header1 10 2 2 3 4" xfId="11012" xr:uid="{71930ACB-40A9-49B7-AAA3-A62862A8456E}"/>
    <cellStyle name="Header1 10 2 2 3 5" xfId="9121" xr:uid="{EA1E5B19-0D58-49F8-B021-95C419BF0E15}"/>
    <cellStyle name="Header1 10 2 2 3 6" xfId="9098" xr:uid="{0C669060-AF12-4FFD-8C86-8B152C826D52}"/>
    <cellStyle name="Header1 10 2 2 3 7" xfId="9950" xr:uid="{D7515A1E-866E-438F-A9CE-5E38AF15BFF8}"/>
    <cellStyle name="Header1 10 2 2 3 8" xfId="11676" xr:uid="{47C93792-1FC2-45E6-8054-DECF6934D641}"/>
    <cellStyle name="Header1 10 2 2 3 9" xfId="11427" xr:uid="{10002FC8-C6A0-4F8C-8D8E-857561F67F38}"/>
    <cellStyle name="Header1 10 2 2 4" xfId="10734" xr:uid="{E403C663-F08F-4003-B3DD-2F0914FB69FF}"/>
    <cellStyle name="Header1 10 2 2 5" xfId="10665" xr:uid="{A1AE9ADA-E827-496D-8DEB-F19CADBCCF22}"/>
    <cellStyle name="Header1 10 2 2 6" xfId="11267" xr:uid="{FEFCDFC7-3A97-442C-9AFE-BB093AB1F3A9}"/>
    <cellStyle name="Header1 10 2 2 7" xfId="8892" xr:uid="{9AAC512F-C63B-4A38-933F-E072DB493ED2}"/>
    <cellStyle name="Header1 10 2 2 8" xfId="8509" xr:uid="{445F943D-B6FE-4587-8EB0-12881436D4F3}"/>
    <cellStyle name="Header1 10 2 2 9" xfId="12112" xr:uid="{6C1F3A65-64C5-47F4-B34A-AD806CE17892}"/>
    <cellStyle name="Header1 10 20" xfId="9284" xr:uid="{614D123A-F067-4496-95A1-7C1B687D01FC}"/>
    <cellStyle name="Header1 10 21" xfId="11322" xr:uid="{D7BCEFA1-264B-4491-A9F5-5DCDAD1D752D}"/>
    <cellStyle name="Header1 10 3" xfId="6660" xr:uid="{28793B1B-3E6A-4C5A-80FF-F87A3765CF66}"/>
    <cellStyle name="Header1 10 3 10" xfId="12215" xr:uid="{416DD276-646F-41C0-ACAE-E75265B687B8}"/>
    <cellStyle name="Header1 10 3 11" xfId="10288" xr:uid="{0990605E-6947-4DA8-BEC4-C3F202862BA8}"/>
    <cellStyle name="Header1 10 3 12" xfId="8527" xr:uid="{EA0A44C7-E481-4E35-B216-5CB391577902}"/>
    <cellStyle name="Header1 10 3 13" xfId="10962" xr:uid="{DE35D180-E7A6-4E2C-AF5A-249B2C48085B}"/>
    <cellStyle name="Header1 10 3 14" xfId="12667" xr:uid="{A6FFFD5F-7D12-4C9D-9B4E-C0EFFA0C0986}"/>
    <cellStyle name="Header1 10 3 15" xfId="10080" xr:uid="{BBBA7608-9838-4BCF-8D3E-3A9FCFAC0F98}"/>
    <cellStyle name="Header1 10 3 16" xfId="12728" xr:uid="{9291C270-B45C-4B76-B870-93BCAE0FA748}"/>
    <cellStyle name="Header1 10 3 17" xfId="11566" xr:uid="{5731A8F0-E8C2-43AC-AB21-71AF4299499B}"/>
    <cellStyle name="Header1 10 3 18" xfId="12682" xr:uid="{511FCE92-20C6-434A-A4A5-2CEA43E39BF2}"/>
    <cellStyle name="Header1 10 3 19" xfId="12893" xr:uid="{178CDE41-2365-46A5-97F9-44C9921EE0B4}"/>
    <cellStyle name="Header1 10 3 2" xfId="8135" xr:uid="{EA7A13C7-0D8C-4F0E-81AA-75B5DCB296B0}"/>
    <cellStyle name="Header1 10 3 2 10" xfId="8353" xr:uid="{5F280EEE-E4AB-4403-BA90-18AA5BB91FFB}"/>
    <cellStyle name="Header1 10 3 2 11" xfId="11707" xr:uid="{C71C41F3-B36A-4C78-AB3B-13F8CA77AFAD}"/>
    <cellStyle name="Header1 10 3 2 12" xfId="11451" xr:uid="{05FCAE90-FE80-4041-9574-662C89E4419C}"/>
    <cellStyle name="Header1 10 3 2 13" xfId="12489" xr:uid="{9BDB767C-AD32-4C01-B8B8-92B9B16A53B5}"/>
    <cellStyle name="Header1 10 3 2 14" xfId="12535" xr:uid="{4A334C39-CB6A-4D03-A8F1-1AB4E2A3DA15}"/>
    <cellStyle name="Header1 10 3 2 15" xfId="12729" xr:uid="{804EE35D-C8FA-4F34-A561-BE3080570D12}"/>
    <cellStyle name="Header1 10 3 2 16" xfId="9233" xr:uid="{B2604A72-D3E5-4ACF-873D-DF0EF9DB48F9}"/>
    <cellStyle name="Header1 10 3 2 17" xfId="11441" xr:uid="{D35D3CAE-EDAE-4223-9665-C5BD0DB16F13}"/>
    <cellStyle name="Header1 10 3 2 18" xfId="13039" xr:uid="{A7A7A040-0723-41A1-95DF-D1B860DD81E7}"/>
    <cellStyle name="Header1 10 3 2 2" xfId="10241" xr:uid="{C05E471A-73B2-49C1-88A0-87233E60E043}"/>
    <cellStyle name="Header1 10 3 2 3" xfId="10977" xr:uid="{283E6E49-A299-474C-B8C6-FD94FDFBC78F}"/>
    <cellStyle name="Header1 10 3 2 4" xfId="8733" xr:uid="{E38046DE-6F8B-441E-BC5C-42E10A7925D3}"/>
    <cellStyle name="Header1 10 3 2 5" xfId="10062" xr:uid="{1799A6E1-671E-491D-A75D-6F52C8B81BDF}"/>
    <cellStyle name="Header1 10 3 2 6" xfId="12013" xr:uid="{55042EC7-E9EE-470E-82FF-EE3602CB1A0D}"/>
    <cellStyle name="Header1 10 3 2 7" xfId="12130" xr:uid="{DE23C8A9-3CA1-4AA0-9982-5CFA3A51BD30}"/>
    <cellStyle name="Header1 10 3 2 8" xfId="12119" xr:uid="{9BB620CC-DCC0-4673-BC2F-20C73FDC6E21}"/>
    <cellStyle name="Header1 10 3 2 9" xfId="8264" xr:uid="{99E8704C-F3DB-487D-AB73-BBB4A7B33BD2}"/>
    <cellStyle name="Header1 10 3 3" xfId="10248" xr:uid="{A384C0BD-5BC2-41E3-94F2-05FE39E77DAE}"/>
    <cellStyle name="Header1 10 3 4" xfId="8992" xr:uid="{40DB79BF-BE64-451C-95B1-C95E32ADAA44}"/>
    <cellStyle name="Header1 10 3 5" xfId="10146" xr:uid="{9B0A8FF2-D9AD-465E-B1BD-0949D777109C}"/>
    <cellStyle name="Header1 10 3 6" xfId="9003" xr:uid="{9AC64A44-F6D3-4357-B9DC-703CB8A26375}"/>
    <cellStyle name="Header1 10 3 7" xfId="8713" xr:uid="{35874920-07A5-4DBD-9C02-20BEFE1E0F00}"/>
    <cellStyle name="Header1 10 3 8" xfId="10591" xr:uid="{3DC0B79C-A10B-41D4-B846-4A353FFB35B2}"/>
    <cellStyle name="Header1 10 3 9" xfId="10277" xr:uid="{9DC513DE-E830-4701-B197-A2D5D4708A69}"/>
    <cellStyle name="Header1 10 4" xfId="8051" xr:uid="{29FEF62B-0805-410B-B693-8FA5B587AC3E}"/>
    <cellStyle name="Header1 10 4 10" xfId="9830" xr:uid="{C8ABBA7F-E3F8-4F71-B24A-14E2F00CAD20}"/>
    <cellStyle name="Header1 10 4 11" xfId="11381" xr:uid="{C6B4EF1D-43C8-4BE3-B03B-431362ECB891}"/>
    <cellStyle name="Header1 10 4 12" xfId="12519" xr:uid="{465D823C-9A53-49DF-84B9-96EEB1B70138}"/>
    <cellStyle name="Header1 10 4 13" xfId="9234" xr:uid="{49A65BAD-A45F-406C-9382-1BEEA5254D78}"/>
    <cellStyle name="Header1 10 4 14" xfId="12383" xr:uid="{030D081F-D22A-44E1-85C3-DDEB381F4D6B}"/>
    <cellStyle name="Header1 10 4 15" xfId="11855" xr:uid="{89E5B216-01EB-475C-A58F-174A38CAF3C1}"/>
    <cellStyle name="Header1 10 4 16" xfId="12633" xr:uid="{A470FBF5-BF45-4C54-AB48-F4F75330E2D9}"/>
    <cellStyle name="Header1 10 4 17" xfId="11891" xr:uid="{B08B5422-05D1-4216-865D-A8A099CE197C}"/>
    <cellStyle name="Header1 10 4 18" xfId="12968" xr:uid="{473ACE73-A4C3-4401-A530-5A68778055BD}"/>
    <cellStyle name="Header1 10 4 2" xfId="9022" xr:uid="{ACFA966F-0DBF-40B9-BE73-A1D8B8798859}"/>
    <cellStyle name="Header1 10 4 3" xfId="10712" xr:uid="{3AAD3851-76AC-45CD-BA70-9FF6B8925417}"/>
    <cellStyle name="Header1 10 4 4" xfId="10921" xr:uid="{E839F069-487F-4F54-A773-8AF736C58B15}"/>
    <cellStyle name="Header1 10 4 5" xfId="9494" xr:uid="{A2FDD460-A494-4B7C-B5D9-7235999EB8BF}"/>
    <cellStyle name="Header1 10 4 6" xfId="11939" xr:uid="{822186B7-6182-4984-9806-FCB2ECDE8763}"/>
    <cellStyle name="Header1 10 4 7" xfId="8291" xr:uid="{EB0D3141-4174-4184-B419-DB6135283D56}"/>
    <cellStyle name="Header1 10 4 8" xfId="8385" xr:uid="{A63ACDAD-7740-4B30-BCA0-0A5EBA4AA9E2}"/>
    <cellStyle name="Header1 10 4 9" xfId="10060" xr:uid="{E8F9650D-2036-45C4-9C24-8196A1D3196B}"/>
    <cellStyle name="Header1 10 5" xfId="9107" xr:uid="{CB12A54A-D249-4891-A6F3-C0991A5092FF}"/>
    <cellStyle name="Header1 10 6" xfId="8488" xr:uid="{23D9A13F-B7E8-46A3-89F7-B76F4035A373}"/>
    <cellStyle name="Header1 10 7" xfId="9595" xr:uid="{A609F766-51DD-4D4F-BC72-17468265B732}"/>
    <cellStyle name="Header1 10 8" xfId="9406" xr:uid="{95269BD3-AB35-47E3-B9FB-C586D18CB8DB}"/>
    <cellStyle name="Header1 10 9" xfId="8520" xr:uid="{FF89A3A2-0EC6-4D71-AC58-1868B6776F60}"/>
    <cellStyle name="Header1 11" xfId="4084" xr:uid="{A774996A-24AF-46E5-9541-D0D21C3CFDB0}"/>
    <cellStyle name="Header1 11 10" xfId="10034" xr:uid="{8D7E4641-594D-4B52-AB99-F2AE681BA60C}"/>
    <cellStyle name="Header1 11 11" xfId="11691" xr:uid="{FCE618C0-A97D-4933-81EA-F3EF87D11AD0}"/>
    <cellStyle name="Header1 11 12" xfId="8864" xr:uid="{B605DCA8-6310-4746-86E8-7929272AF217}"/>
    <cellStyle name="Header1 11 13" xfId="9589" xr:uid="{DDCE62DF-E3BC-4F4E-9EAD-05A342BB9AE5}"/>
    <cellStyle name="Header1 11 14" xfId="11213" xr:uid="{EA79DB23-AB91-4E23-B1D0-8E31429FEA81}"/>
    <cellStyle name="Header1 11 15" xfId="11859" xr:uid="{DCE6290A-87BC-4094-BE3F-D972DA50A5F1}"/>
    <cellStyle name="Header1 11 16" xfId="11528" xr:uid="{9680BA8C-1107-4D68-AA9A-C5A0CD6412D4}"/>
    <cellStyle name="Header1 11 17" xfId="11883" xr:uid="{99B64DDE-8ADD-420C-827F-1806DFC9238C}"/>
    <cellStyle name="Header1 11 18" xfId="10160" xr:uid="{CB52BC91-E3D5-4395-871E-D3B7BCD66288}"/>
    <cellStyle name="Header1 11 19" xfId="12767" xr:uid="{1150BBE2-4BB8-48EB-8D2F-24CDEFAB9C4D}"/>
    <cellStyle name="Header1 11 2" xfId="5634" xr:uid="{4F43DB9F-655D-4F88-A006-F1902AA5E9A5}"/>
    <cellStyle name="Header1 11 2 2" xfId="5584" xr:uid="{2070341D-AFE5-4970-B7E7-FDEBE25A403F}"/>
    <cellStyle name="Header1 11 2 2 10" xfId="10421" xr:uid="{E05DDDFC-F5E5-427D-A6B0-E62813454C9A}"/>
    <cellStyle name="Header1 11 2 2 11" xfId="12086" xr:uid="{1613CAB0-FD06-43B1-B2F4-A5E5A1C9A2D3}"/>
    <cellStyle name="Header1 11 2 2 12" xfId="11406" xr:uid="{C9CB5B99-4382-4024-9A45-312767EA3954}"/>
    <cellStyle name="Header1 11 2 2 13" xfId="10704" xr:uid="{E249A463-2755-4FC6-821F-AE5A99E197DD}"/>
    <cellStyle name="Header1 11 2 2 14" xfId="8896" xr:uid="{E0D1E585-C02D-49CC-9060-503913862720}"/>
    <cellStyle name="Header1 11 2 2 15" xfId="12588" xr:uid="{84F5C404-6650-4131-BCC7-0D66E7976EA1}"/>
    <cellStyle name="Header1 11 2 2 16" xfId="12670" xr:uid="{3B07885D-C773-4BF4-B106-F51705190DA7}"/>
    <cellStyle name="Header1 11 2 2 17" xfId="8835" xr:uid="{09903D38-8A08-4480-9CDA-29F057764107}"/>
    <cellStyle name="Header1 11 2 2 18" xfId="11197" xr:uid="{C288A8B6-8727-40DE-B984-B33E93C57F26}"/>
    <cellStyle name="Header1 11 2 2 19" xfId="12888" xr:uid="{340600DE-5A0C-4588-B377-24EC7E8778B8}"/>
    <cellStyle name="Header1 11 2 2 2" xfId="8066" xr:uid="{97E68F1D-DFB4-45A3-8F3D-169D47E81009}"/>
    <cellStyle name="Header1 11 2 2 2 10" xfId="11146" xr:uid="{E536FC86-165B-403A-831F-CB012FA008D3}"/>
    <cellStyle name="Header1 11 2 2 2 11" xfId="11149" xr:uid="{ED03D2ED-B2C2-4F7F-83CB-DDD2FE07D133}"/>
    <cellStyle name="Header1 11 2 2 2 12" xfId="12367" xr:uid="{51591FB8-18F9-4552-B665-6A06BB69B50D}"/>
    <cellStyle name="Header1 11 2 2 2 13" xfId="10468" xr:uid="{527DA88E-A595-4863-BC3E-2FF847AD4544}"/>
    <cellStyle name="Header1 11 2 2 2 14" xfId="12697" xr:uid="{65361C5D-4B3F-46D8-A52E-9D0B4393D840}"/>
    <cellStyle name="Header1 11 2 2 2 15" xfId="10069" xr:uid="{CFDF0A4E-1F0E-476A-97B7-FAB10A20624C}"/>
    <cellStyle name="Header1 11 2 2 2 16" xfId="9432" xr:uid="{A19A30E1-A899-4232-8F26-3CD46CBD51A5}"/>
    <cellStyle name="Header1 11 2 2 2 17" xfId="10864" xr:uid="{7F5D9750-4B35-44F8-AD2F-B70CBC87DF40}"/>
    <cellStyle name="Header1 11 2 2 2 18" xfId="12364" xr:uid="{60112EE9-B17B-40AA-B9E8-B5E6AF1A4B6E}"/>
    <cellStyle name="Header1 11 2 2 2 19" xfId="12983" xr:uid="{4AA33856-77E5-4AAE-9C24-30DB218BCA0F}"/>
    <cellStyle name="Header1 11 2 2 2 2" xfId="8163" xr:uid="{C62C7A9C-987C-4651-876F-3DDD7BCDAEC9}"/>
    <cellStyle name="Header1 11 2 2 2 2 10" xfId="8977" xr:uid="{C622CA06-31CF-4ABC-A28A-DD28100BAFFC}"/>
    <cellStyle name="Header1 11 2 2 2 2 11" xfId="12387" xr:uid="{30FCC7D7-1532-4083-921D-A4542FA61983}"/>
    <cellStyle name="Header1 11 2 2 2 2 12" xfId="9437" xr:uid="{F0C5150D-9483-4FCD-AC09-36A2A3EC5DC7}"/>
    <cellStyle name="Header1 11 2 2 2 2 13" xfId="12005" xr:uid="{D472B61F-15DE-45C3-8EA2-BD9B0F1F97FF}"/>
    <cellStyle name="Header1 11 2 2 2 2 14" xfId="8308" xr:uid="{28F196C8-E310-44DC-B88A-3FBFF65791BE}"/>
    <cellStyle name="Header1 11 2 2 2 2 15" xfId="12776" xr:uid="{D79C7BDC-6BCC-434D-A40B-F021FCB06B61}"/>
    <cellStyle name="Header1 11 2 2 2 2 16" xfId="10709" xr:uid="{29A0C63D-353D-473F-A08B-43DEDCB78FFA}"/>
    <cellStyle name="Header1 11 2 2 2 2 17" xfId="12498" xr:uid="{C675F105-4783-45BC-B89B-6BDDF14B0631}"/>
    <cellStyle name="Header1 11 2 2 2 2 18" xfId="13067" xr:uid="{926C0451-EFC1-4FA1-8324-A0D8184C9962}"/>
    <cellStyle name="Header1 11 2 2 2 2 2" xfId="9877" xr:uid="{BE3C08B2-1311-4C4B-9893-38379F417088}"/>
    <cellStyle name="Header1 11 2 2 2 2 3" xfId="8738" xr:uid="{48FC3F28-A592-44A0-84A6-A3CDAB5D90BE}"/>
    <cellStyle name="Header1 11 2 2 2 2 4" xfId="8531" xr:uid="{264B99C4-52F5-4338-BA3A-0D3C3B4CC26F}"/>
    <cellStyle name="Header1 11 2 2 2 2 5" xfId="9076" xr:uid="{255C645E-CD8B-46FE-BEFB-6E9204E2332F}"/>
    <cellStyle name="Header1 11 2 2 2 2 6" xfId="12041" xr:uid="{63FD0020-0A5D-43C8-B75D-5FF3BAA4F2FD}"/>
    <cellStyle name="Header1 11 2 2 2 2 7" xfId="8266" xr:uid="{6F8DC9D1-DBB6-45D6-8031-E93B556EB97E}"/>
    <cellStyle name="Header1 11 2 2 2 2 8" xfId="10389" xr:uid="{35182F3E-DE36-4A2E-B9C8-1DD9DFD5E95A}"/>
    <cellStyle name="Header1 11 2 2 2 2 9" xfId="10456" xr:uid="{960EAFC1-F80A-4957-9C7F-E4F8914B2B9D}"/>
    <cellStyle name="Header1 11 2 2 2 3" xfId="9318" xr:uid="{3ADFFBC8-4982-4F50-9445-BAB3A57C2349}"/>
    <cellStyle name="Header1 11 2 2 2 4" xfId="10986" xr:uid="{102E8D73-C72F-48D6-98CF-CBE7B37226B8}"/>
    <cellStyle name="Header1 11 2 2 2 5" xfId="8972" xr:uid="{659B53DE-3544-4356-BB2F-8D3B69784F6C}"/>
    <cellStyle name="Header1 11 2 2 2 6" xfId="10369" xr:uid="{D1F612EF-26A9-4332-AA84-93D15C6CC7CF}"/>
    <cellStyle name="Header1 11 2 2 2 7" xfId="11954" xr:uid="{98F6E329-9DC0-4D77-AB2A-CE5CA565102C}"/>
    <cellStyle name="Header1 11 2 2 2 8" xfId="8919" xr:uid="{0C354E14-1245-43AD-902E-7D964E6710AA}"/>
    <cellStyle name="Header1 11 2 2 2 9" xfId="11884" xr:uid="{D96D32D2-DB7F-4E25-9684-CE4C8B3477F3}"/>
    <cellStyle name="Header1 11 2 2 20" xfId="12442" xr:uid="{086A4E07-E5AF-4614-B5F3-7AE6633B0DBE}"/>
    <cellStyle name="Header1 11 2 2 3" xfId="7669" xr:uid="{F9493339-ED74-4D8B-A106-9D4EFFD651CF}"/>
    <cellStyle name="Header1 11 2 2 3 10" xfId="9126" xr:uid="{39038FD0-B235-406F-9A98-A72C0A3CB77C}"/>
    <cellStyle name="Header1 11 2 2 3 11" xfId="8334" xr:uid="{1016C7D6-A241-43D2-BB87-5155FF96A023}"/>
    <cellStyle name="Header1 11 2 2 3 12" xfId="11501" xr:uid="{08F0FCC6-68C2-4601-917E-A4055F341218}"/>
    <cellStyle name="Header1 11 2 2 3 13" xfId="11043" xr:uid="{F076AC80-E330-4A3E-81B2-4452342EE415}"/>
    <cellStyle name="Header1 11 2 2 3 14" xfId="10360" xr:uid="{B03D6FC1-6F73-4F90-86F1-20FCBF47236C}"/>
    <cellStyle name="Header1 11 2 2 3 15" xfId="12478" xr:uid="{48604B9B-4FAB-4FF7-81DB-842EB0FD507E}"/>
    <cellStyle name="Header1 11 2 2 3 16" xfId="12526" xr:uid="{EE3F6F2F-3EC2-4BEA-B12C-FFC39B12EF95}"/>
    <cellStyle name="Header1 11 2 2 3 17" xfId="12518" xr:uid="{C5A280FE-912A-4AB4-ADA9-2884F142DA8C}"/>
    <cellStyle name="Header1 11 2 2 3 18" xfId="12946" xr:uid="{545BB843-A0BB-4E6C-85D6-26FECAEB598C}"/>
    <cellStyle name="Header1 11 2 2 3 2" xfId="9916" xr:uid="{7CC32F78-2DD6-4C78-B10C-918091578503}"/>
    <cellStyle name="Header1 11 2 2 3 3" xfId="10715" xr:uid="{C9891658-8584-4451-9BE0-A36E05A9E40E}"/>
    <cellStyle name="Header1 11 2 2 3 4" xfId="9383" xr:uid="{AE9E24BC-F894-4205-ACA9-0BC7CA95C367}"/>
    <cellStyle name="Header1 11 2 2 3 5" xfId="10537" xr:uid="{08A5A913-B9A8-482C-9DA8-049763596D5B}"/>
    <cellStyle name="Header1 11 2 2 3 6" xfId="10509" xr:uid="{633FF5B8-2AC9-42EC-A38F-EE933D893317}"/>
    <cellStyle name="Header1 11 2 2 3 7" xfId="9597" xr:uid="{E06B5C01-8D13-487D-A692-281A3E39F28A}"/>
    <cellStyle name="Header1 11 2 2 3 8" xfId="9565" xr:uid="{37D554FC-976A-46C3-971F-0AA5C4D677B0}"/>
    <cellStyle name="Header1 11 2 2 3 9" xfId="12159" xr:uid="{C542D899-0EAC-4DE5-8F38-B5DC39EC93C9}"/>
    <cellStyle name="Header1 11 2 2 4" xfId="10102" xr:uid="{5BD9D313-2535-4B5E-BD90-842EC8491B12}"/>
    <cellStyle name="Header1 11 2 2 5" xfId="8405" xr:uid="{FA0FB775-DD70-4133-A5B0-931FE4CB8749}"/>
    <cellStyle name="Header1 11 2 2 6" xfId="8559" xr:uid="{16B5EDBB-8E85-458D-BDE5-56C723C6A30D}"/>
    <cellStyle name="Header1 11 2 2 7" xfId="9513" xr:uid="{D7618E11-2DD2-4452-9E46-5CFD1AFAFE30}"/>
    <cellStyle name="Header1 11 2 2 8" xfId="10198" xr:uid="{F24B7C38-837C-48EF-A467-93297DEDA1CE}"/>
    <cellStyle name="Header1 11 2 2 9" xfId="8925" xr:uid="{862CCA58-25D7-498F-8A27-615D0DC2B056}"/>
    <cellStyle name="Header1 11 20" xfId="12771" xr:uid="{B99CB218-F8B9-48F6-B6B3-109A553E7FAD}"/>
    <cellStyle name="Header1 11 21" xfId="9542" xr:uid="{A224B527-E4C2-4414-8D05-CB7FCD884F0F}"/>
    <cellStyle name="Header1 11 3" xfId="7532" xr:uid="{C4D046A4-E4DA-4FF0-B7CC-3C2E9539A60E}"/>
    <cellStyle name="Header1 11 3 10" xfId="9775" xr:uid="{DEEA35E0-CC4B-4AC9-B229-82F23B11CE42}"/>
    <cellStyle name="Header1 11 3 11" xfId="10227" xr:uid="{A31C4849-A4F1-4B87-AF9E-BDE43F2BD4CF}"/>
    <cellStyle name="Header1 11 3 12" xfId="8773" xr:uid="{62D4E77D-B094-4FAA-9314-BA5440A315AC}"/>
    <cellStyle name="Header1 11 3 13" xfId="10068" xr:uid="{9DBF1C5F-D43A-4F7C-837A-F73FC7F47B79}"/>
    <cellStyle name="Header1 11 3 14" xfId="8480" xr:uid="{38F08EAF-6F0A-453A-8C32-3CB265521D13}"/>
    <cellStyle name="Header1 11 3 15" xfId="12592" xr:uid="{3BBF7843-2ABA-48F6-9988-A489A57D5F4C}"/>
    <cellStyle name="Header1 11 3 16" xfId="12161" xr:uid="{66D677AE-CF56-4A70-9A21-569DEB150826}"/>
    <cellStyle name="Header1 11 3 17" xfId="9713" xr:uid="{338255FD-D3D2-4B44-A498-2799D3D53660}"/>
    <cellStyle name="Header1 11 3 18" xfId="12802" xr:uid="{3CF4B422-6AF6-4C8B-ACD0-B3D9A5E2EB61}"/>
    <cellStyle name="Header1 11 3 19" xfId="12915" xr:uid="{E12F5D23-E125-4376-ACA6-426683E3D421}"/>
    <cellStyle name="Header1 11 3 2" xfId="8143" xr:uid="{AA542134-220D-492A-998E-C6ED10D867C6}"/>
    <cellStyle name="Header1 11 3 2 10" xfId="11624" xr:uid="{3C5A574F-F468-44C0-8FF5-F6A9595EF45A}"/>
    <cellStyle name="Header1 11 3 2 11" xfId="11355" xr:uid="{AC77197C-0584-4D76-BB42-88D40452695A}"/>
    <cellStyle name="Header1 11 3 2 12" xfId="12128" xr:uid="{35BB13E2-0B4D-4D55-A63E-4687D10ECCD9}"/>
    <cellStyle name="Header1 11 3 2 13" xfId="9888" xr:uid="{5655086B-CB0D-45B1-9AD4-E5993DE53026}"/>
    <cellStyle name="Header1 11 3 2 14" xfId="8391" xr:uid="{D8BD8074-6747-4D62-84F4-7344F23084A3}"/>
    <cellStyle name="Header1 11 3 2 15" xfId="11864" xr:uid="{F38010E3-E7B7-428B-93D6-F4BC873B45ED}"/>
    <cellStyle name="Header1 11 3 2 16" xfId="12508" xr:uid="{79ED4D40-84F6-486B-9BBD-A2F3215D3586}"/>
    <cellStyle name="Header1 11 3 2 17" xfId="10065" xr:uid="{2A217245-574F-4035-9D27-8F77B50F30C1}"/>
    <cellStyle name="Header1 11 3 2 18" xfId="13047" xr:uid="{AC766029-C057-4088-884E-827361A178C6}"/>
    <cellStyle name="Header1 11 3 2 2" xfId="10024" xr:uid="{F148DFA7-0C9E-4FCC-865A-A977DDB0B650}"/>
    <cellStyle name="Header1 11 3 2 3" xfId="10507" xr:uid="{26B4AC4C-B591-465B-83EE-E46973DD825B}"/>
    <cellStyle name="Header1 11 3 2 4" xfId="9855" xr:uid="{72912008-D042-4DB2-963B-DBA4036FC25C}"/>
    <cellStyle name="Header1 11 3 2 5" xfId="8437" xr:uid="{0C2CBE82-A6A8-498D-817F-E44E7C7C1CD1}"/>
    <cellStyle name="Header1 11 3 2 6" xfId="12021" xr:uid="{F7FF922D-F33E-4DBB-94A5-2E0CBC98C3A2}"/>
    <cellStyle name="Header1 11 3 2 7" xfId="11842" xr:uid="{8B4FC6A0-0385-49F6-9151-43CEDBBBC4EA}"/>
    <cellStyle name="Header1 11 3 2 8" xfId="9466" xr:uid="{9D23FC9C-C0DD-4082-80E8-625E914E1858}"/>
    <cellStyle name="Header1 11 3 2 9" xfId="9880" xr:uid="{329A7A27-31E0-4860-BB2F-E90A3071334F}"/>
    <cellStyle name="Header1 11 3 3" xfId="11135" xr:uid="{5058A1DB-9168-4D66-8357-FF672900BEB9}"/>
    <cellStyle name="Header1 11 3 4" xfId="9040" xr:uid="{500FE7DE-F0BF-4453-8BF2-D8C49511671B}"/>
    <cellStyle name="Header1 11 3 5" xfId="11025" xr:uid="{4ED362DB-9656-4F4E-899E-6840360F0F86}"/>
    <cellStyle name="Header1 11 3 6" xfId="8644" xr:uid="{5E67327F-E042-4C63-8344-D6124B4B61A7}"/>
    <cellStyle name="Header1 11 3 7" xfId="10941" xr:uid="{B3A317DF-DAEA-4F9B-AF60-8061E6B758C4}"/>
    <cellStyle name="Header1 11 3 8" xfId="8697" xr:uid="{21F15432-1F57-4CEA-BB2A-B6A078045321}"/>
    <cellStyle name="Header1 11 3 9" xfId="11435" xr:uid="{7B76CBA1-C91D-4F24-94BD-20B5882A3EA3}"/>
    <cellStyle name="Header1 11 4" xfId="7534" xr:uid="{82B8BC22-2B57-4853-BDF6-7611A3F61F58}"/>
    <cellStyle name="Header1 11 4 10" xfId="12101" xr:uid="{222960B1-3403-427E-A458-4730BED46302}"/>
    <cellStyle name="Header1 11 4 11" xfId="11071" xr:uid="{081E91F2-EDB5-4D4A-B9B4-97789DC2D6D8}"/>
    <cellStyle name="Header1 11 4 12" xfId="11230" xr:uid="{A58C5712-02C8-4552-8400-07765F7DD509}"/>
    <cellStyle name="Header1 11 4 13" xfId="10815" xr:uid="{63D3B49C-16FA-41AE-8CC2-7E44EE00146A}"/>
    <cellStyle name="Header1 11 4 14" xfId="12430" xr:uid="{767D2BD7-0BFF-41FD-BD1F-26DD0633DB7E}"/>
    <cellStyle name="Header1 11 4 15" xfId="12738" xr:uid="{8F451ECE-1B32-4B25-B2DE-8EB622484EF6}"/>
    <cellStyle name="Header1 11 4 16" xfId="8785" xr:uid="{6AE5B82C-2FBC-49AC-9DB0-9E2DF6BCFB97}"/>
    <cellStyle name="Header1 11 4 17" xfId="9656" xr:uid="{68DC6ED8-20DB-4B5D-B7B4-FB573434C269}"/>
    <cellStyle name="Header1 11 4 18" xfId="12916" xr:uid="{0FB592B4-9C3E-4A72-84FF-60055C8F34F9}"/>
    <cellStyle name="Header1 11 4 2" xfId="8983" xr:uid="{3B199ACD-97D3-400F-884C-FAFA89561D4D}"/>
    <cellStyle name="Header1 11 4 3" xfId="10223" xr:uid="{D192C41F-77C0-4BE7-8DAC-CE085460BF28}"/>
    <cellStyle name="Header1 11 4 4" xfId="9061" xr:uid="{778C7925-A4F4-4C6A-BF65-82281D47F7A8}"/>
    <cellStyle name="Header1 11 4 5" xfId="10259" xr:uid="{C0328159-4BE0-4862-9AB8-46C23AB6F57B}"/>
    <cellStyle name="Header1 11 4 6" xfId="9835" xr:uid="{694D87FD-634D-461B-80D5-5BCD7A40A978}"/>
    <cellStyle name="Header1 11 4 7" xfId="12146" xr:uid="{899BA489-0D08-4445-9720-C10A5F304076}"/>
    <cellStyle name="Header1 11 4 8" xfId="11719" xr:uid="{D56AA746-26A1-4007-83AD-DD057469F499}"/>
    <cellStyle name="Header1 11 4 9" xfId="10012" xr:uid="{06269789-10CC-4FBC-9E69-17318C1C6A7C}"/>
    <cellStyle name="Header1 11 5" xfId="10689" xr:uid="{016081EC-46CA-4513-A08F-AE5C67EF24B6}"/>
    <cellStyle name="Header1 11 6" xfId="10541" xr:uid="{F0BEC7D4-493F-47FB-B0D6-284F634E7B0A}"/>
    <cellStyle name="Header1 11 7" xfId="9241" xr:uid="{276894F5-85C6-4D8D-AF84-DDF4E0CFA8BA}"/>
    <cellStyle name="Header1 11 8" xfId="11051" xr:uid="{75CB8AA2-1FA0-4674-A469-8CE04AE638E5}"/>
    <cellStyle name="Header1 11 9" xfId="8387" xr:uid="{DDD29A37-E558-471F-8699-9149F988320F}"/>
    <cellStyle name="Header1 12" xfId="4085" xr:uid="{69F0951A-43B5-4A85-9CFE-0D2A6BE2F81C}"/>
    <cellStyle name="Header1 12 10" xfId="10453" xr:uid="{A74C3AFB-5FAB-4638-BBE5-11A6586046D7}"/>
    <cellStyle name="Header1 12 11" xfId="11532" xr:uid="{9F7B0529-C464-48C6-ABB8-EFE8C1E57285}"/>
    <cellStyle name="Header1 12 12" xfId="11285" xr:uid="{762FBE2B-8711-4DEF-A148-B3DCC75EBFE4}"/>
    <cellStyle name="Header1 12 13" xfId="12201" xr:uid="{CD6FD7CB-3776-4696-9A05-076C39EBF324}"/>
    <cellStyle name="Header1 12 14" xfId="9953" xr:uid="{73A98C4C-785E-4DE4-A3A0-7D45967AE10A}"/>
    <cellStyle name="Header1 12 15" xfId="9259" xr:uid="{E0E03D8B-1320-40DB-A49C-782FD50AAA5D}"/>
    <cellStyle name="Header1 12 16" xfId="9404" xr:uid="{4AFB8793-54CC-49E4-BC36-EF1B2DD61674}"/>
    <cellStyle name="Header1 12 17" xfId="9974" xr:uid="{9FB94341-B4F7-45F4-A1F2-EA02930E478E}"/>
    <cellStyle name="Header1 12 18" xfId="11035" xr:uid="{8E43EE94-C18A-4324-B92B-51AC6045DFF6}"/>
    <cellStyle name="Header1 12 19" xfId="12505" xr:uid="{B1F41707-EB71-4864-AB1F-892501396C14}"/>
    <cellStyle name="Header1 12 2" xfId="5633" xr:uid="{43B30ED9-4CA9-4C2A-A909-869E03EF1638}"/>
    <cellStyle name="Header1 12 2 2" xfId="5585" xr:uid="{5F729040-77C0-4789-B0F6-2299FCB599F2}"/>
    <cellStyle name="Header1 12 2 2 10" xfId="9416" xr:uid="{C30A8326-A715-4B2D-8377-E1052DBBBF92}"/>
    <cellStyle name="Header1 12 2 2 11" xfId="11899" xr:uid="{88BA706F-BB9D-49A3-BB2D-CC3E0CDEE36C}"/>
    <cellStyle name="Header1 12 2 2 12" xfId="10567" xr:uid="{BD260AE7-77F7-459C-B128-15F16064079E}"/>
    <cellStyle name="Header1 12 2 2 13" xfId="12148" xr:uid="{61D6C41D-5090-444B-80E8-EA66C52CA533}"/>
    <cellStyle name="Header1 12 2 2 14" xfId="11753" xr:uid="{C29C3907-043F-47BF-A91C-7DC375E404C8}"/>
    <cellStyle name="Header1 12 2 2 15" xfId="10954" xr:uid="{54E2B547-8B09-46A5-B2D0-8475FB85DEFA}"/>
    <cellStyle name="Header1 12 2 2 16" xfId="11500" xr:uid="{A9426321-8335-4D3C-85EB-19A9FF50D433}"/>
    <cellStyle name="Header1 12 2 2 17" xfId="12389" xr:uid="{087DF62A-1F57-4EA0-9C38-92A780557ABE}"/>
    <cellStyle name="Header1 12 2 2 18" xfId="12175" xr:uid="{2002A16E-E1A7-4DA0-AB7C-06972EB3801C}"/>
    <cellStyle name="Header1 12 2 2 19" xfId="12846" xr:uid="{75287387-A45D-4ACD-B2CB-D5FE26203EFD}"/>
    <cellStyle name="Header1 12 2 2 2" xfId="8067" xr:uid="{03D10404-87EC-4D05-AFD3-8A3C8FEDAE2F}"/>
    <cellStyle name="Header1 12 2 2 2 10" xfId="8974" xr:uid="{7C31F4AE-3251-4A26-9988-238A41C90DA9}"/>
    <cellStyle name="Header1 12 2 2 2 11" xfId="11796" xr:uid="{7D4CD917-5D3F-4C0C-92C4-C81EB8D88DBC}"/>
    <cellStyle name="Header1 12 2 2 2 12" xfId="8789" xr:uid="{D2A31210-574D-41B0-A37D-DF3E8DD2D670}"/>
    <cellStyle name="Header1 12 2 2 2 13" xfId="10148" xr:uid="{F3B3F136-2BF8-40D7-BEE0-2C5AFC85EEA8}"/>
    <cellStyle name="Header1 12 2 2 2 14" xfId="12435" xr:uid="{832ACD37-34F1-4D26-A644-95BD9136311B}"/>
    <cellStyle name="Header1 12 2 2 2 15" xfId="10896" xr:uid="{8D94E954-930A-45DA-B87A-937D5C4EFDD8}"/>
    <cellStyle name="Header1 12 2 2 2 16" xfId="11144" xr:uid="{4CBAC17C-0CD6-44D4-B3C1-00C7C86CA833}"/>
    <cellStyle name="Header1 12 2 2 2 17" xfId="11298" xr:uid="{AA5DE1E0-BE8C-4EE8-83B6-C5AB54002740}"/>
    <cellStyle name="Header1 12 2 2 2 18" xfId="8726" xr:uid="{4FFD5763-A778-4FAC-AAE8-99E8FFC55E21}"/>
    <cellStyle name="Header1 12 2 2 2 19" xfId="12984" xr:uid="{526DCD0A-1DDB-4905-9F3A-AF63C6CD42D9}"/>
    <cellStyle name="Header1 12 2 2 2 2" xfId="8164" xr:uid="{A083DDB4-2E48-45F0-92B8-6D117F0DBCC6}"/>
    <cellStyle name="Header1 12 2 2 2 2 10" xfId="9498" xr:uid="{3A961A9C-52F9-41AA-B27C-12DF1BAE9012}"/>
    <cellStyle name="Header1 12 2 2 2 2 11" xfId="9941" xr:uid="{0E560D7F-03C0-409C-99BB-486034496C98}"/>
    <cellStyle name="Header1 12 2 2 2 2 12" xfId="12647" xr:uid="{1F3760F0-7E26-4460-AD45-72838D5F0AC9}"/>
    <cellStyle name="Header1 12 2 2 2 2 13" xfId="12627" xr:uid="{5D010431-41ED-4457-B80A-998037DF4008}"/>
    <cellStyle name="Header1 12 2 2 2 2 14" xfId="12151" xr:uid="{6A481CA2-823C-4318-82C6-24A3F4BD4BC8}"/>
    <cellStyle name="Header1 12 2 2 2 2 15" xfId="11866" xr:uid="{856ACD76-8BA2-40FC-B6CE-23D6FA22A172}"/>
    <cellStyle name="Header1 12 2 2 2 2 16" xfId="11692" xr:uid="{91F452E1-D9CD-420F-ACE1-E3D362F64A67}"/>
    <cellStyle name="Header1 12 2 2 2 2 17" xfId="12572" xr:uid="{4C72DCE4-9024-4757-90C8-C1546199DD35}"/>
    <cellStyle name="Header1 12 2 2 2 2 18" xfId="13068" xr:uid="{993B7C3F-0606-4462-BCD6-53FDAF7AF79C}"/>
    <cellStyle name="Header1 12 2 2 2 2 2" xfId="10427" xr:uid="{A144AFC7-BF82-4141-A69B-DCA8A4E277AD}"/>
    <cellStyle name="Header1 12 2 2 2 2 3" xfId="10229" xr:uid="{E90E2811-7FF7-4AE4-A133-EA03C85F2F1B}"/>
    <cellStyle name="Header1 12 2 2 2 2 4" xfId="10862" xr:uid="{74094DD8-84E2-461F-94A7-4E231188FB8F}"/>
    <cellStyle name="Header1 12 2 2 2 2 5" xfId="11462" xr:uid="{B69C824F-E21A-4B97-B9C4-5ED849A83CBD}"/>
    <cellStyle name="Header1 12 2 2 2 2 6" xfId="12042" xr:uid="{35B24292-BAED-4D7D-98A9-D4F586CFFAC3}"/>
    <cellStyle name="Header1 12 2 2 2 2 7" xfId="11449" xr:uid="{56FD2E4D-FEF9-4121-83F3-7F1A81A5535E}"/>
    <cellStyle name="Header1 12 2 2 2 2 8" xfId="11629" xr:uid="{096EB116-032B-40E8-A201-504C2CA1A396}"/>
    <cellStyle name="Header1 12 2 2 2 2 9" xfId="10851" xr:uid="{B1C831F0-8639-4A7E-8742-6E4D34974D48}"/>
    <cellStyle name="Header1 12 2 2 2 3" xfId="8939" xr:uid="{279654AC-714E-4EB3-93BB-7B28CED223A9}"/>
    <cellStyle name="Header1 12 2 2 2 4" xfId="9981" xr:uid="{9AB7A381-DF7C-48B7-8A0C-5FB2F9165CA5}"/>
    <cellStyle name="Header1 12 2 2 2 5" xfId="10263" xr:uid="{432E4DD4-57B7-4F1E-B96C-17BAB233D668}"/>
    <cellStyle name="Header1 12 2 2 2 6" xfId="11483" xr:uid="{CD5EF328-58B5-436F-8C1C-C714E68CA9E5}"/>
    <cellStyle name="Header1 12 2 2 2 7" xfId="11955" xr:uid="{0446DB2B-6DCB-442F-A9A2-6873D616065E}"/>
    <cellStyle name="Header1 12 2 2 2 8" xfId="9985" xr:uid="{5C2CBC84-86AE-40F4-B790-D75BF569B534}"/>
    <cellStyle name="Header1 12 2 2 2 9" xfId="10966" xr:uid="{18F8B1FA-86A4-4D0A-B1A5-84F7E5096413}"/>
    <cellStyle name="Header1 12 2 2 20" xfId="9279" xr:uid="{CFB0E188-215B-49BF-946A-872F99FEBF69}"/>
    <cellStyle name="Header1 12 2 2 3" xfId="7667" xr:uid="{DA54CFFF-2F01-48F0-A471-0AB379043008}"/>
    <cellStyle name="Header1 12 2 2 3 10" xfId="12404" xr:uid="{755C0EA8-02E6-4B08-A3A8-FEB76C7E7245}"/>
    <cellStyle name="Header1 12 2 2 3 11" xfId="12169" xr:uid="{875C7A97-1022-407C-88BB-7E4F41FCC60E}"/>
    <cellStyle name="Header1 12 2 2 3 12" xfId="9545" xr:uid="{BE09443A-A4B7-4DEC-81F3-848BF173A27E}"/>
    <cellStyle name="Header1 12 2 2 3 13" xfId="8592" xr:uid="{5C8D72AB-BFD1-4E73-BC73-301C425611F3}"/>
    <cellStyle name="Header1 12 2 2 3 14" xfId="11630" xr:uid="{894542AA-6433-4EAE-B75F-0739B315BE5B}"/>
    <cellStyle name="Header1 12 2 2 3 15" xfId="12134" xr:uid="{5B5E7B72-76E7-4C29-A971-DAEE5019681B}"/>
    <cellStyle name="Header1 12 2 2 3 16" xfId="10779" xr:uid="{267D8124-1C62-4AB7-BA80-C4712C24CE99}"/>
    <cellStyle name="Header1 12 2 2 3 17" xfId="10167" xr:uid="{A2ED3F62-0361-4283-826E-217CF479973E}"/>
    <cellStyle name="Header1 12 2 2 3 18" xfId="12944" xr:uid="{BE075C1C-30FE-4D75-BADF-6AFF12ECFDEF}"/>
    <cellStyle name="Header1 12 2 2 3 2" xfId="9080" xr:uid="{532E74EC-B62B-4E44-B16C-72D727C74966}"/>
    <cellStyle name="Header1 12 2 2 3 3" xfId="9367" xr:uid="{9CEDCAFF-2D51-4487-B941-EE4B311707E1}"/>
    <cellStyle name="Header1 12 2 2 3 4" xfId="10439" xr:uid="{C67A16BD-6CA5-4A20-9B05-E1FADC0B2DF8}"/>
    <cellStyle name="Header1 12 2 2 3 5" xfId="8826" xr:uid="{9F693B8B-51D0-4697-8524-A37145CF06A7}"/>
    <cellStyle name="Header1 12 2 2 3 6" xfId="9140" xr:uid="{4FB2E1FB-E47D-4314-9916-BEFD3E51B4AA}"/>
    <cellStyle name="Header1 12 2 2 3 7" xfId="11246" xr:uid="{ACABAB76-2554-4462-8464-0604582E7CFF}"/>
    <cellStyle name="Header1 12 2 2 3 8" xfId="8302" xr:uid="{32C7A145-E734-4288-9F0D-AC48A8D3E4A7}"/>
    <cellStyle name="Header1 12 2 2 3 9" xfId="8588" xr:uid="{62EA3B99-CEF6-4AAC-AA22-ED82E89C4CE7}"/>
    <cellStyle name="Header1 12 2 2 4" xfId="8772" xr:uid="{C9D05028-44F3-47B8-9183-42E83740AFFF}"/>
    <cellStyle name="Header1 12 2 2 5" xfId="10017" xr:uid="{AB6A1B93-6842-4907-B804-3CF51293788A}"/>
    <cellStyle name="Header1 12 2 2 6" xfId="9010" xr:uid="{608DCE38-88E7-4EBD-A8B2-5D1972807387}"/>
    <cellStyle name="Header1 12 2 2 7" xfId="11531" xr:uid="{E13C8F09-F737-4B84-A98C-3BDB334BBA11}"/>
    <cellStyle name="Header1 12 2 2 8" xfId="9018" xr:uid="{4CEB8806-9270-48C6-B855-B056EB3EE9B3}"/>
    <cellStyle name="Header1 12 2 2 9" xfId="11862" xr:uid="{59B3D3D8-4954-446D-A646-850DBAE7A777}"/>
    <cellStyle name="Header1 12 20" xfId="8335" xr:uid="{C3B63209-650D-4733-A8C8-953050D61B3B}"/>
    <cellStyle name="Header1 12 21" xfId="9320" xr:uid="{94DAC55E-5579-402C-9AFD-5E3855CF1184}"/>
    <cellStyle name="Header1 12 3" xfId="8028" xr:uid="{A26CBAE7-A094-45F4-9106-60C0B75EFDC8}"/>
    <cellStyle name="Header1 12 3 10" xfId="9867" xr:uid="{5853F6DE-43A0-4635-AAF5-632F7C9C81E6}"/>
    <cellStyle name="Header1 12 3 11" xfId="9993" xr:uid="{98FD1812-3607-4566-AE44-E1906E993608}"/>
    <cellStyle name="Header1 12 3 12" xfId="9313" xr:uid="{093AB7C5-0275-42BE-B78A-13F80D0F99C7}"/>
    <cellStyle name="Header1 12 3 13" xfId="9631" xr:uid="{175A943E-3848-43CA-8876-27BAE650AB78}"/>
    <cellStyle name="Header1 12 3 14" xfId="12253" xr:uid="{7F1238C7-475B-4B0B-8E0F-3E817B55E2DD}"/>
    <cellStyle name="Header1 12 3 15" xfId="12749" xr:uid="{A9948673-CDBA-40C7-928C-CCE89C91DC2F}"/>
    <cellStyle name="Header1 12 3 16" xfId="8287" xr:uid="{651EE74D-F0CD-46B2-AFAB-4DFDB8849006}"/>
    <cellStyle name="Header1 12 3 17" xfId="11704" xr:uid="{08A09F36-164E-4054-9B4C-1835BD13DF05}"/>
    <cellStyle name="Header1 12 3 18" xfId="11887" xr:uid="{456923D2-2443-41C6-ABE1-41A43E6EB727}"/>
    <cellStyle name="Header1 12 3 19" xfId="12956" xr:uid="{5C1A3066-112C-4144-A401-56E9CA117E2B}"/>
    <cellStyle name="Header1 12 3 2" xfId="8149" xr:uid="{B8496B7F-F76F-42EF-9DDC-B93A642FCDB8}"/>
    <cellStyle name="Header1 12 3 2 10" xfId="10997" xr:uid="{990C1381-02A6-4AF5-A0D8-454F3D4CA048}"/>
    <cellStyle name="Header1 12 3 2 11" xfId="9434" xr:uid="{A760B851-1AAF-477B-B9AD-67FA67E1E410}"/>
    <cellStyle name="Header1 12 3 2 12" xfId="8847" xr:uid="{0F4650BB-2809-4891-9BF2-EB9019CCA429}"/>
    <cellStyle name="Header1 12 3 2 13" xfId="8476" xr:uid="{F5EF65DA-ED64-4314-9416-1DA62520417E}"/>
    <cellStyle name="Header1 12 3 2 14" xfId="8660" xr:uid="{3009FF11-53EE-439B-BBCE-C5A6E5CBA47F}"/>
    <cellStyle name="Header1 12 3 2 15" xfId="8728" xr:uid="{0425268E-E227-4EF1-9BD1-B754EB88CD59}"/>
    <cellStyle name="Header1 12 3 2 16" xfId="10792" xr:uid="{4A74EE73-D1D6-46C9-B2D7-C207ADAFE339}"/>
    <cellStyle name="Header1 12 3 2 17" xfId="12848" xr:uid="{5B2681A0-EB75-4089-9262-D9B76DBE7664}"/>
    <cellStyle name="Header1 12 3 2 18" xfId="13053" xr:uid="{A42ECEA2-A4AF-4AF3-B1CB-AC55905C9D6F}"/>
    <cellStyle name="Header1 12 3 2 2" xfId="8951" xr:uid="{30639309-5582-4854-AE68-4C1194C89392}"/>
    <cellStyle name="Header1 12 3 2 3" xfId="8422" xr:uid="{E2836FE0-1346-4A63-859D-E98CA35C1E59}"/>
    <cellStyle name="Header1 12 3 2 4" xfId="9357" xr:uid="{9C2DF78C-322A-4FCB-9385-9FCDA908D66C}"/>
    <cellStyle name="Header1 12 3 2 5" xfId="10258" xr:uid="{1303783E-AAEF-4862-BEE4-F3F26BCFC873}"/>
    <cellStyle name="Header1 12 3 2 6" xfId="12027" xr:uid="{B0503781-EB05-4AB5-9095-BAB1D501646D}"/>
    <cellStyle name="Header1 12 3 2 7" xfId="10432" xr:uid="{CE2E5819-D7C9-47D6-A5DD-ACBFB251324E}"/>
    <cellStyle name="Header1 12 3 2 8" xfId="8589" xr:uid="{BFAD4A16-CAEA-4665-8B66-B11D0BD034AC}"/>
    <cellStyle name="Header1 12 3 2 9" xfId="11262" xr:uid="{C3375896-7DC6-4BC0-951D-A4DDC4361A4D}"/>
    <cellStyle name="Header1 12 3 3" xfId="8930" xr:uid="{F46D16DF-F83A-4677-BE10-6002447BE390}"/>
    <cellStyle name="Header1 12 3 4" xfId="9462" xr:uid="{547EAE2A-8FAF-49B8-ADF0-1EB11B3DFF6A}"/>
    <cellStyle name="Header1 12 3 5" xfId="8954" xr:uid="{9E61B353-279C-45E1-80D7-9E01BC3BFF5F}"/>
    <cellStyle name="Header1 12 3 6" xfId="9661" xr:uid="{8EEF2BA0-5A34-46BA-BF05-B749F38341A7}"/>
    <cellStyle name="Header1 12 3 7" xfId="11921" xr:uid="{358AFF2E-7205-4AE2-8CAC-4F5EF13E68EE}"/>
    <cellStyle name="Header1 12 3 8" xfId="11437" xr:uid="{D8EBF8F8-C460-449C-B320-5F9F03EC683D}"/>
    <cellStyle name="Header1 12 3 9" xfId="10935" xr:uid="{D3E6B44D-6D41-49CB-804A-F1A84943CF8C}"/>
    <cellStyle name="Header1 12 4" xfId="7499" xr:uid="{09BBA023-6147-4E60-9927-338C1395E0BE}"/>
    <cellStyle name="Header1 12 4 10" xfId="12298" xr:uid="{2717E83F-EA81-44E4-B5D5-02312B3CC431}"/>
    <cellStyle name="Header1 12 4 11" xfId="10991" xr:uid="{E350A4B5-AE88-4DD1-9C74-2BA7A400282B}"/>
    <cellStyle name="Header1 12 4 12" xfId="9339" xr:uid="{9487EC19-8986-4E58-A5AB-8F11AF58ACB9}"/>
    <cellStyle name="Header1 12 4 13" xfId="9539" xr:uid="{02840699-CEEA-4DEF-BFF2-A854AEEBA2B5}"/>
    <cellStyle name="Header1 12 4 14" xfId="11139" xr:uid="{77A6B9B4-8E7F-4E7F-9268-1183A92B2504}"/>
    <cellStyle name="Header1 12 4 15" xfId="11569" xr:uid="{78E71351-472A-4D21-AAC8-EE9108F54CDA}"/>
    <cellStyle name="Header1 12 4 16" xfId="11323" xr:uid="{6FCC23F7-E1C6-4991-93E6-D902D146A287}"/>
    <cellStyle name="Header1 12 4 17" xfId="12187" xr:uid="{94B31BBE-7F47-495C-8B06-A86407D70096}"/>
    <cellStyle name="Header1 12 4 18" xfId="12910" xr:uid="{7DCCD67C-9E2C-43D9-96A7-B449320AF7FA}"/>
    <cellStyle name="Header1 12 4 2" xfId="8923" xr:uid="{E95CE4DD-65C5-4A5F-A93D-74A02D322C6D}"/>
    <cellStyle name="Header1 12 4 3" xfId="10297" xr:uid="{7D526712-4295-4174-8039-CCA893514B42}"/>
    <cellStyle name="Header1 12 4 4" xfId="9272" xr:uid="{2A72DBC6-A0C6-4AF8-97CC-90F8FAED4944}"/>
    <cellStyle name="Header1 12 4 5" xfId="8378" xr:uid="{13548C63-EE83-46A4-BC5D-99DDF5FEE018}"/>
    <cellStyle name="Header1 12 4 6" xfId="11138" xr:uid="{0C69E8B4-5ABD-4356-AC67-D5BBB6376C3D}"/>
    <cellStyle name="Header1 12 4 7" xfId="8821" xr:uid="{E0FF7A2C-26E4-4A9D-A426-4EE2E7AE023B}"/>
    <cellStyle name="Header1 12 4 8" xfId="11666" xr:uid="{91D4B7D0-A811-44D2-9A87-C38C91563ACF}"/>
    <cellStyle name="Header1 12 4 9" xfId="10601" xr:uid="{C0F8D4C5-D5D5-4D8B-A4AF-6A6D66421354}"/>
    <cellStyle name="Header1 12 5" xfId="10158" xr:uid="{FB77FFC3-C1A4-49A5-A14E-516545F252E0}"/>
    <cellStyle name="Header1 12 6" xfId="9628" xr:uid="{48B5DF26-4D02-42A0-AB0A-CFA4E8219D7C}"/>
    <cellStyle name="Header1 12 7" xfId="8279" xr:uid="{B03AEC07-480C-4322-B0D9-A3F09D07B83D}"/>
    <cellStyle name="Header1 12 8" xfId="10153" xr:uid="{C271043F-EB81-40DC-8F9F-DF52CE5C02A6}"/>
    <cellStyle name="Header1 12 9" xfId="8666" xr:uid="{1366139C-E2F7-4310-820D-0A6731F1D0F9}"/>
    <cellStyle name="Header1 13" xfId="5636" xr:uid="{FDE9C0B0-9B41-4220-BCB7-4D8D8A4852A4}"/>
    <cellStyle name="Header1 13 10" xfId="10441" xr:uid="{4E4890A1-5F3B-4EBA-AEB5-E053B8FEAC3A}"/>
    <cellStyle name="Header1 13 11" xfId="10647" xr:uid="{9F0FD534-3216-4C62-B119-5F162A881E65}"/>
    <cellStyle name="Header1 13 12" xfId="11542" xr:uid="{9D68AECE-34B4-4E9F-A254-24D9DABD3CCD}"/>
    <cellStyle name="Header1 13 13" xfId="10602" xr:uid="{F40C5045-9AAF-4C90-BD99-F4689A9791E3}"/>
    <cellStyle name="Header1 13 14" xfId="11473" xr:uid="{FEF984AD-5669-43BE-B79B-EBB096445957}"/>
    <cellStyle name="Header1 13 15" xfId="8774" xr:uid="{416DAF16-786F-46E4-AFF3-A9404774B4B7}"/>
    <cellStyle name="Header1 13 16" xfId="12440" xr:uid="{358B44C3-1D64-4F0F-B610-A4EA9ECD42DB}"/>
    <cellStyle name="Header1 13 17" xfId="9235" xr:uid="{0B63C51D-662C-4FA0-864A-B4B1298D4ACF}"/>
    <cellStyle name="Header1 13 18" xfId="9502" xr:uid="{9B934EAE-2570-4F56-AC72-13965A6082C6}"/>
    <cellStyle name="Header1 13 19" xfId="9929" xr:uid="{30D7AB4E-75FE-4D44-9AE1-FCEAF3677BE5}"/>
    <cellStyle name="Header1 13 2" xfId="5582" xr:uid="{FAACD964-5736-47B2-9238-10B51FE066F1}"/>
    <cellStyle name="Header1 13 2 10" xfId="8849" xr:uid="{A3C6B63F-A033-4DA2-8B93-A9A0E57B82FB}"/>
    <cellStyle name="Header1 13 2 11" xfId="11568" xr:uid="{8BDDF1FC-D4B4-47B7-82EC-7376C469432B}"/>
    <cellStyle name="Header1 13 2 12" xfId="10139" xr:uid="{711DBE23-170C-4255-A566-94A45B4BC5A3}"/>
    <cellStyle name="Header1 13 2 13" xfId="10730" xr:uid="{D4793D3B-F2B0-4A41-828B-C7A6BB3DEC70}"/>
    <cellStyle name="Header1 13 2 14" xfId="9845" xr:uid="{9B2AC25A-5F73-489E-9E12-D39D7BCE19FB}"/>
    <cellStyle name="Header1 13 2 15" xfId="10944" xr:uid="{5CB13C32-3208-4AC5-95A4-622C2DE9F782}"/>
    <cellStyle name="Header1 13 2 16" xfId="11849" xr:uid="{B24034BE-DAA3-48CB-AD6B-8AA485D270F6}"/>
    <cellStyle name="Header1 13 2 17" xfId="11378" xr:uid="{7473A921-87C0-457C-8417-850D711C0DCB}"/>
    <cellStyle name="Header1 13 2 18" xfId="9056" xr:uid="{6B9B7B77-D2A7-496C-8A7E-B628EED9D9CA}"/>
    <cellStyle name="Header1 13 2 19" xfId="9227" xr:uid="{6CB2FA3D-F0EA-402D-84F7-56505558DEF2}"/>
    <cellStyle name="Header1 13 2 2" xfId="8064" xr:uid="{27ACB22C-28C7-41CD-AF8D-35206054AF5F}"/>
    <cellStyle name="Header1 13 2 2 10" xfId="10538" xr:uid="{81FB4872-4BBC-4214-9008-9EC84388E157}"/>
    <cellStyle name="Header1 13 2 2 11" xfId="10849" xr:uid="{8081244D-95D4-47E0-BA43-09CD2D7D6CF9}"/>
    <cellStyle name="Header1 13 2 2 12" xfId="10272" xr:uid="{1C8DFD33-395A-4644-B37D-A67A0A1ED06F}"/>
    <cellStyle name="Header1 13 2 2 13" xfId="11648" xr:uid="{637E203E-9E75-483C-B57D-C0796DDAE38A}"/>
    <cellStyle name="Header1 13 2 2 14" xfId="12318" xr:uid="{A76FF483-A3BB-40C1-A4EA-13AC14196705}"/>
    <cellStyle name="Header1 13 2 2 15" xfId="10816" xr:uid="{A29C534B-3F58-4D89-B3B9-674E5FE4E380}"/>
    <cellStyle name="Header1 13 2 2 16" xfId="11506" xr:uid="{D154359D-3586-4999-9472-53EA18E27287}"/>
    <cellStyle name="Header1 13 2 2 17" xfId="12811" xr:uid="{0ADDC48C-28C6-493F-AE09-9ED6B6737727}"/>
    <cellStyle name="Header1 13 2 2 18" xfId="12195" xr:uid="{8F0C1585-1F9E-4237-9838-59CE3E808D16}"/>
    <cellStyle name="Header1 13 2 2 19" xfId="12981" xr:uid="{BBAA5B0C-746E-40AC-8B17-BDBE069E748D}"/>
    <cellStyle name="Header1 13 2 2 2" xfId="8161" xr:uid="{03E204B9-F7F4-4F71-8805-E85477A9E563}"/>
    <cellStyle name="Header1 13 2 2 2 10" xfId="10610" xr:uid="{157F00CC-DEFA-45F2-955C-48959F045E0A}"/>
    <cellStyle name="Header1 13 2 2 2 11" xfId="11675" xr:uid="{6A6A4C14-E5F6-42C6-9EBB-7F266704908C}"/>
    <cellStyle name="Header1 13 2 2 2 12" xfId="12577" xr:uid="{E5AD615C-49DD-42EB-8E04-64F4C8FC15CE}"/>
    <cellStyle name="Header1 13 2 2 2 13" xfId="10007" xr:uid="{D8DC785A-C054-460B-90A0-D8CE1A594395}"/>
    <cellStyle name="Header1 13 2 2 2 14" xfId="9875" xr:uid="{92FD8535-9416-4A7D-A0B6-8C61DCE42151}"/>
    <cellStyle name="Header1 13 2 2 2 15" xfId="11793" xr:uid="{026C4B64-73DE-49E5-A3B5-12C879F7AB6A}"/>
    <cellStyle name="Header1 13 2 2 2 16" xfId="8749" xr:uid="{69F07FCD-FAAC-4F41-86D1-384CE023548A}"/>
    <cellStyle name="Header1 13 2 2 2 17" xfId="9221" xr:uid="{6CB2ED6F-E8DF-4B3E-B421-6DA4417A39A9}"/>
    <cellStyle name="Header1 13 2 2 2 18" xfId="13065" xr:uid="{C6EE9D46-749E-4916-ACC5-1DB97E5D0FA9}"/>
    <cellStyle name="Header1 13 2 2 2 2" xfId="10639" xr:uid="{62970DDC-8C2A-4271-82E3-2102DD0BB29C}"/>
    <cellStyle name="Header1 13 2 2 2 3" xfId="8448" xr:uid="{65CD33AD-8859-4969-9F83-91F20082B45B}"/>
    <cellStyle name="Header1 13 2 2 2 4" xfId="11668" xr:uid="{89E8E6D0-6673-4F14-ACA0-C240AF8391DA}"/>
    <cellStyle name="Header1 13 2 2 2 5" xfId="8802" xr:uid="{A73B53A2-97B7-4FF1-AA37-FD6AC7A02346}"/>
    <cellStyle name="Header1 13 2 2 2 6" xfId="12039" xr:uid="{7CBB9316-A306-442E-9C64-FAE69B43131E}"/>
    <cellStyle name="Header1 13 2 2 2 7" xfId="12242" xr:uid="{3209C755-5667-42C1-B016-17EA543484F7}"/>
    <cellStyle name="Header1 13 2 2 2 8" xfId="8718" xr:uid="{63C5D290-8FCB-48BE-BA27-2501C95BC839}"/>
    <cellStyle name="Header1 13 2 2 2 9" xfId="9893" xr:uid="{1352A104-BE91-46F6-8F0D-18EFBEB6FB1C}"/>
    <cellStyle name="Header1 13 2 2 3" xfId="9314" xr:uid="{591A292B-C2E8-4509-881A-D4D127594FA1}"/>
    <cellStyle name="Header1 13 2 2 4" xfId="9843" xr:uid="{94AE1506-9347-4F98-9755-E9293BAAFB06}"/>
    <cellStyle name="Header1 13 2 2 5" xfId="11622" xr:uid="{B9FE9C44-DDA0-40A9-BF50-940205162F8B}"/>
    <cellStyle name="Header1 13 2 2 6" xfId="11643" xr:uid="{5C5A5182-EE23-4F3F-88AE-8DE823F017EA}"/>
    <cellStyle name="Header1 13 2 2 7" xfId="11952" xr:uid="{199B04B7-43A7-414C-8848-79DE74A094CE}"/>
    <cellStyle name="Header1 13 2 2 8" xfId="12206" xr:uid="{0FFBB11B-BCAA-4A3C-9804-D7303072298D}"/>
    <cellStyle name="Header1 13 2 2 9" xfId="12223" xr:uid="{66EF553F-E386-42B8-8048-E9DA96915FBD}"/>
    <cellStyle name="Header1 13 2 20" xfId="9386" xr:uid="{EC93FADF-811A-4A49-8E2E-E7024F11B6C8}"/>
    <cellStyle name="Header1 13 2 3" xfId="7586" xr:uid="{C67FF2AD-8512-4095-9AC2-470E17A65DFC}"/>
    <cellStyle name="Header1 13 2 3 10" xfId="9832" xr:uid="{64FC1ABB-91D4-4FBE-9FA1-D3BE62DC3022}"/>
    <cellStyle name="Header1 13 2 3 11" xfId="10999" xr:uid="{4C41BFDB-5CAD-47E9-826B-495D3E7F278E}"/>
    <cellStyle name="Header1 13 2 3 12" xfId="12438" xr:uid="{A3C76DC0-9154-4ABF-ADD9-6EC31CE324B8}"/>
    <cellStyle name="Header1 13 2 3 13" xfId="11379" xr:uid="{9DA8F29E-48B3-4A9F-9F7E-8B384FF3366F}"/>
    <cellStyle name="Header1 13 2 3 14" xfId="11432" xr:uid="{2D12BB59-0059-4A1E-9918-B330AF35B969}"/>
    <cellStyle name="Header1 13 2 3 15" xfId="10740" xr:uid="{92A2857D-6BCE-4B6F-AE05-B6C7C044BC5B}"/>
    <cellStyle name="Header1 13 2 3 16" xfId="11198" xr:uid="{CEAE7158-29B2-4AC2-A5B4-FA62670A5237}"/>
    <cellStyle name="Header1 13 2 3 17" xfId="12825" xr:uid="{F6E3168C-1375-407C-8FE5-2022CA76E8AC}"/>
    <cellStyle name="Header1 13 2 3 18" xfId="12927" xr:uid="{35E3CD1E-804D-492E-9B57-04F0E54DCEFA}"/>
    <cellStyle name="Header1 13 2 3 2" xfId="10670" xr:uid="{64B25338-5B97-4E56-B5B9-BB01EB930A29}"/>
    <cellStyle name="Header1 13 2 3 3" xfId="8296" xr:uid="{46FCC576-E3E7-4A55-8191-BBD41CF325AD}"/>
    <cellStyle name="Header1 13 2 3 4" xfId="11466" xr:uid="{D9F6C15F-2943-4766-9D5C-387413542DF6}"/>
    <cellStyle name="Header1 13 2 3 5" xfId="10990" xr:uid="{F85A684A-86CB-4F71-A151-145C1B839565}"/>
    <cellStyle name="Header1 13 2 3 6" xfId="10688" xr:uid="{D6F2FDF3-646B-4869-AA97-C8152F7BD7F3}"/>
    <cellStyle name="Header1 13 2 3 7" xfId="10372" xr:uid="{5D5D726A-5A3F-45CB-8982-2BD3EE1D97FB}"/>
    <cellStyle name="Header1 13 2 3 8" xfId="10302" xr:uid="{CA738560-187A-42D0-ADDA-0B3290473DDC}"/>
    <cellStyle name="Header1 13 2 3 9" xfId="10696" xr:uid="{79E19791-110F-4AAC-90D5-43D238BAC875}"/>
    <cellStyle name="Header1 13 2 4" xfId="9020" xr:uid="{2CA12DAE-0779-4B4C-AB06-3D5049915BA6}"/>
    <cellStyle name="Header1 13 2 5" xfId="10206" xr:uid="{E4260948-5DE7-4B92-95B4-D3BAB1EBA7BF}"/>
    <cellStyle name="Header1 13 2 6" xfId="8635" xr:uid="{F5BAE8A5-2BD8-4A6E-9CDC-24C656FA6DC6}"/>
    <cellStyle name="Header1 13 2 7" xfId="9668" xr:uid="{5D330743-92B6-4072-BC87-FB0408A9D2CA}"/>
    <cellStyle name="Header1 13 2 8" xfId="9700" xr:uid="{C6B141C4-F54D-4F1E-AC61-55FC5E0B035B}"/>
    <cellStyle name="Header1 13 2 9" xfId="11067" xr:uid="{824C6CCD-4616-43B3-82A4-7B9FC97731D1}"/>
    <cellStyle name="Header1 13 20" xfId="10194" xr:uid="{FD4E6777-ABDE-4143-83B8-B8657F370888}"/>
    <cellStyle name="Header1 13 21" xfId="9255" xr:uid="{4610A1D0-88F3-4726-9797-82A328BB2FEA}"/>
    <cellStyle name="Header1 13 3" xfId="8108" xr:uid="{C975B683-7267-4C1B-A095-22BAED70F96C}"/>
    <cellStyle name="Header1 13 3 10" xfId="11100" xr:uid="{B99775B6-4F82-4A7C-B32C-FA8AEC8C30C9}"/>
    <cellStyle name="Header1 13 3 11" xfId="9100" xr:uid="{4A8FC974-1522-42F4-BBDE-8122005C82EE}"/>
    <cellStyle name="Header1 13 3 12" xfId="10937" xr:uid="{0B92393D-D890-45E1-8B9D-A99803E5A065}"/>
    <cellStyle name="Header1 13 3 13" xfId="9130" xr:uid="{34DB494C-512D-461A-8603-CB19F6309CC3}"/>
    <cellStyle name="Header1 13 3 14" xfId="11403" xr:uid="{B54A39C8-36BF-467E-8D20-815802E0BD12}"/>
    <cellStyle name="Header1 13 3 15" xfId="12342" xr:uid="{5FD8D915-6547-417F-B6CE-6CF53C2E6FF3}"/>
    <cellStyle name="Header1 13 3 16" xfId="12422" xr:uid="{5A64475C-5696-43E2-BB6E-C50691F2850E}"/>
    <cellStyle name="Header1 13 3 17" xfId="12690" xr:uid="{6ACC9EDA-AE4C-4EA9-B531-EC3DE898611C}"/>
    <cellStyle name="Header1 13 3 18" xfId="10493" xr:uid="{899A13FD-5209-4DF3-89B5-36AA9EDF62AF}"/>
    <cellStyle name="Header1 13 3 19" xfId="13025" xr:uid="{7C58D86C-82E6-4561-8EDE-B723044079B0}"/>
    <cellStyle name="Header1 13 3 2" xfId="8199" xr:uid="{273768BF-6C81-4C52-AFB6-B17D63DAA5DB}"/>
    <cellStyle name="Header1 13 3 2 10" xfId="8657" xr:uid="{B4E439C1-6A45-4B6F-BA1D-01A2C129904E}"/>
    <cellStyle name="Header1 13 3 2 11" xfId="12608" xr:uid="{5E0038E6-92AE-4AAB-9019-CB881A4E6165}"/>
    <cellStyle name="Header1 13 3 2 12" xfId="8436" xr:uid="{8A12C961-4D90-4CF7-9EAB-D20D5D8CFC72}"/>
    <cellStyle name="Header1 13 3 2 13" xfId="9218" xr:uid="{59A7144F-99D8-43ED-89EC-236E877E907E}"/>
    <cellStyle name="Header1 13 3 2 14" xfId="12761" xr:uid="{B05D1176-1677-47D0-810F-680DD921B259}"/>
    <cellStyle name="Header1 13 3 2 15" xfId="12777" xr:uid="{106175A6-C44A-4E16-97DE-02BC67EA7611}"/>
    <cellStyle name="Header1 13 3 2 16" xfId="9593" xr:uid="{A521F626-0B6C-480D-922E-F479FA2C18CF}"/>
    <cellStyle name="Header1 13 3 2 17" xfId="8466" xr:uid="{E2931784-83B3-420A-84F1-A09A833BE40F}"/>
    <cellStyle name="Header1 13 3 2 18" xfId="13103" xr:uid="{2C7B7619-2C92-47E4-AB92-866C71C49774}"/>
    <cellStyle name="Header1 13 3 2 2" xfId="11128" xr:uid="{57856401-1D59-416C-88DB-ECBE302FB314}"/>
    <cellStyle name="Header1 13 3 2 3" xfId="8511" xr:uid="{56981449-F8E9-4907-BADE-695EE66DE700}"/>
    <cellStyle name="Header1 13 3 2 4" xfId="11684" xr:uid="{8286DB87-503F-4C28-942A-68E6110482CC}"/>
    <cellStyle name="Header1 13 3 2 5" xfId="10140" xr:uid="{CAAB21B7-40B7-44B6-8ED6-1144F9F2974B}"/>
    <cellStyle name="Header1 13 3 2 6" xfId="12077" xr:uid="{3C501368-FB17-48C6-9775-9F7499D00BD0}"/>
    <cellStyle name="Header1 13 3 2 7" xfId="12259" xr:uid="{EA4562FE-52BF-47C6-93F2-EFCCB917DB52}"/>
    <cellStyle name="Header1 13 3 2 8" xfId="10261" xr:uid="{238B9379-4632-4A9B-A18B-359089FDE82F}"/>
    <cellStyle name="Header1 13 3 2 9" xfId="11762" xr:uid="{D2A3188B-60AC-4134-9C5D-462285C704B3}"/>
    <cellStyle name="Header1 13 3 3" xfId="11014" xr:uid="{A46A2A59-F763-45BE-B50B-1FF14A2F2217}"/>
    <cellStyle name="Header1 13 3 4" xfId="10362" xr:uid="{CC9FD5BC-FC1A-4DA3-9BD4-A067253EEF0C}"/>
    <cellStyle name="Header1 13 3 5" xfId="11645" xr:uid="{7AE5A245-B8BD-4DF6-8CAB-FE9A4D36A205}"/>
    <cellStyle name="Header1 13 3 6" xfId="8546" xr:uid="{66B82268-4D83-453E-99A2-09ED72E4A280}"/>
    <cellStyle name="Header1 13 3 7" xfId="11996" xr:uid="{C5125F5F-0DE7-418A-9EBB-A887B20FFBD6}"/>
    <cellStyle name="Header1 13 3 8" xfId="12225" xr:uid="{71A5C53E-3350-4C1E-87D6-88A72FEB77EF}"/>
    <cellStyle name="Header1 13 3 9" xfId="8226" xr:uid="{BE8CCD26-4E09-4D96-AC9B-F40106A44F0A}"/>
    <cellStyle name="Header1 13 4" xfId="7538" xr:uid="{E112B8DB-957E-4678-B055-1CE47C402086}"/>
    <cellStyle name="Header1 13 4 10" xfId="8432" xr:uid="{2A1BFEE6-CB83-49A7-8C0F-3373F0E0ED3E}"/>
    <cellStyle name="Header1 13 4 11" xfId="9254" xr:uid="{656298DB-2515-417B-A16D-CB52D67A3B43}"/>
    <cellStyle name="Header1 13 4 12" xfId="12534" xr:uid="{1316BE14-0A05-4C44-B9E0-CA18C6670938}"/>
    <cellStyle name="Header1 13 4 13" xfId="11125" xr:uid="{23216AB3-80D3-46B5-A7BC-6CE0849E13F5}"/>
    <cellStyle name="Header1 13 4 14" xfId="8363" xr:uid="{4A42F0AD-75FF-4162-B5C0-0C6E78946E26}"/>
    <cellStyle name="Header1 13 4 15" xfId="12591" xr:uid="{DBC94C38-76F0-45A6-BCD6-84C71F9C9174}"/>
    <cellStyle name="Header1 13 4 16" xfId="8307" xr:uid="{A23D2FD1-25DD-440B-B513-80C7B1CC3FF3}"/>
    <cellStyle name="Header1 13 4 17" xfId="11600" xr:uid="{8884F085-0725-448A-8A53-F0B82DB4A60D}"/>
    <cellStyle name="Header1 13 4 18" xfId="12920" xr:uid="{8C97D615-FD32-4016-B877-5A9485833FDC}"/>
    <cellStyle name="Header1 13 4 2" xfId="10461" xr:uid="{24117C5B-A5BE-4734-9BF2-E214A9E536E8}"/>
    <cellStyle name="Header1 13 4 3" xfId="8514" xr:uid="{82AB4E71-054D-4B47-9F88-8868DB550188}"/>
    <cellStyle name="Header1 13 4 4" xfId="11445" xr:uid="{55A25745-1C9C-4816-9B71-CD91193ED35F}"/>
    <cellStyle name="Header1 13 4 5" xfId="8574" xr:uid="{5330D294-B9D8-4D5F-BD1A-61B4640C999E}"/>
    <cellStyle name="Header1 13 4 6" xfId="9764" xr:uid="{A5857146-9CBE-4892-B1B7-00A030905EFD}"/>
    <cellStyle name="Header1 13 4 7" xfId="12160" xr:uid="{A7FE9ECA-D52A-4686-8BCE-2EA9268878AF}"/>
    <cellStyle name="Header1 13 4 8" xfId="9927" xr:uid="{791B0362-86B8-468A-A0F2-4963BC32FDBA}"/>
    <cellStyle name="Header1 13 4 9" xfId="11556" xr:uid="{9BD60A1C-9BDB-48E9-9205-4EA0C2447BC0}"/>
    <cellStyle name="Header1 13 5" xfId="10702" xr:uid="{0FEE854D-3D4D-4712-9DA8-434B8CA4FBCC}"/>
    <cellStyle name="Header1 13 6" xfId="9601" xr:uid="{9959FB91-790F-4171-BD1A-1861E4F1961A}"/>
    <cellStyle name="Header1 13 7" xfId="10203" xr:uid="{009BBCEC-FFB5-4AF6-9E8F-6AB216728F25}"/>
    <cellStyle name="Header1 13 8" xfId="9496" xr:uid="{70D13247-427F-48A0-9662-7D8BDBDB8A54}"/>
    <cellStyle name="Header1 13 9" xfId="9138" xr:uid="{A78348DC-6936-47E3-88A9-44C6D4F09E5A}"/>
    <cellStyle name="Header1 14" xfId="5637" xr:uid="{2338FC2C-5318-412E-92C0-F94B07FC2599}"/>
    <cellStyle name="Header1 14 10" xfId="12246" xr:uid="{7195F119-4CBC-4088-B1FC-4BA846C9F456}"/>
    <cellStyle name="Header1 14 11" xfId="8655" xr:uid="{C04258D5-EC96-4632-884A-F5DA8B831ACB}"/>
    <cellStyle name="Header1 14 12" xfId="11735" xr:uid="{F246C104-981C-4FC3-BAC5-944C05362659}"/>
    <cellStyle name="Header1 14 13" xfId="10267" xr:uid="{1559B039-785D-4999-890B-3889E5B71F12}"/>
    <cellStyle name="Header1 14 14" xfId="10906" xr:uid="{1C3CBB73-D384-4BDA-B1E2-AEC71AD5CB46}"/>
    <cellStyle name="Header1 14 15" xfId="12307" xr:uid="{E0179E05-E497-466A-AF88-08C3C56A5206}"/>
    <cellStyle name="Header1 14 16" xfId="10861" xr:uid="{F671427E-987B-4598-B214-6BCFDD537C99}"/>
    <cellStyle name="Header1 14 17" xfId="12288" xr:uid="{81509B33-70D6-4FE1-B490-31C5AECBB341}"/>
    <cellStyle name="Header1 14 18" xfId="12816" xr:uid="{EDCA7218-A281-4E99-BC23-2F537D5783C6}"/>
    <cellStyle name="Header1 14 19" xfId="9784" xr:uid="{8C748A56-2635-4B46-BB3E-4F91FD196FCB}"/>
    <cellStyle name="Header1 14 2" xfId="8109" xr:uid="{54F62EF2-4507-4E08-956C-78873DA9EAAF}"/>
    <cellStyle name="Header1 14 2 10" xfId="11561" xr:uid="{CF4B75C2-2D50-4F4B-A5C5-F7F7706B1B0F}"/>
    <cellStyle name="Header1 14 2 11" xfId="8232" xr:uid="{B2955107-1F79-4436-A0D5-07AD0F8FAC62}"/>
    <cellStyle name="Header1 14 2 12" xfId="11897" xr:uid="{6370BE88-F393-4635-9EEF-7FBE68E74B1B}"/>
    <cellStyle name="Header1 14 2 13" xfId="12406" xr:uid="{064EE44E-E77F-4FF4-BEAB-59BD5B247BC2}"/>
    <cellStyle name="Header1 14 2 14" xfId="9882" xr:uid="{D9FFFBBF-3F35-4520-9695-64FC35240591}"/>
    <cellStyle name="Header1 14 2 15" xfId="12296" xr:uid="{B9047C86-1C6C-4CC4-82E2-24E902C254F1}"/>
    <cellStyle name="Header1 14 2 16" xfId="11299" xr:uid="{034EF53D-F0FC-4D9D-A0DD-801FE669CC01}"/>
    <cellStyle name="Header1 14 2 17" xfId="8602" xr:uid="{FC8F9849-1FB7-41DC-9E6C-B413A157E6E9}"/>
    <cellStyle name="Header1 14 2 18" xfId="12860" xr:uid="{96CEBFA8-3936-4BE3-A93A-CCBF71A595B4}"/>
    <cellStyle name="Header1 14 2 19" xfId="13026" xr:uid="{C74AC7AB-D550-4313-A521-A508BEE46C04}"/>
    <cellStyle name="Header1 14 2 2" xfId="8200" xr:uid="{DBCE8817-6702-4FCD-837F-1AE58348EAAE}"/>
    <cellStyle name="Header1 14 2 2 10" xfId="8465" xr:uid="{52244F3E-C21F-48E0-A8EC-64F83666884E}"/>
    <cellStyle name="Header1 14 2 2 11" xfId="12609" xr:uid="{0EA2D7D9-82CA-477F-ABBF-4FD8C836B409}"/>
    <cellStyle name="Header1 14 2 2 12" xfId="11152" xr:uid="{F1F94073-D065-4FF1-AB54-4E52D35E3F5B}"/>
    <cellStyle name="Header1 14 2 2 13" xfId="9093" xr:uid="{5189441C-0BF0-4FCA-96F3-118B3B7BEA84}"/>
    <cellStyle name="Header1 14 2 2 14" xfId="12762" xr:uid="{0EDC1D50-87E7-4C6D-80A8-8F55CCA465DE}"/>
    <cellStyle name="Header1 14 2 2 15" xfId="12783" xr:uid="{673A12C9-3E8F-4BBE-911A-A21C42EA37DD}"/>
    <cellStyle name="Header1 14 2 2 16" xfId="9769" xr:uid="{DBA0675B-DA08-42E3-9595-AA537863AFC8}"/>
    <cellStyle name="Header1 14 2 2 17" xfId="12869" xr:uid="{B7CAD8EF-E912-4907-A769-ECA7E41A1670}"/>
    <cellStyle name="Header1 14 2 2 18" xfId="13104" xr:uid="{CF302DB7-9BFE-476F-AB9D-DB47E14A1E70}"/>
    <cellStyle name="Header1 14 2 2 2" xfId="9207" xr:uid="{3D12C993-C3A7-43E1-A4B9-EF197EDDA10E}"/>
    <cellStyle name="Header1 14 2 2 3" xfId="10719" xr:uid="{00E957F8-60B7-417A-A709-CF7D867AE276}"/>
    <cellStyle name="Header1 14 2 2 4" xfId="11685" xr:uid="{33B0C682-0A8C-4543-86E6-5AA2DDF317E8}"/>
    <cellStyle name="Header1 14 2 2 5" xfId="9860" xr:uid="{8B305CA2-A9DC-4AB9-BA7B-25E7B289DAE6}"/>
    <cellStyle name="Header1 14 2 2 6" xfId="12078" xr:uid="{73254D5C-67E2-429B-81B8-B8098E3E24ED}"/>
    <cellStyle name="Header1 14 2 2 7" xfId="12260" xr:uid="{19991709-9D0D-45FF-A72A-7D93B6B8D991}"/>
    <cellStyle name="Header1 14 2 2 8" xfId="10794" xr:uid="{D89E1204-18B1-495C-9BED-B2D022FC26BC}"/>
    <cellStyle name="Header1 14 2 2 9" xfId="10931" xr:uid="{BBF8867A-00FF-45E1-B639-92358C9DC282}"/>
    <cellStyle name="Header1 14 2 3" xfId="9585" xr:uid="{C49DCBBE-4444-4FB9-A820-F114B8946202}"/>
    <cellStyle name="Header1 14 2 4" xfId="11147" xr:uid="{89E2497D-61EC-4D9A-85D2-85D7E47BC6CC}"/>
    <cellStyle name="Header1 14 2 5" xfId="11646" xr:uid="{F70FCB08-193A-4505-9CC6-1C2F26A84C9D}"/>
    <cellStyle name="Header1 14 2 6" xfId="8357" xr:uid="{5B7B05E5-BD08-4E16-8947-76E61CEABC62}"/>
    <cellStyle name="Header1 14 2 7" xfId="11997" xr:uid="{26E59FDB-4345-4CF5-BA82-95D6767749EA}"/>
    <cellStyle name="Header1 14 2 8" xfId="12226" xr:uid="{B3D01E26-8CA7-4E09-84C6-B3E9EC33E3D5}"/>
    <cellStyle name="Header1 14 2 9" xfId="9858" xr:uid="{376129ED-AD2E-47D8-B34D-66959AD83BA9}"/>
    <cellStyle name="Header1 14 20" xfId="12113" xr:uid="{71055B14-93EB-4849-A118-9DE7D8850F84}"/>
    <cellStyle name="Header1 14 3" xfId="8060" xr:uid="{1732A11F-EBEB-4C05-A188-3D58E1EB84C3}"/>
    <cellStyle name="Header1 14 3 10" xfId="12171" xr:uid="{EDBD4AFB-9348-484E-BE6B-5A4416B2B5A4}"/>
    <cellStyle name="Header1 14 3 11" xfId="10025" xr:uid="{0DB3C455-A69E-4CCF-BB2B-A7E9D3EA4887}"/>
    <cellStyle name="Header1 14 3 12" xfId="10516" xr:uid="{4DF23B9B-0D39-4CC5-967C-6FAD5184364A}"/>
    <cellStyle name="Header1 14 3 13" xfId="9468" xr:uid="{B86674F1-AD25-4B7D-9EFF-785967D84815}"/>
    <cellStyle name="Header1 14 3 14" xfId="11709" xr:uid="{C0A63133-E95C-433B-B57B-3CA203AD4A79}"/>
    <cellStyle name="Header1 14 3 15" xfId="9125" xr:uid="{B0CC79F7-FFFC-4B54-B1C5-9804E68B3757}"/>
    <cellStyle name="Header1 14 3 16" xfId="9304" xr:uid="{8726F9B0-52C9-4B63-B80B-C147AE67BD56}"/>
    <cellStyle name="Header1 14 3 17" xfId="9936" xr:uid="{E4FDF277-8B53-4FD2-82EC-4285B9E92199}"/>
    <cellStyle name="Header1 14 3 18" xfId="12977" xr:uid="{750074C0-A443-46B7-9EB9-9863EB3C91B9}"/>
    <cellStyle name="Header1 14 3 2" xfId="8994" xr:uid="{6FFD7F58-C1EB-4C30-B95F-473B8DBA464A}"/>
    <cellStyle name="Header1 14 3 3" xfId="10045" xr:uid="{91C32E7D-AA56-42CB-BD17-72463243B7CB}"/>
    <cellStyle name="Header1 14 3 4" xfId="11619" xr:uid="{40F2099E-48CF-451A-8404-CAB0A877C472}"/>
    <cellStyle name="Header1 14 3 5" xfId="9966" xr:uid="{D653DF5A-DBEF-429C-AD15-160B8411B2CB}"/>
    <cellStyle name="Header1 14 3 6" xfId="11948" xr:uid="{44B28E4B-D2D2-4000-A6EE-478369D9471A}"/>
    <cellStyle name="Header1 14 3 7" xfId="12202" xr:uid="{09C60947-4DE4-45F2-BA66-9353DCC9EE74}"/>
    <cellStyle name="Header1 14 3 8" xfId="11079" xr:uid="{91680206-5892-4A95-AD6C-19CEF0576E2B}"/>
    <cellStyle name="Header1 14 3 9" xfId="12087" xr:uid="{93C67240-294F-4C48-8426-8A072DFDB0F9}"/>
    <cellStyle name="Header1 14 4" xfId="9726" xr:uid="{7E03183F-A598-41C6-9C3A-6377B77C4B1B}"/>
    <cellStyle name="Header1 14 5" xfId="10234" xr:uid="{E732B71B-DDC6-47E0-8341-A6831DC46900}"/>
    <cellStyle name="Header1 14 6" xfId="10749" xr:uid="{2DE72DCC-3CB6-4B47-89A4-CBE6D89E59F2}"/>
    <cellStyle name="Header1 14 7" xfId="11671" xr:uid="{5FE267DB-F837-4867-90AD-8E98D9B121C9}"/>
    <cellStyle name="Header1 14 8" xfId="11574" xr:uid="{D8B10699-3CE1-4398-8B1B-0E32FC6A178D}"/>
    <cellStyle name="Header1 14 9" xfId="11841" xr:uid="{B49C910C-3923-47FB-9598-2A68E375C5D6}"/>
    <cellStyle name="Header1 15" xfId="4082" xr:uid="{13637668-6ED5-49A0-A732-CE2528157DDA}"/>
    <cellStyle name="Header1 15 10" xfId="10422" xr:uid="{5C99B5EA-D79A-45A2-AB25-9E5E7FA51EC3}"/>
    <cellStyle name="Header1 15 11" xfId="10787" xr:uid="{41A76077-8EAB-43EB-A32D-D05F610DE118}"/>
    <cellStyle name="Header1 15 12" xfId="10640" xr:uid="{CBCE7921-2C55-4B82-B6FA-28174E831BF7}"/>
    <cellStyle name="Header1 15 13" xfId="10650" xr:uid="{8914AA67-D797-482E-AE69-C46C69BD6B09}"/>
    <cellStyle name="Header1 15 14" xfId="11633" xr:uid="{766B20F5-2D56-465A-9DF0-56F706A10DCD}"/>
    <cellStyle name="Header1 15 15" xfId="11592" xr:uid="{91006E05-52AD-41BB-A5E3-4AA14FB98895}"/>
    <cellStyle name="Header1 15 16" xfId="12338" xr:uid="{57A6621D-E339-483D-BCE9-53A66B34353C}"/>
    <cellStyle name="Header1 15 17" xfId="11134" xr:uid="{A72EADE0-7963-42BF-896F-584081D13C10}"/>
    <cellStyle name="Header1 15 18" xfId="9702" xr:uid="{70D2A9B8-2168-4091-9157-74AA66FC1F3A}"/>
    <cellStyle name="Header1 15 19" xfId="10630" xr:uid="{DBF27590-3DA9-47F5-958D-835CF63FD429}"/>
    <cellStyle name="Header1 15 2" xfId="8029" xr:uid="{5F87FC2E-4CCE-4D7D-B3B7-8F85258AF741}"/>
    <cellStyle name="Header1 15 2 10" xfId="9693" xr:uid="{AF5FDEDF-52EA-4E84-B20A-49E136F231EA}"/>
    <cellStyle name="Header1 15 2 11" xfId="9106" xr:uid="{0D472739-0027-4358-83C5-DC36AB0B59DC}"/>
    <cellStyle name="Header1 15 2 12" xfId="9685" xr:uid="{48BECD71-7E72-43A1-BA64-F35AEA83A322}"/>
    <cellStyle name="Header1 15 2 13" xfId="11769" xr:uid="{DADA703C-608E-4FA2-8B9C-04D8E6D7589A}"/>
    <cellStyle name="Header1 15 2 14" xfId="12530" xr:uid="{B5D6A00A-5136-47F5-BF20-9CFAD6424FDD}"/>
    <cellStyle name="Header1 15 2 15" xfId="10522" xr:uid="{8168F19B-46F7-4B58-AB99-E79A16602CBD}"/>
    <cellStyle name="Header1 15 2 16" xfId="8853" xr:uid="{C4C54247-67DE-46BB-BE65-A6DE0DA5C811}"/>
    <cellStyle name="Header1 15 2 17" xfId="10855" xr:uid="{6EE98AE9-41E1-478B-9AB6-EDA538EA1145}"/>
    <cellStyle name="Header1 15 2 18" xfId="12254" xr:uid="{DFD22211-F722-41CE-AF84-0801FBA9E30F}"/>
    <cellStyle name="Header1 15 2 19" xfId="12957" xr:uid="{8EF394C5-9F81-4A29-80F2-9200B6317559}"/>
    <cellStyle name="Header1 15 2 2" xfId="8150" xr:uid="{A70A803F-1FBB-40D7-941C-EF97511E6170}"/>
    <cellStyle name="Header1 15 2 2 10" xfId="8325" xr:uid="{DB41A8F9-C29D-45FB-906C-8CDC12446ECD}"/>
    <cellStyle name="Header1 15 2 2 11" xfId="9554" xr:uid="{5C2DDBA0-838D-46CF-A1D7-4941D897D72C}"/>
    <cellStyle name="Header1 15 2 2 12" xfId="12431" xr:uid="{5A434C97-C98B-4D55-B2E3-2AD69C307C56}"/>
    <cellStyle name="Header1 15 2 2 13" xfId="12351" xr:uid="{C81E1904-1B2F-446C-AB27-B4B3695B6DEE}"/>
    <cellStyle name="Header1 15 2 2 14" xfId="9336" xr:uid="{A752F930-D612-44FA-BFF1-8B5E0DBA37CC}"/>
    <cellStyle name="Header1 15 2 2 15" xfId="11510" xr:uid="{B98A25DA-7F92-4BFB-A47A-654D89DB9B9A}"/>
    <cellStyle name="Header1 15 2 2 16" xfId="12332" xr:uid="{C53376D2-0510-4FBD-B5A3-2C0256F450F5}"/>
    <cellStyle name="Header1 15 2 2 17" xfId="12621" xr:uid="{919D74E0-ACA5-409B-8C80-482C6CAC2C27}"/>
    <cellStyle name="Header1 15 2 2 18" xfId="13054" xr:uid="{09EF4338-7DD3-43FC-A84A-64A9687D9749}"/>
    <cellStyle name="Header1 15 2 2 2" xfId="10870" xr:uid="{E054F03B-1B26-4AB4-A337-D6FF6B2D93D6}"/>
    <cellStyle name="Header1 15 2 2 3" xfId="9070" xr:uid="{7CC0B2BB-9019-49F8-BAB2-C9041977B9FD}"/>
    <cellStyle name="Header1 15 2 2 4" xfId="11661" xr:uid="{58C95684-0654-49CC-B001-8927F7007A9D}"/>
    <cellStyle name="Header1 15 2 2 5" xfId="11186" xr:uid="{71D9B683-ADBB-4DDD-AD3B-9525427339A8}"/>
    <cellStyle name="Header1 15 2 2 6" xfId="12028" xr:uid="{C0D1A080-2487-4646-BDFC-094ED43B8940}"/>
    <cellStyle name="Header1 15 2 2 7" xfId="12238" xr:uid="{F4AB6FBD-B2DC-46B5-A691-4AE50FACF74E}"/>
    <cellStyle name="Header1 15 2 2 8" xfId="8517" xr:uid="{FBA5D5CA-DECB-4469-97EC-334C33F2EAE5}"/>
    <cellStyle name="Header1 15 2 2 9" xfId="10349" xr:uid="{58F0CF1B-2B26-4DDE-9D00-DF929DE0BC19}"/>
    <cellStyle name="Header1 15 2 3" xfId="8346" xr:uid="{7E70DCAF-5B1A-4D7C-8FBC-4B8D8C33DA2D}"/>
    <cellStyle name="Header1 15 2 4" xfId="9262" xr:uid="{4F9EF373-0216-4D0A-A003-6C824C9893F6}"/>
    <cellStyle name="Header1 15 2 5" xfId="11607" xr:uid="{983ADB1F-67D7-4FDE-8321-A8CC959ABF3B}"/>
    <cellStyle name="Header1 15 2 6" xfId="8258" xr:uid="{D791D796-3972-413C-83BA-20C58D264E1E}"/>
    <cellStyle name="Header1 15 2 7" xfId="11922" xr:uid="{17FD0C9F-5152-468C-8282-9695DEBE9641}"/>
    <cellStyle name="Header1 15 2 8" xfId="12196" xr:uid="{59C1AD30-BA12-47D5-8D3C-3E3006125179}"/>
    <cellStyle name="Header1 15 2 9" xfId="8439" xr:uid="{4EF68FBF-F81A-42D4-A48C-E008A4CB76D0}"/>
    <cellStyle name="Header1 15 20" xfId="12157" xr:uid="{B606FC06-3EA6-4254-8D18-69E6A6904198}"/>
    <cellStyle name="Header1 15 3" xfId="8050" xr:uid="{23C26442-A881-4231-93AF-C090E5E9C7DA}"/>
    <cellStyle name="Header1 15 3 10" xfId="11319" xr:uid="{F451FA43-2C6C-4F4C-91E0-EE4085D3FF6C}"/>
    <cellStyle name="Header1 15 3 11" xfId="12522" xr:uid="{1B13C648-F04D-4C8E-8B64-8C40E03AA692}"/>
    <cellStyle name="Header1 15 3 12" xfId="10345" xr:uid="{29FB448D-A0DD-4CF1-B16E-CB4D87D39CBD}"/>
    <cellStyle name="Header1 15 3 13" xfId="11055" xr:uid="{BB0C16CC-C9C3-4486-B09C-E47A2083004B}"/>
    <cellStyle name="Header1 15 3 14" xfId="12735" xr:uid="{F6FFA8D4-B416-479F-8746-543DE288F122}"/>
    <cellStyle name="Header1 15 3 15" xfId="8876" xr:uid="{C83D07D8-07E0-4AE8-B73D-8843F45C2CB7}"/>
    <cellStyle name="Header1 15 3 16" xfId="10725" xr:uid="{F047C1EF-48AD-40D6-A375-247E2D1FCB37}"/>
    <cellStyle name="Header1 15 3 17" xfId="9675" xr:uid="{8CA52966-2B5B-42B3-81E5-30F134375225}"/>
    <cellStyle name="Header1 15 3 18" xfId="12967" xr:uid="{89118C12-58A0-4F2A-A246-402450EF353C}"/>
    <cellStyle name="Header1 15 3 2" xfId="8837" xr:uid="{B2799D37-8CA9-444E-90A4-894B814C8B14}"/>
    <cellStyle name="Header1 15 3 3" xfId="9490" xr:uid="{14842490-4B11-45F5-8023-08A8C94728E2}"/>
    <cellStyle name="Header1 15 3 4" xfId="11614" xr:uid="{306F4200-2C7A-4A2C-B109-086D1AE394D9}"/>
    <cellStyle name="Header1 15 3 5" xfId="8694" xr:uid="{B25C0922-6B21-4787-92B1-64840FD3C930}"/>
    <cellStyle name="Header1 15 3 6" xfId="11938" xr:uid="{B8FE0131-95B5-4C0C-BB62-E9CDD884A454}"/>
    <cellStyle name="Header1 15 3 7" xfId="12199" xr:uid="{D4CEE9DD-864C-4E43-B8CB-AAFF46D40316}"/>
    <cellStyle name="Header1 15 3 8" xfId="11703" xr:uid="{2E537554-5592-4832-973B-08C5A8387A1F}"/>
    <cellStyle name="Header1 15 3 9" xfId="11402" xr:uid="{69BB6797-7A34-42D2-9599-2B9DF380F865}"/>
    <cellStyle name="Header1 15 4" xfId="10605" xr:uid="{4C317087-384B-4671-BFEB-D2E26D24D535}"/>
    <cellStyle name="Header1 15 5" xfId="10772" xr:uid="{5F0CC96E-D7C6-4F42-A253-A99BB09D2433}"/>
    <cellStyle name="Header1 15 6" xfId="10239" xr:uid="{9ACC5F13-A0CE-4EF4-965C-F64368266EF7}"/>
    <cellStyle name="Header1 15 7" xfId="8617" xr:uid="{DE89B0A4-C078-45EA-B14F-D2B44DAFB1B0}"/>
    <cellStyle name="Header1 15 8" xfId="9516" xr:uid="{11D9AC2B-12BD-4CAA-A0B6-9A7F35283141}"/>
    <cellStyle name="Header1 15 9" xfId="8879" xr:uid="{A1DC3E77-34AF-42A7-9FE6-C594D57D1709}"/>
    <cellStyle name="Header1 2" xfId="4086" xr:uid="{A4E19B48-420D-42AF-A8D1-64D3AE3F4B61}"/>
    <cellStyle name="Header1 2 10" xfId="10980" xr:uid="{EF9C9CC0-28FD-4768-901B-C22C3552E282}"/>
    <cellStyle name="Header1 2 11" xfId="11106" xr:uid="{A1827F72-0736-43C1-B8B2-022E473C1190}"/>
    <cellStyle name="Header1 2 12" xfId="9071" xr:uid="{ED8FD0F4-9C38-47C6-BCB0-0E181A024C0C}"/>
    <cellStyle name="Header1 2 13" xfId="8261" xr:uid="{2A15AEF4-36B8-4D11-B408-9FC71AD3C088}"/>
    <cellStyle name="Header1 2 14" xfId="10820" xr:uid="{A781BC09-2538-4DE0-BFCC-F1BE32848512}"/>
    <cellStyle name="Header1 2 15" xfId="9250" xr:uid="{BC9B32A0-2232-4BFB-BCB1-33A850C75BE6}"/>
    <cellStyle name="Header1 2 16" xfId="11930" xr:uid="{4DC48ADE-8E35-42D8-881B-B45CB436D76A}"/>
    <cellStyle name="Header1 2 17" xfId="11415" xr:uid="{212973D8-E80B-42AE-8C91-DE63D7D044B4}"/>
    <cellStyle name="Header1 2 18" xfId="10542" xr:uid="{F96F5102-2DAE-4301-860E-30A56DAE6A2C}"/>
    <cellStyle name="Header1 2 19" xfId="11829" xr:uid="{AC2CC304-33F6-43DF-AE97-7C3C8607227D}"/>
    <cellStyle name="Header1 2 2" xfId="5632" xr:uid="{98792913-9625-4D8A-8869-74A00BEAB5A8}"/>
    <cellStyle name="Header1 2 2 10" xfId="10597" xr:uid="{7A7E8C36-8309-4FF3-8A8E-1F1D75645604}"/>
    <cellStyle name="Header1 2 2 11" xfId="9158" xr:uid="{26EFE472-EFA1-4DF5-A449-A182D9B99D2E}"/>
    <cellStyle name="Header1 2 2 12" xfId="9636" xr:uid="{B3397BF0-CB58-46E1-B49E-72986094073A}"/>
    <cellStyle name="Header1 2 2 13" xfId="10480" xr:uid="{64D9A4C3-3EB7-4C12-B1C2-10A930271656}"/>
    <cellStyle name="Header1 2 2 14" xfId="9047" xr:uid="{EB4F08C6-3600-4CE5-95CB-91B311574F57}"/>
    <cellStyle name="Header1 2 2 15" xfId="10671" xr:uid="{5C6E5F8F-9528-4A69-8E29-6BD674A979A7}"/>
    <cellStyle name="Header1 2 2 16" xfId="8771" xr:uid="{4E117622-3D1A-4DF5-BA62-7E2ECB107A6D}"/>
    <cellStyle name="Header1 2 2 17" xfId="12677" xr:uid="{622715FB-ECD4-46A9-A725-D5D9C7810FFD}"/>
    <cellStyle name="Header1 2 2 18" xfId="10852" xr:uid="{928E3614-6B9F-4A92-86AE-E0D1E8F8EA42}"/>
    <cellStyle name="Header1 2 2 19" xfId="12239" xr:uid="{3A657D6C-67B7-4149-95E4-857C853E6ABB}"/>
    <cellStyle name="Header1 2 2 2" xfId="5586" xr:uid="{BE3F2A6F-6161-44DB-8FF5-2B3F2AF80C2D}"/>
    <cellStyle name="Header1 2 2 2 10" xfId="8563" xr:uid="{7B0E8FE5-99B7-4A91-BE18-306D72BB68A1}"/>
    <cellStyle name="Header1 2 2 2 11" xfId="10940" xr:uid="{29F77669-BB2D-40C0-B66E-79BD7FC37470}"/>
    <cellStyle name="Header1 2 2 2 12" xfId="11243" xr:uid="{DC399886-9128-498F-B665-D2640A438300}"/>
    <cellStyle name="Header1 2 2 2 13" xfId="12395" xr:uid="{B04E2D15-FC19-459E-9E55-3F17A44EB08A}"/>
    <cellStyle name="Header1 2 2 2 14" xfId="9592" xr:uid="{1EB29A82-D21A-4215-BC3D-E4235EE90297}"/>
    <cellStyle name="Header1 2 2 2 15" xfId="8474" xr:uid="{95AD9956-FC9B-44AA-A1F9-82E1BFB93A17}"/>
    <cellStyle name="Header1 2 2 2 16" xfId="12495" xr:uid="{CE42EC9B-E26F-44F4-A221-A8EA86DECDAD}"/>
    <cellStyle name="Header1 2 2 2 17" xfId="12323" xr:uid="{E81F8BF4-4EA4-4D74-B78D-52A9DA65A808}"/>
    <cellStyle name="Header1 2 2 2 18" xfId="11390" xr:uid="{B013280F-5048-414A-94B1-EEB9B6DB3E52}"/>
    <cellStyle name="Header1 2 2 2 19" xfId="12831" xr:uid="{303ECDC1-38BF-4E18-BDF6-4D43E479ABC9}"/>
    <cellStyle name="Header1 2 2 2 2" xfId="8068" xr:uid="{C4D0F4A5-748B-41EE-B0C3-A9569C963F77}"/>
    <cellStyle name="Header1 2 2 2 2 10" xfId="8829" xr:uid="{70105E06-D799-4ED2-BB1F-DD31890FA0B4}"/>
    <cellStyle name="Header1 2 2 2 2 11" xfId="11277" xr:uid="{823D2D03-715D-4351-86AA-266434E2142B}"/>
    <cellStyle name="Header1 2 2 2 2 12" xfId="9718" xr:uid="{1BBBEA0B-8379-436E-87E1-59DDBFFCE164}"/>
    <cellStyle name="Header1 2 2 2 2 13" xfId="12108" xr:uid="{BC3DEA61-EBEC-4112-B7D2-45BB135C7C47}"/>
    <cellStyle name="Header1 2 2 2 2 14" xfId="11448" xr:uid="{FCFE61F6-7C7D-4E9B-A883-BED378C85E76}"/>
    <cellStyle name="Header1 2 2 2 2 15" xfId="12623" xr:uid="{D44877B2-3BDF-4C2E-B3ED-92ABB0BD891B}"/>
    <cellStyle name="Header1 2 2 2 2 16" xfId="11534" xr:uid="{A7587918-3AE9-4C8C-B3D7-49BCB3EA4D8C}"/>
    <cellStyle name="Header1 2 2 2 2 17" xfId="12737" xr:uid="{3F6F959F-579D-483D-9579-2BC66E96C252}"/>
    <cellStyle name="Header1 2 2 2 2 18" xfId="10869" xr:uid="{95836E58-44C1-48D6-8798-C3101E5E55AB}"/>
    <cellStyle name="Header1 2 2 2 2 19" xfId="12985" xr:uid="{67EF5C44-209D-4679-AAC2-0BFE03277B3B}"/>
    <cellStyle name="Header1 2 2 2 2 2" xfId="8165" xr:uid="{2AC91982-8DCA-4DD1-86B9-2502DBC6653B}"/>
    <cellStyle name="Header1 2 2 2 2 2 10" xfId="9195" xr:uid="{3FA1F553-14C3-4F01-B8AF-676185A613B6}"/>
    <cellStyle name="Header1 2 2 2 2 2 11" xfId="9644" xr:uid="{5BE2C3B9-3A7E-475E-A9B4-F8ED441298DB}"/>
    <cellStyle name="Header1 2 2 2 2 2 12" xfId="11136" xr:uid="{DA3EC70E-1982-4F7E-8E57-6FC0D8E68901}"/>
    <cellStyle name="Header1 2 2 2 2 2 13" xfId="9809" xr:uid="{E67A662C-EF9B-4312-A777-69797B5BA3BC}"/>
    <cellStyle name="Header1 2 2 2 2 2 14" xfId="12401" xr:uid="{77AAA2DE-29FF-4138-B5D6-ED787E69436F}"/>
    <cellStyle name="Header1 2 2 2 2 2 15" xfId="12600" xr:uid="{09C24399-64E1-40AC-8543-B1DB1052C77E}"/>
    <cellStyle name="Header1 2 2 2 2 2 16" xfId="9035" xr:uid="{7B217CEF-ADDC-4464-81FD-E2D3F6EBC866}"/>
    <cellStyle name="Header1 2 2 2 2 2 17" xfId="9267" xr:uid="{1CBC2553-315C-46C6-BD85-483A12531916}"/>
    <cellStyle name="Header1 2 2 2 2 2 18" xfId="13069" xr:uid="{AAC9120F-14AA-4CDD-8781-F4FB7907FCB1}"/>
    <cellStyle name="Header1 2 2 2 2 2 2" xfId="8670" xr:uid="{304E543C-167C-4D3F-A911-FA8183FB2F88}"/>
    <cellStyle name="Header1 2 2 2 2 2 3" xfId="10005" xr:uid="{E17ADD16-FC5A-4350-89E1-05B2CA54DD22}"/>
    <cellStyle name="Header1 2 2 2 2 2 4" xfId="11670" xr:uid="{12B87289-B844-4DFB-8F8B-A40204A0084C}"/>
    <cellStyle name="Header1 2 2 2 2 2 5" xfId="10251" xr:uid="{59E7C232-46FC-492F-9C18-0238C41D9580}"/>
    <cellStyle name="Header1 2 2 2 2 2 6" xfId="12043" xr:uid="{B7D4B980-57A8-4BE9-8BA1-C90CDAFD86B9}"/>
    <cellStyle name="Header1 2 2 2 2 2 7" xfId="12243" xr:uid="{26B36BB3-09B6-4C80-B8A0-5011175A1376}"/>
    <cellStyle name="Header1 2 2 2 2 2 8" xfId="9261" xr:uid="{749A065A-87A2-4989-83BD-7A827282F8D5}"/>
    <cellStyle name="Header1 2 2 2 2 2 9" xfId="8732" xr:uid="{F8EC6198-C247-42AA-B23A-937FD693D568}"/>
    <cellStyle name="Header1 2 2 2 2 3" xfId="8710" xr:uid="{88E6561A-16F5-4CF4-82AD-AC82008C3289}"/>
    <cellStyle name="Header1 2 2 2 2 4" xfId="9992" xr:uid="{C5DCD9AF-FA34-44D9-AC30-CBE83E9BA176}"/>
    <cellStyle name="Header1 2 2 2 2 5" xfId="11626" xr:uid="{215BC5F7-6795-46EE-90C3-7895D1F407C2}"/>
    <cellStyle name="Header1 2 2 2 2 6" xfId="10235" xr:uid="{8CA0FA48-534B-4495-B831-CA6686C28673}"/>
    <cellStyle name="Header1 2 2 2 2 7" xfId="11956" xr:uid="{B9A3FC47-A9A0-49A5-9A8B-6E13A9C6ADB4}"/>
    <cellStyle name="Header1 2 2 2 2 8" xfId="12208" xr:uid="{DBA524AE-CF59-4795-BB77-738B1A394CCD}"/>
    <cellStyle name="Header1 2 2 2 2 9" xfId="10448" xr:uid="{DA29C1A3-0B83-4A58-A3BF-0BD4A78F70B0}"/>
    <cellStyle name="Header1 2 2 2 20" xfId="12753" xr:uid="{EC87F70C-388F-43C5-93BB-E3B3A7C6C30F}"/>
    <cellStyle name="Header1 2 2 2 3" xfId="7668" xr:uid="{54FB465E-EB69-4F1E-8E0A-E0D675335D51}"/>
    <cellStyle name="Header1 2 2 2 3 10" xfId="11901" xr:uid="{58123286-32C4-44A6-8932-B04E2CEB4A0C}"/>
    <cellStyle name="Header1 2 2 2 3 11" xfId="12586" xr:uid="{5C087535-BCD5-414E-BF23-813F441B48A0}"/>
    <cellStyle name="Header1 2 2 2 3 12" xfId="10580" xr:uid="{F1C2C1FA-169E-4F30-B9BC-34408D8E2D24}"/>
    <cellStyle name="Header1 2 2 2 3 13" xfId="11123" xr:uid="{6BF890C0-D794-4C69-997C-091595D3460B}"/>
    <cellStyle name="Header1 2 2 2 3 14" xfId="10238" xr:uid="{A66CF9B7-1850-4DA6-AFBD-9B5E82DC11CA}"/>
    <cellStyle name="Header1 2 2 2 3 15" xfId="9642" xr:uid="{F42D8433-9E4E-4A3B-BE12-5400964269B6}"/>
    <cellStyle name="Header1 2 2 2 3 16" xfId="8690" xr:uid="{D6DB70F8-4932-4827-BAB9-94B1A34836DD}"/>
    <cellStyle name="Header1 2 2 2 3 17" xfId="12774" xr:uid="{1A4AE4A9-4AB4-4940-9780-04B09B6EB0D3}"/>
    <cellStyle name="Header1 2 2 2 3 18" xfId="12945" xr:uid="{5BA23507-3C58-4C9F-898F-E82E7973B795}"/>
    <cellStyle name="Header1 2 2 2 3 2" xfId="9469" xr:uid="{501F561C-4979-4159-83B0-DADE100287F0}"/>
    <cellStyle name="Header1 2 2 2 3 3" xfId="8301" xr:uid="{67904480-CD98-4A7C-A352-070A30ED48CD}"/>
    <cellStyle name="Header1 2 2 2 3 4" xfId="11485" xr:uid="{C075C5F6-9C99-4750-BCF1-561C8ECC34A4}"/>
    <cellStyle name="Header1 2 2 2 3 5" xfId="8856" xr:uid="{4635D468-7750-4B63-ACEB-F226730F0D0E}"/>
    <cellStyle name="Header1 2 2 2 3 6" xfId="8900" xr:uid="{63D02F79-E630-4203-B4FE-3F96475B1E31}"/>
    <cellStyle name="Header1 2 2 2 3 7" xfId="9135" xr:uid="{ADFE1350-4A9B-49D2-824D-22F5EDD5A54E}"/>
    <cellStyle name="Header1 2 2 2 3 8" xfId="10814" xr:uid="{706594DD-3D50-44B2-9896-D8A6000C93D1}"/>
    <cellStyle name="Header1 2 2 2 3 9" xfId="9103" xr:uid="{FDE1C9C6-071C-4FB1-992A-D88F4D10D986}"/>
    <cellStyle name="Header1 2 2 2 4" xfId="10308" xr:uid="{D3B200CC-2CC6-4A4A-BA8B-FF3D45A8FF74}"/>
    <cellStyle name="Header1 2 2 2 5" xfId="10428" xr:uid="{9FA0E1A6-FB55-4679-8F09-3C37050D69E3}"/>
    <cellStyle name="Header1 2 2 2 6" xfId="11091" xr:uid="{6C423169-93C9-472F-987D-01ABBF71FF56}"/>
    <cellStyle name="Header1 2 2 2 7" xfId="8597" xr:uid="{72CC270A-508E-4D73-B663-6A52A3E3F29E}"/>
    <cellStyle name="Header1 2 2 2 8" xfId="9768" xr:uid="{E543F0BB-B64B-4AE6-A376-DBE00965A444}"/>
    <cellStyle name="Header1 2 2 2 9" xfId="8695" xr:uid="{F1F5315B-F41C-4C27-890E-BAFCCD98A678}"/>
    <cellStyle name="Header1 2 2 20" xfId="11329" xr:uid="{35ECF7D6-D966-487C-ACA1-D1B0ACD24B69}"/>
    <cellStyle name="Header1 2 2 21" xfId="12823" xr:uid="{1262AC9D-B7B4-4B53-8B4E-4E458B10BBF0}"/>
    <cellStyle name="Header1 2 2 3" xfId="8107" xr:uid="{AEA83145-C746-4A6A-A02D-10E8939BE307}"/>
    <cellStyle name="Header1 2 2 3 10" xfId="10411" xr:uid="{02A097C7-E3C4-4318-8FA0-CFD78E72839E}"/>
    <cellStyle name="Header1 2 2 3 11" xfId="9968" xr:uid="{B8E076AF-B8D0-4BCE-BE73-D7E2EC9ADA03}"/>
    <cellStyle name="Header1 2 2 3 12" xfId="10946" xr:uid="{DB36F4FD-21D7-4C99-881D-16AD03B00028}"/>
    <cellStyle name="Header1 2 2 3 13" xfId="8944" xr:uid="{D4141228-F011-40AF-93EE-6E81E3EF56CE}"/>
    <cellStyle name="Header1 2 2 3 14" xfId="11877" xr:uid="{4B415B9B-8AD7-4DD5-BB22-E4CD82B5774C}"/>
    <cellStyle name="Header1 2 2 3 15" xfId="9276" xr:uid="{32F89E0F-20D0-4539-825D-3D417DD975ED}"/>
    <cellStyle name="Header1 2 2 3 16" xfId="11579" xr:uid="{C29B70FD-F0DB-460D-BB91-AAE810FB043D}"/>
    <cellStyle name="Header1 2 2 3 17" xfId="12499" xr:uid="{2B66C5DD-605D-453D-8779-259E98947D9E}"/>
    <cellStyle name="Header1 2 2 3 18" xfId="12536" xr:uid="{DB45A40C-4EB5-4BBF-AFEB-FBD9C2D1FF22}"/>
    <cellStyle name="Header1 2 2 3 19" xfId="13024" xr:uid="{815ED8B4-30B4-4C85-8B43-BD1E5F444D80}"/>
    <cellStyle name="Header1 2 2 3 2" xfId="8198" xr:uid="{D12012C7-50D1-4C33-B47C-B7748AEE654B}"/>
    <cellStyle name="Header1 2 2 3 2 10" xfId="10898" xr:uid="{A28A32A9-3D5F-4280-AD1D-DF1591992887}"/>
    <cellStyle name="Header1 2 2 3 2 11" xfId="12607" xr:uid="{B069B4C8-5D88-486F-A6DC-2167336BEA9D}"/>
    <cellStyle name="Header1 2 2 3 2 12" xfId="11830" xr:uid="{21FB0CD3-0E37-4CA5-8CC5-971B7CAFC8A4}"/>
    <cellStyle name="Header1 2 2 3 2 13" xfId="9510" xr:uid="{4B603436-C410-4442-8A7F-FA933A1F773B}"/>
    <cellStyle name="Header1 2 2 3 2 14" xfId="12760" xr:uid="{6DEEA553-07D3-4F9F-95A3-487FD5AFC99C}"/>
    <cellStyle name="Header1 2 2 3 2 15" xfId="12786" xr:uid="{330C214F-F43D-4C96-861D-3E99FEF49744}"/>
    <cellStyle name="Header1 2 2 3 2 16" xfId="10824" xr:uid="{F6B1552D-20AD-4787-BF78-3B2E5F731CBC}"/>
    <cellStyle name="Header1 2 2 3 2 17" xfId="11657" xr:uid="{F4551418-8D5C-4A3C-ADD4-A7A91CD756B0}"/>
    <cellStyle name="Header1 2 2 3 2 18" xfId="13102" xr:uid="{E0AD69FA-F1AA-404A-A945-7C550E884A3E}"/>
    <cellStyle name="Header1 2 2 3 2 2" xfId="9728" xr:uid="{708F83E2-DA56-4ED4-8F80-D27DA01A5531}"/>
    <cellStyle name="Header1 2 2 3 2 3" xfId="9283" xr:uid="{441FB92C-CFBA-419A-A588-312E4399DBA0}"/>
    <cellStyle name="Header1 2 2 3 2 4" xfId="11683" xr:uid="{440ACBB4-8519-48B2-9BD4-3401D88F168B}"/>
    <cellStyle name="Header1 2 2 3 2 5" xfId="10394" xr:uid="{97F7B6BE-C4CA-4AF3-B518-062D4A838221}"/>
    <cellStyle name="Header1 2 2 3 2 6" xfId="12076" xr:uid="{98383B59-CB49-4206-9647-479BACB5E0F6}"/>
    <cellStyle name="Header1 2 2 3 2 7" xfId="12258" xr:uid="{AD644136-7236-40C0-9B0F-A0B0945000AF}"/>
    <cellStyle name="Header1 2 2 3 2 8" xfId="10836" xr:uid="{F3620286-731B-4F0F-9BC3-BF0E36B323B5}"/>
    <cellStyle name="Header1 2 2 3 2 9" xfId="9745" xr:uid="{F6C31DF3-F754-4816-9F09-5D29D077A2FD}"/>
    <cellStyle name="Header1 2 2 3 3" xfId="8620" xr:uid="{0353D027-6D80-4293-AC5F-84DED448AFAD}"/>
    <cellStyle name="Header1 2 2 3 4" xfId="10557" xr:uid="{18F239D4-7E85-431A-A300-B99317252C1C}"/>
    <cellStyle name="Header1 2 2 3 5" xfId="11644" xr:uid="{06D5986E-765C-48F1-91D5-E141D85E96FC}"/>
    <cellStyle name="Header1 2 2 3 6" xfId="10063" xr:uid="{DA3FE2B5-4366-46BD-A2A7-A79C540C28BB}"/>
    <cellStyle name="Header1 2 2 3 7" xfId="11995" xr:uid="{B4E296D6-A591-42F4-B5B1-5FD48E8FDB80}"/>
    <cellStyle name="Header1 2 2 3 8" xfId="12224" xr:uid="{47B60530-75CE-475C-8754-7C308CA19EAF}"/>
    <cellStyle name="Header1 2 2 3 9" xfId="11819" xr:uid="{666778F8-CCB1-470F-BCE6-0F9903D20741}"/>
    <cellStyle name="Header1 2 2 4" xfId="7579" xr:uid="{9378A13E-BF87-4F75-AFAA-452EFB0B9678}"/>
    <cellStyle name="Header1 2 2 4 10" xfId="8462" xr:uid="{BC6C3EB7-3B02-4DD5-ABD3-8FE007926481}"/>
    <cellStyle name="Header1 2 2 4 11" xfId="9497" xr:uid="{9940247F-4482-4E55-BDEA-6DCF2CFA24F3}"/>
    <cellStyle name="Header1 2 2 4 12" xfId="10085" xr:uid="{8A9EFD06-E45B-4AB7-A4D0-6311D6A7643E}"/>
    <cellStyle name="Header1 2 2 4 13" xfId="11798" xr:uid="{0959CE90-6B3D-4619-A04A-D678252E6ABC}"/>
    <cellStyle name="Header1 2 2 4 14" xfId="11727" xr:uid="{9EAF49AB-7F4F-462A-82B5-7BFF9ED3477D}"/>
    <cellStyle name="Header1 2 2 4 15" xfId="10659" xr:uid="{83BA75D7-B26F-49DE-8905-10535C93AB7C}"/>
    <cellStyle name="Header1 2 2 4 16" xfId="10147" xr:uid="{D6D66F90-E142-474D-A437-4811BB5D4868}"/>
    <cellStyle name="Header1 2 2 4 17" xfId="10249" xr:uid="{B65EEBB6-C34B-4FC4-AAD0-ED8783A7AF53}"/>
    <cellStyle name="Header1 2 2 4 18" xfId="12922" xr:uid="{70591C1D-9F27-4525-8265-AF3E978DD4DA}"/>
    <cellStyle name="Header1 2 2 4 2" xfId="10097" xr:uid="{3D4FDA74-A485-45AC-BA1F-DF39EC9FCEE7}"/>
    <cellStyle name="Header1 2 2 4 3" xfId="10315" xr:uid="{C91D9444-B810-412D-9F5E-AAB1DA20FF52}"/>
    <cellStyle name="Header1 2 2 4 4" xfId="11461" xr:uid="{FF04F8C9-966E-4642-BE43-3B4CC4CCE5D3}"/>
    <cellStyle name="Header1 2 2 4 5" xfId="9756" xr:uid="{22ACBD23-F1CE-4001-995D-82FA74C2646D}"/>
    <cellStyle name="Header1 2 2 4 6" xfId="10269" xr:uid="{C0C0A565-838B-4EB1-9F05-0E5CEC74ADB9}"/>
    <cellStyle name="Header1 2 2 4 7" xfId="8331" xr:uid="{7DBA382E-9ADD-4CED-8493-062FE2FC4553}"/>
    <cellStyle name="Header1 2 2 4 8" xfId="9778" xr:uid="{D703B04D-644D-4BAA-A29E-10C7617EB579}"/>
    <cellStyle name="Header1 2 2 4 9" xfId="9570" xr:uid="{BCA40D98-7F6A-4961-AE77-455008F159AD}"/>
    <cellStyle name="Header1 2 2 5" xfId="9365" xr:uid="{5C71C699-763C-4F7F-8602-CBFA202A49C1}"/>
    <cellStyle name="Header1 2 2 6" xfId="8209" xr:uid="{AE92A4D4-7BA2-4CB0-BC93-8E65B2E14F73}"/>
    <cellStyle name="Header1 2 2 7" xfId="9068" xr:uid="{B68A76A3-4AA0-49A5-A293-AFFE3CC80150}"/>
    <cellStyle name="Header1 2 2 8" xfId="8397" xr:uid="{80A47953-C23E-4531-A105-678972A4CF2A}"/>
    <cellStyle name="Header1 2 2 9" xfId="10074" xr:uid="{8516E60C-DB04-443C-8552-6DFD814A36BB}"/>
    <cellStyle name="Header1 2 20" xfId="10672" xr:uid="{C1D4B961-CCE7-4FB2-8CCA-571790F83C0D}"/>
    <cellStyle name="Header1 2 21" xfId="12830" xr:uid="{881B7D04-D4ED-4879-8777-560AE748C6CA}"/>
    <cellStyle name="Header1 2 22" xfId="10737" xr:uid="{0BED4BBC-01EA-4134-9734-79332E03DDFD}"/>
    <cellStyle name="Header1 2 3" xfId="5614" xr:uid="{4DE6821E-26FF-477B-9797-76EBC8BD253E}"/>
    <cellStyle name="Header1 2 3 10" xfId="12165" xr:uid="{190ECC60-68FF-4CB7-AE5B-2B29FA6BDC67}"/>
    <cellStyle name="Header1 2 3 11" xfId="9550" xr:uid="{AD8F5102-039A-4A83-A560-8155DAF2F703}"/>
    <cellStyle name="Header1 2 3 12" xfId="11665" xr:uid="{57FD569F-91F5-4730-BB85-D47F82FEE153}"/>
    <cellStyle name="Header1 2 3 13" xfId="8841" xr:uid="{0503262B-79C2-4A2E-9D6B-EC42B26F7347}"/>
    <cellStyle name="Header1 2 3 14" xfId="12186" xr:uid="{3A39AB56-1188-42C3-8D06-3A02DD1AE0E2}"/>
    <cellStyle name="Header1 2 3 15" xfId="11155" xr:uid="{A5C3A662-9E88-4FDA-B734-024291F92CB9}"/>
    <cellStyle name="Header1 2 3 16" xfId="11264" xr:uid="{CEE9BE1D-6D06-4D54-B5FA-B4FE31082509}"/>
    <cellStyle name="Header1 2 3 17" xfId="8228" xr:uid="{800D74B8-0684-4BDA-B4AE-2E32E9FFC6F1}"/>
    <cellStyle name="Header1 2 3 18" xfId="10309" xr:uid="{1561E945-CE14-4D14-8FE3-43F9D46CB0F7}"/>
    <cellStyle name="Header1 2 3 19" xfId="9204" xr:uid="{7031EF0F-34BF-4F72-91AE-9FB277F10952}"/>
    <cellStyle name="Header1 2 3 2" xfId="8096" xr:uid="{1DD8CB85-4346-4BDC-A5CF-74846169EB9A}"/>
    <cellStyle name="Header1 2 3 2 10" xfId="11310" xr:uid="{20227534-913D-4D61-ACE2-92C2B0CC4822}"/>
    <cellStyle name="Header1 2 3 2 11" xfId="10559" xr:uid="{D76F0C9A-89F4-4341-818A-52B2D5E3BE03}"/>
    <cellStyle name="Header1 2 3 2 12" xfId="9948" xr:uid="{CFCA78B5-1EE8-4BA9-92CD-3000A03FFDD0}"/>
    <cellStyle name="Header1 2 3 2 13" xfId="8651" xr:uid="{2ED92D89-8226-45A3-B3E9-3BB461EFEDB7}"/>
    <cellStyle name="Header1 2 3 2 14" xfId="10578" xr:uid="{59A5B38F-E834-48B4-882D-8C36CE0B70E8}"/>
    <cellStyle name="Header1 2 3 2 15" xfId="11871" xr:uid="{6E8D38E6-C8B7-4B25-B3F3-D35DBB67D2A4}"/>
    <cellStyle name="Header1 2 3 2 16" xfId="12584" xr:uid="{24725C0E-AD9D-4999-97BF-FBF340D22FB8}"/>
    <cellStyle name="Header1 2 3 2 17" xfId="11627" xr:uid="{60415945-CEA8-439C-921E-9149E7974E4B}"/>
    <cellStyle name="Header1 2 3 2 18" xfId="8787" xr:uid="{5C01BB5C-05AF-42EC-B646-34A56A0CA44B}"/>
    <cellStyle name="Header1 2 3 2 19" xfId="13013" xr:uid="{BC4EE440-EB0F-4B7F-9A84-EE2B7301295A}"/>
    <cellStyle name="Header1 2 3 2 2" xfId="8189" xr:uid="{B76582CF-CC36-4803-A178-CB28283EA9BA}"/>
    <cellStyle name="Header1 2 3 2 2 10" xfId="10664" xr:uid="{CD3CA321-1AA4-44FE-BF8A-1FBE0D6BA905}"/>
    <cellStyle name="Header1 2 3 2 2 11" xfId="11741" xr:uid="{54FF678D-11C6-431C-9EE8-DA48615236BF}"/>
    <cellStyle name="Header1 2 3 2 2 12" xfId="8886" xr:uid="{2FC62435-B340-4674-AAF1-450892AACB84}"/>
    <cellStyle name="Header1 2 3 2 2 13" xfId="11191" xr:uid="{DE9D2E79-C893-4602-891C-EAC86ACB08DD}"/>
    <cellStyle name="Header1 2 3 2 2 14" xfId="12471" xr:uid="{1A5B9C86-291D-4FEC-8337-6A8996B6B6DA}"/>
    <cellStyle name="Header1 2 3 2 2 15" xfId="10037" xr:uid="{6EE94AB3-79F4-4A5F-AD4F-DE643830E75A}"/>
    <cellStyle name="Header1 2 3 2 2 16" xfId="10475" xr:uid="{F1566728-BBD7-4073-A6E1-BE2C0837AA41}"/>
    <cellStyle name="Header1 2 3 2 2 17" xfId="9862" xr:uid="{59CF63C9-0B0F-4522-8CD4-E0844AB690BF}"/>
    <cellStyle name="Header1 2 3 2 2 18" xfId="13093" xr:uid="{4C5A8AF0-D93C-4791-805A-9DC69265504E}"/>
    <cellStyle name="Header1 2 3 2 2 2" xfId="9961" xr:uid="{BF3A28FA-07CE-4A7A-AA6D-9F73BDFC916E}"/>
    <cellStyle name="Header1 2 3 2 2 3" xfId="10552" xr:uid="{4A377AC1-35BE-4723-9451-40EF847445B9}"/>
    <cellStyle name="Header1 2 3 2 2 4" xfId="11680" xr:uid="{F1EF48EA-5D04-4FF1-B12A-9C1C40D0D355}"/>
    <cellStyle name="Header1 2 3 2 2 5" xfId="9730" xr:uid="{1E1FD8E3-DD22-47BF-A1CC-AC65C0B192F6}"/>
    <cellStyle name="Header1 2 3 2 2 6" xfId="12067" xr:uid="{15BFA8B3-FFBA-4690-9B66-AFFAD1AD5E52}"/>
    <cellStyle name="Header1 2 3 2 2 7" xfId="12252" xr:uid="{870DDF4A-CF98-411C-9221-A8D57A2BB670}"/>
    <cellStyle name="Header1 2 3 2 2 8" xfId="8931" xr:uid="{8E39A1EE-EAC3-4048-9044-28FE1F2D66BA}"/>
    <cellStyle name="Header1 2 3 2 2 9" xfId="9435" xr:uid="{19EF1ED3-DC95-42C3-AD59-EF3B4F8A0C5C}"/>
    <cellStyle name="Header1 2 3 2 3" xfId="8225" xr:uid="{EEF0989C-EA62-4F24-A574-BABEAA746A4B}"/>
    <cellStyle name="Header1 2 3 2 4" xfId="8978" xr:uid="{AC592101-60D9-49DB-92E2-97297416BEA2}"/>
    <cellStyle name="Header1 2 3 2 5" xfId="11639" xr:uid="{4927A118-0947-441A-83DF-2E3B220EEAA5}"/>
    <cellStyle name="Header1 2 3 2 6" xfId="11504" xr:uid="{4F781A22-7B68-42CD-965D-C9855C2689D1}"/>
    <cellStyle name="Header1 2 3 2 7" xfId="11984" xr:uid="{073585B3-9CD4-4CE4-876A-FA06B0791BD7}"/>
    <cellStyle name="Header1 2 3 2 8" xfId="12219" xr:uid="{02E97B38-928B-4156-B8A0-2BB139C36B64}"/>
    <cellStyle name="Header1 2 3 2 9" xfId="9824" xr:uid="{6714257E-48B3-4A64-8E2E-48AD48A2F0B6}"/>
    <cellStyle name="Header1 2 3 20" xfId="10413" xr:uid="{D2B1F0E6-7596-43FB-8687-222D19BFBC8C}"/>
    <cellStyle name="Header1 2 3 3" xfId="7160" xr:uid="{78D1B762-37EC-4EC0-A8E6-6CA3A8056E49}"/>
    <cellStyle name="Header1 2 3 3 10" xfId="8676" xr:uid="{81DBBCA4-2135-46B5-B464-3E775F1441C8}"/>
    <cellStyle name="Header1 2 3 3 11" xfId="11001" xr:uid="{7A611D9E-340E-4145-87B5-3209C9D059CD}"/>
    <cellStyle name="Header1 2 3 3 12" xfId="12346" xr:uid="{9922D4D1-42A1-4ED9-92A5-E936FD5DF801}"/>
    <cellStyle name="Header1 2 3 3 13" xfId="9171" xr:uid="{FB68417A-3C56-4299-8250-13A44EDFE011}"/>
    <cellStyle name="Header1 2 3 3 14" xfId="9217" xr:uid="{B121434F-AC4F-4C86-9DB6-2347456A8F4D}"/>
    <cellStyle name="Header1 2 3 3 15" xfId="12273" xr:uid="{8D47DE84-3025-4B42-A364-0F36E07E103C}"/>
    <cellStyle name="Header1 2 3 3 16" xfId="12813" xr:uid="{28F6BCA7-20A0-43DD-9CBD-D54D6AEEA4C5}"/>
    <cellStyle name="Header1 2 3 3 17" xfId="11549" xr:uid="{0AB9A045-019A-4948-8E01-EE89A065FC5C}"/>
    <cellStyle name="Header1 2 3 3 18" xfId="12901" xr:uid="{515F9DFA-5849-42D0-91AE-6949A7E7D7CD}"/>
    <cellStyle name="Header1 2 3 3 2" xfId="9624" xr:uid="{DAC59FB9-F60D-4A85-A88C-394D9E27EA7B}"/>
    <cellStyle name="Header1 2 3 3 3" xfId="10843" xr:uid="{4C5F0ED9-1F63-4ED5-A415-5B1823299C05}"/>
    <cellStyle name="Header1 2 3 3 4" xfId="10053" xr:uid="{A8F549F2-1591-4E19-823A-F14508D4966B}"/>
    <cellStyle name="Header1 2 3 3 5" xfId="11388" xr:uid="{4D6B35ED-ED78-4190-9109-58EAD0295CA2}"/>
    <cellStyle name="Header1 2 3 3 6" xfId="8433" xr:uid="{4DBED4E0-09BA-4227-AFE3-DFB74F18AF36}"/>
    <cellStyle name="Header1 2 3 3 7" xfId="9444" xr:uid="{5039A930-6104-44D3-BDE5-356F6D9DF21F}"/>
    <cellStyle name="Header1 2 3 3 8" xfId="10000" xr:uid="{E07C324B-B587-4C17-A941-36A884A20FD9}"/>
    <cellStyle name="Header1 2 3 3 9" xfId="11321" xr:uid="{6236767A-985A-48FB-835E-56E8944E190A}"/>
    <cellStyle name="Header1 2 3 4" xfId="10293" xr:uid="{CF89AB36-0AB8-4BE4-947D-4C3440C77564}"/>
    <cellStyle name="Header1 2 3 5" xfId="9159" xr:uid="{BBA0A8E1-73A4-4192-B33E-0E7203DB96D7}"/>
    <cellStyle name="Header1 2 3 6" xfId="10165" xr:uid="{DC2774FD-1312-43B0-BC5F-6ABF6FDEABDA}"/>
    <cellStyle name="Header1 2 3 7" xfId="11373" xr:uid="{8F80D29D-B400-49A8-AE98-7B2F0627CD71}"/>
    <cellStyle name="Header1 2 3 8" xfId="11374" xr:uid="{4FC205C0-5184-41EC-886E-EA1DA44BF853}"/>
    <cellStyle name="Header1 2 3 9" xfId="10220" xr:uid="{1ACCD43A-E104-496A-AFDB-FF3ABE355137}"/>
    <cellStyle name="Header1 2 4" xfId="6659" xr:uid="{2A240A6F-5D97-4ED0-B0E5-1F6CA8342E19}"/>
    <cellStyle name="Header1 2 4 10" xfId="9191" xr:uid="{800ABC63-BA96-4986-B2CA-2DFDE3180CC9}"/>
    <cellStyle name="Header1 2 4 11" xfId="10409" xr:uid="{B3AB7D02-A491-4DD4-9D38-DF39B371BD48}"/>
    <cellStyle name="Header1 2 4 12" xfId="8278" xr:uid="{FAC1D655-768E-40EE-BA73-928902BA85B0}"/>
    <cellStyle name="Header1 2 4 13" xfId="9491" xr:uid="{63024802-249C-4228-B671-FF85B75F8146}"/>
    <cellStyle name="Header1 2 4 14" xfId="10304" xr:uid="{4CF77A51-5D03-4D43-901E-A5625CF479CC}"/>
    <cellStyle name="Header1 2 4 15" xfId="8453" xr:uid="{FCE64940-78EF-4561-A621-6A86EAA55799}"/>
    <cellStyle name="Header1 2 4 16" xfId="8594" xr:uid="{273A8333-FB37-4E50-A64D-D0AB87F766F2}"/>
    <cellStyle name="Header1 2 4 17" xfId="11118" xr:uid="{AEFCBAB4-F788-4F15-BD7D-D4FBC07E6354}"/>
    <cellStyle name="Header1 2 4 18" xfId="8681" xr:uid="{45F81903-07EB-4A41-8294-2AFBD8472412}"/>
    <cellStyle name="Header1 2 4 19" xfId="12892" xr:uid="{6DFA2C31-7591-4C5C-8A37-645F9B452B74}"/>
    <cellStyle name="Header1 2 4 2" xfId="8134" xr:uid="{6ACD62A2-E63C-4C76-8A06-D6D33DD7F778}"/>
    <cellStyle name="Header1 2 4 2 10" xfId="9885" xr:uid="{362A0F1A-1E7F-4BC1-8FF5-375B24A16C3C}"/>
    <cellStyle name="Header1 2 4 2 11" xfId="11797" xr:uid="{59E68F91-CAC0-4F8A-BB52-79A915A58234}"/>
    <cellStyle name="Header1 2 4 2 12" xfId="10106" xr:uid="{BA1CBFAD-247B-4187-BAA0-0F0D485A6337}"/>
    <cellStyle name="Header1 2 4 2 13" xfId="8528" xr:uid="{EEA5860A-2915-43B5-AB6D-75536429346A}"/>
    <cellStyle name="Header1 2 4 2 14" xfId="9201" xr:uid="{4E2D4D67-50F6-4586-9519-9E33BF96BB86}"/>
    <cellStyle name="Header1 2 4 2 15" xfId="11832" xr:uid="{9AD812BE-C083-438E-A026-DAC2B489B295}"/>
    <cellStyle name="Header1 2 4 2 16" xfId="12815" xr:uid="{0F1F02C7-BB65-4676-9DC7-C5956114619F}"/>
    <cellStyle name="Header1 2 4 2 17" xfId="12880" xr:uid="{ABD293D5-6551-4B51-909E-1E1000D7C6D2}"/>
    <cellStyle name="Header1 2 4 2 18" xfId="13038" xr:uid="{621B60AE-D242-423B-9CAE-D4525211CD65}"/>
    <cellStyle name="Header1 2 4 2 2" xfId="8993" xr:uid="{F5622210-92DE-45D6-A972-DD54507F7E0C}"/>
    <cellStyle name="Header1 2 4 2 3" xfId="10246" xr:uid="{1370189C-60D0-48A5-B15A-5B1EEC465252}"/>
    <cellStyle name="Header1 2 4 2 4" xfId="11656" xr:uid="{8B009ECF-5BE8-45CA-AEFF-9475FF2C0EC7}"/>
    <cellStyle name="Header1 2 4 2 5" xfId="11663" xr:uid="{8097E29F-FD21-46D6-8983-159D90D22A6D}"/>
    <cellStyle name="Header1 2 4 2 6" xfId="12012" xr:uid="{0B4C301A-483E-49AE-BE2E-2CECB4E93549}"/>
    <cellStyle name="Header1 2 4 2 7" xfId="12233" xr:uid="{23DA5307-37F1-44AE-A541-3359AF79B670}"/>
    <cellStyle name="Header1 2 4 2 8" xfId="12241" xr:uid="{C6E7BF28-8429-43B7-8ADD-02AD0ED8CB75}"/>
    <cellStyle name="Header1 2 4 2 9" xfId="10143" xr:uid="{C38081E0-C920-46A3-8EA0-5587FDAAF248}"/>
    <cellStyle name="Header1 2 4 3" xfId="9505" xr:uid="{3F49360B-A5C5-4C83-9CBD-884988F0CEBA}"/>
    <cellStyle name="Header1 2 4 4" xfId="8709" xr:uid="{10B522FA-725E-4B35-91BF-B5C074E3FD5F}"/>
    <cellStyle name="Header1 2 4 5" xfId="8766" xr:uid="{4C003615-98B2-4582-8D43-2A3493B8E79D}"/>
    <cellStyle name="Header1 2 4 6" xfId="8460" xr:uid="{1007237B-48F5-4360-9E2D-7BE31BB2BC80}"/>
    <cellStyle name="Header1 2 4 7" xfId="8675" xr:uid="{3D21B3E1-43F5-42B5-B7C5-2B62228A8780}"/>
    <cellStyle name="Header1 2 4 8" xfId="11522" xr:uid="{00A66B82-496C-47A7-B32D-A397DB70D345}"/>
    <cellStyle name="Header1 2 4 9" xfId="10608" xr:uid="{8E5B9C36-0B70-48FB-A931-E7461C42E355}"/>
    <cellStyle name="Header1 2 5" xfId="7536" xr:uid="{E55ED688-073F-44FC-9A80-D122A717052D}"/>
    <cellStyle name="Header1 2 5 10" xfId="12297" xr:uid="{6C8697F9-4352-414F-AA6F-A02D8A233A36}"/>
    <cellStyle name="Header1 2 5 11" xfId="12488" xr:uid="{F2D39E1B-2642-4647-AEBA-EE1F62D8DABC}"/>
    <cellStyle name="Header1 2 5 12" xfId="9382" xr:uid="{871B99F5-020C-4800-958A-92B3D9D70031}"/>
    <cellStyle name="Header1 2 5 13" xfId="10324" xr:uid="{EAC622F2-7565-40C2-A064-57E773763B9F}"/>
    <cellStyle name="Header1 2 5 14" xfId="8434" xr:uid="{F64590B6-5573-4E20-8DAB-79AEA3D4341D}"/>
    <cellStyle name="Header1 2 5 15" xfId="8825" xr:uid="{9853C7BF-3E27-415B-BCC9-5E58623EDEC5}"/>
    <cellStyle name="Header1 2 5 16" xfId="12630" xr:uid="{941D0669-87BB-4787-9B8F-C27E0FE6C100}"/>
    <cellStyle name="Header1 2 5 17" xfId="12230" xr:uid="{17814B26-873D-4D4D-9DF6-21B55106350A}"/>
    <cellStyle name="Header1 2 5 18" xfId="12918" xr:uid="{602D1FE0-96FF-4231-9D01-6C2A9CDFE1D6}"/>
    <cellStyle name="Header1 2 5 2" xfId="8984" xr:uid="{DF2189FF-17B3-424A-B1E3-9B38E5F8F304}"/>
    <cellStyle name="Header1 2 5 3" xfId="9478" xr:uid="{34FE570C-8A80-4A7A-856F-51081FC25F2E}"/>
    <cellStyle name="Header1 2 5 4" xfId="11443" xr:uid="{89B07230-4FC4-4937-8A8C-18CEED8EE57E}"/>
    <cellStyle name="Header1 2 5 5" xfId="9280" xr:uid="{5636874F-4C4D-4267-BAA2-7C866E9AC18F}"/>
    <cellStyle name="Header1 2 5 6" xfId="11426" xr:uid="{EB410665-EF43-4971-B8CA-E349E44C30E1}"/>
    <cellStyle name="Header1 2 5 7" xfId="10112" xr:uid="{C104CB9E-3F5B-47BC-975D-86CE9D25C733}"/>
    <cellStyle name="Header1 2 5 8" xfId="9620" xr:uid="{210132A3-8D90-4B63-ABAC-E3CF3B5C0570}"/>
    <cellStyle name="Header1 2 5 9" xfId="8581" xr:uid="{DE122B14-D1A9-47C3-B0C8-DFEB4FF56820}"/>
    <cellStyle name="Header1 2 6" xfId="9137" xr:uid="{D4AABCA3-70F7-424F-99A6-0DBDB0CFF2D9}"/>
    <cellStyle name="Header1 2 7" xfId="8314" xr:uid="{60F0D911-C360-4704-9685-B550E8931F41}"/>
    <cellStyle name="Header1 2 8" xfId="11103" xr:uid="{FB746464-0CC2-4E9C-88A1-27C8AE23081E}"/>
    <cellStyle name="Header1 2 9" xfId="8389" xr:uid="{1B011529-891B-4CFB-A8FE-B6DDCC524A13}"/>
    <cellStyle name="Header1 3" xfId="4087" xr:uid="{32E5E76E-E3AC-48EA-85B0-4C916518EADF}"/>
    <cellStyle name="Header1 3 10" xfId="10170" xr:uid="{FCFAAC5A-A8C4-45B4-9EB1-3739EA4867C1}"/>
    <cellStyle name="Header1 3 11" xfId="11011" xr:uid="{A2842DE9-A9C3-4CA3-A028-B9B18A2B9280}"/>
    <cellStyle name="Header1 3 12" xfId="9124" xr:uid="{DC3C1E72-2432-49B8-B0F1-C64E0F4AE10B}"/>
    <cellStyle name="Header1 3 13" xfId="12098" xr:uid="{3286D2CF-8032-468D-82D6-0E7A480259B6}"/>
    <cellStyle name="Header1 3 14" xfId="10770" xr:uid="{76BE52BD-2939-44B9-A4E0-EDDD92593FED}"/>
    <cellStyle name="Header1 3 15" xfId="9749" xr:uid="{B9E6712A-DA1E-408F-8412-88E27E0B8F87}"/>
    <cellStyle name="Header1 3 16" xfId="9512" xr:uid="{AEC0E4E0-C335-472B-8595-46B389D8096B}"/>
    <cellStyle name="Header1 3 17" xfId="11456" xr:uid="{A48A6D0E-E3A4-4559-A551-717B441DB699}"/>
    <cellStyle name="Header1 3 18" xfId="11717" xr:uid="{CCEC0E14-81C5-4B08-8062-FE849E1ABFF4}"/>
    <cellStyle name="Header1 3 19" xfId="11604" xr:uid="{A8075869-4B79-45FD-9F9C-3DD20A50FE4F}"/>
    <cellStyle name="Header1 3 2" xfId="5631" xr:uid="{FA5970CB-B80C-481F-A99C-E9EBE236A178}"/>
    <cellStyle name="Header1 3 2 2" xfId="5587" xr:uid="{37E92728-829B-4515-94A1-A834041D1EF1}"/>
    <cellStyle name="Header1 3 2 2 10" xfId="8300" xr:uid="{11D6CE76-D961-4C5E-98AA-59212D22AF32}"/>
    <cellStyle name="Header1 3 2 2 11" xfId="8933" xr:uid="{4B4AD58B-6E4F-4241-8F91-D885BEDB7A97}"/>
    <cellStyle name="Header1 3 2 2 12" xfId="12270" xr:uid="{FDE17459-D6F7-45E1-86F4-8C1C1E0295B9}"/>
    <cellStyle name="Header1 3 2 2 13" xfId="9488" xr:uid="{E0CB7901-E5A7-426C-B575-5B26907FCB06}"/>
    <cellStyle name="Header1 3 2 2 14" xfId="12634" xr:uid="{6512F97F-47EE-476A-954A-568734CB7693}"/>
    <cellStyle name="Header1 3 2 2 15" xfId="12420" xr:uid="{85475546-9902-487D-BF37-38F41164D788}"/>
    <cellStyle name="Header1 3 2 2 16" xfId="12423" xr:uid="{54BB3B74-D20B-4914-9799-06AD00B23084}"/>
    <cellStyle name="Header1 3 2 2 17" xfId="9213" xr:uid="{2840B7DE-4010-4D0F-A4ED-C218DE22DF3E}"/>
    <cellStyle name="Header1 3 2 2 18" xfId="10733" xr:uid="{1D9DF71A-09CD-41B8-B13E-47AE44ECB900}"/>
    <cellStyle name="Header1 3 2 2 19" xfId="12371" xr:uid="{B845F7DA-6037-4520-933E-9569DCA8C5BE}"/>
    <cellStyle name="Header1 3 2 2 2" xfId="8069" xr:uid="{9910918F-56DC-41D6-A6A0-3672D4C87C11}"/>
    <cellStyle name="Header1 3 2 2 2 10" xfId="11912" xr:uid="{FC2E5AA3-AD23-493C-9768-25C7E728AF8D}"/>
    <cellStyle name="Header1 3 2 2 2 11" xfId="8550" xr:uid="{3C267CEC-0BB0-4659-B793-D78AE3F42141}"/>
    <cellStyle name="Header1 3 2 2 2 12" xfId="11219" xr:uid="{D1DF4AD7-6FD3-4784-9C41-40C65ABED473}"/>
    <cellStyle name="Header1 3 2 2 2 13" xfId="12321" xr:uid="{C38D6322-F295-43EC-9218-AF043CF91550}"/>
    <cellStyle name="Header1 3 2 2 2 14" xfId="10332" xr:uid="{4F50C5D8-6075-46AC-B8AA-CC850ED27A78}"/>
    <cellStyle name="Header1 3 2 2 2 15" xfId="12185" xr:uid="{5144DD52-29FE-4D1D-B8E0-8613E6289C96}"/>
    <cellStyle name="Header1 3 2 2 2 16" xfId="12274" xr:uid="{E4E6FF28-8F19-47E2-96F5-D6EDBCD6F18B}"/>
    <cellStyle name="Header1 3 2 2 2 17" xfId="12817" xr:uid="{E2395C87-AA8D-43D3-93EE-95B5FDC5931A}"/>
    <cellStyle name="Header1 3 2 2 2 18" xfId="8417" xr:uid="{9226C9FB-5457-44FE-BEC9-D7110F765BC1}"/>
    <cellStyle name="Header1 3 2 2 2 19" xfId="12986" xr:uid="{41325FE9-C6C4-434B-B07F-DB5EE982A7D5}"/>
    <cellStyle name="Header1 3 2 2 2 2" xfId="8166" xr:uid="{906FF4B7-5EBC-445C-A753-20F9E5D7CED8}"/>
    <cellStyle name="Header1 3 2 2 2 2 10" xfId="11521" xr:uid="{DB187ED0-7313-4CB1-A4D1-1DD98B43CC3A}"/>
    <cellStyle name="Header1 3 2 2 2 2 11" xfId="9556" xr:uid="{BF7ECC88-A82D-4B2D-B201-F78A6CFBA4AF}"/>
    <cellStyle name="Header1 3 2 2 2 2 12" xfId="9665" xr:uid="{9C32EBAA-69C4-4C57-AA1C-9F1ECBCD5570}"/>
    <cellStyle name="Header1 3 2 2 2 2 13" xfId="8231" xr:uid="{CD0007DC-19B5-46D5-9A04-D5B59AFC3D91}"/>
    <cellStyle name="Header1 3 2 2 2 2 14" xfId="8339" xr:uid="{F784D49B-7F89-4032-A21E-C9980E530076}"/>
    <cellStyle name="Header1 3 2 2 2 2 15" xfId="9982" xr:uid="{3D3646BA-659E-4930-9BED-DC602E9D91B8}"/>
    <cellStyle name="Header1 3 2 2 2 2 16" xfId="12483" xr:uid="{3E85BFDF-5134-41E8-8DC9-9722169E2F3F}"/>
    <cellStyle name="Header1 3 2 2 2 2 17" xfId="9180" xr:uid="{B87E3F15-4BEA-43B5-8ABD-DBDCBE83FDAD}"/>
    <cellStyle name="Header1 3 2 2 2 2 18" xfId="13070" xr:uid="{33D9A411-079F-42DF-A5A4-FE69D62A325C}"/>
    <cellStyle name="Header1 3 2 2 2 2 2" xfId="9603" xr:uid="{534B6F0D-AFE3-4B92-8B65-735FB106F23B}"/>
    <cellStyle name="Header1 3 2 2 2 2 3" xfId="9743" xr:uid="{54D4A0C5-DE84-462F-9C59-9A7F09B3778B}"/>
    <cellStyle name="Header1 3 2 2 2 2 4" xfId="8735" xr:uid="{FACE4F07-9C52-4F3B-9956-84F8AA5C0D1F}"/>
    <cellStyle name="Header1 3 2 2 2 2 5" xfId="8248" xr:uid="{31B3464A-B387-4474-9A25-898C6B3043B5}"/>
    <cellStyle name="Header1 3 2 2 2 2 6" xfId="12044" xr:uid="{043671A8-F0EC-4FD1-AE77-C4DA313D504F}"/>
    <cellStyle name="Header1 3 2 2 2 2 7" xfId="11679" xr:uid="{E61C1F77-477D-412F-85F6-8A198C29DB98}"/>
    <cellStyle name="Header1 3 2 2 2 2 8" xfId="8556" xr:uid="{F8B5C5F9-CE70-420D-A83F-6CD2511D000E}"/>
    <cellStyle name="Header1 3 2 2 2 2 9" xfId="10703" xr:uid="{CC583967-1FB7-4EC7-A937-861DF922F5F9}"/>
    <cellStyle name="Header1 3 2 2 2 3" xfId="8435" xr:uid="{7AA2E271-690F-4FA5-9C43-99093D753BDD}"/>
    <cellStyle name="Header1 3 2 2 2 4" xfId="11296" xr:uid="{299B2C4C-094B-400B-AF4B-17CE9FDFAB69}"/>
    <cellStyle name="Header1 3 2 2 2 5" xfId="9220" xr:uid="{EAF1411F-7475-47DB-B985-EC9624929D75}"/>
    <cellStyle name="Header1 3 2 2 2 6" xfId="11672" xr:uid="{AA1515F6-3023-4F72-8667-323EABBE1E67}"/>
    <cellStyle name="Header1 3 2 2 2 7" xfId="11957" xr:uid="{01A447EC-B484-4BFE-8276-E3C415270C67}"/>
    <cellStyle name="Header1 3 2 2 2 8" xfId="9626" xr:uid="{AD2E81E3-F9EC-4548-8C9E-42DF5991AEF9}"/>
    <cellStyle name="Header1 3 2 2 2 9" xfId="12247" xr:uid="{F49D49E4-E19D-40CB-9F6B-E3667AC324EF}"/>
    <cellStyle name="Header1 3 2 2 20" xfId="12870" xr:uid="{6C0791F8-08B9-411C-88D5-50A55B6DC515}"/>
    <cellStyle name="Header1 3 2 2 3" xfId="7167" xr:uid="{CF5BEDE2-F598-413E-9C31-5862237A77AC}"/>
    <cellStyle name="Header1 3 2 2 3 10" xfId="9034" xr:uid="{77C7F3CC-7C7D-45DF-9E35-0943CF07A001}"/>
    <cellStyle name="Header1 3 2 2 3 11" xfId="9027" xr:uid="{9DCF763A-CF76-4DCF-814C-AE46C74B2BC4}"/>
    <cellStyle name="Header1 3 2 2 3 12" xfId="12416" xr:uid="{4C129FB6-DFFF-4477-AC19-82DBC769CED7}"/>
    <cellStyle name="Header1 3 2 2 3 13" xfId="12657" xr:uid="{A883E812-F148-4602-A4F0-532AB980775E}"/>
    <cellStyle name="Header1 3 2 2 3 14" xfId="8901" xr:uid="{6CEC2127-11EB-49B9-BC60-333A0C5FC8EB}"/>
    <cellStyle name="Header1 3 2 2 3 15" xfId="11294" xr:uid="{CCD8F9B6-16F7-4492-B196-7B5717DDB616}"/>
    <cellStyle name="Header1 3 2 2 3 16" xfId="8438" xr:uid="{142781E0-83D9-49F4-AA9F-334337827817}"/>
    <cellStyle name="Header1 3 2 2 3 17" xfId="11564" xr:uid="{74B6C988-258A-42EB-839D-2D423DA41147}"/>
    <cellStyle name="Header1 3 2 2 3 18" xfId="12908" xr:uid="{5B546D29-403E-49E0-9B14-43AF580E7F62}"/>
    <cellStyle name="Header1 3 2 2 3 2" xfId="9441" xr:uid="{5AA21CBA-9019-42C9-9C21-D29E548EE2AF}"/>
    <cellStyle name="Header1 3 2 2 3 3" xfId="11328" xr:uid="{98E8728C-1DAD-4B89-90DC-4DBEA7693090}"/>
    <cellStyle name="Header1 3 2 2 3 4" xfId="10219" xr:uid="{073ECEE0-0E82-4CED-856D-48D8EA57BAC5}"/>
    <cellStyle name="Header1 3 2 2 3 5" xfId="10088" xr:uid="{9FE4A1AA-F218-4D1B-9E7F-D8F68C48386B}"/>
    <cellStyle name="Header1 3 2 2 3 6" xfId="11313" xr:uid="{65D8157B-20FF-477D-952E-C23FA8D8125C}"/>
    <cellStyle name="Header1 3 2 2 3 7" xfId="8596" xr:uid="{08440144-3A29-4D18-B7C0-6A23EB6CCBA6}"/>
    <cellStyle name="Header1 3 2 2 3 8" xfId="10303" xr:uid="{854838D1-8455-4100-A87A-15C78DF6E3B7}"/>
    <cellStyle name="Header1 3 2 2 3 9" xfId="8730" xr:uid="{69053C6A-E508-4FFC-86E5-6C8594C57A4E}"/>
    <cellStyle name="Header1 3 2 2 4" xfId="10103" xr:uid="{74DCDCEE-B21E-4C6F-A78A-BD67B48FEC3A}"/>
    <cellStyle name="Header1 3 2 2 5" xfId="8979" xr:uid="{147CDBF5-471B-49A6-9489-918FFE1EF844}"/>
    <cellStyle name="Header1 3 2 2 6" xfId="10364" xr:uid="{4FD3D2B2-82C8-40A2-9E7C-8091A89F5CB4}"/>
    <cellStyle name="Header1 3 2 2 7" xfId="11276" xr:uid="{8B46579F-E2F4-4CDE-8545-B7B0E07B713A}"/>
    <cellStyle name="Header1 3 2 2 8" xfId="11343" xr:uid="{04CDC693-DD54-4AEC-B96E-47FD7ED3761F}"/>
    <cellStyle name="Header1 3 2 2 9" xfId="10819" xr:uid="{15669DBC-6C98-4F53-A9D3-8C182914D5E8}"/>
    <cellStyle name="Header1 3 20" xfId="12867" xr:uid="{0DAD2A69-F256-42C6-92AD-FE9FBDB7C16C}"/>
    <cellStyle name="Header1 3 21" xfId="12857" xr:uid="{B30C25BC-9ACA-46C5-AAAE-EF6F1BC569C7}"/>
    <cellStyle name="Header1 3 3" xfId="7529" xr:uid="{D9D23851-60AB-40A7-93ED-DD368AA1B844}"/>
    <cellStyle name="Header1 3 3 10" xfId="11578" xr:uid="{082DDF43-53B7-496B-9A1D-9D623F043DB2}"/>
    <cellStyle name="Header1 3 3 11" xfId="10398" xr:uid="{C0FBC9A7-CD87-4BEA-886E-0F11F392600A}"/>
    <cellStyle name="Header1 3 3 12" xfId="10951" xr:uid="{19BB3977-0E1E-4CF3-A5C0-E4E21EA0B80E}"/>
    <cellStyle name="Header1 3 3 13" xfId="9475" xr:uid="{C4BCAE4F-0112-4206-BCA3-261DC3E97682}"/>
    <cellStyle name="Header1 3 3 14" xfId="8557" xr:uid="{47813AD6-D24B-4C87-AF13-D2F236D74383}"/>
    <cellStyle name="Header1 3 3 15" xfId="9969" xr:uid="{A46ADFB4-6FB4-46B4-91EC-F3EC833A2E96}"/>
    <cellStyle name="Header1 3 3 16" xfId="12475" xr:uid="{7EAC252A-F6FA-4524-A21F-1B4C23B9ABEE}"/>
    <cellStyle name="Header1 3 3 17" xfId="12154" xr:uid="{CA52A1E3-674D-4633-BCE7-C20C1C2305F8}"/>
    <cellStyle name="Header1 3 3 18" xfId="8455" xr:uid="{C7491834-7126-4B4D-885B-1D178F636593}"/>
    <cellStyle name="Header1 3 3 19" xfId="12912" xr:uid="{3D454595-A959-493C-9ACE-8BDB0CCB8318}"/>
    <cellStyle name="Header1 3 3 2" xfId="8140" xr:uid="{CEEF83C4-53C7-4F81-A7D0-ED32122C7F2B}"/>
    <cellStyle name="Header1 3 3 2 10" xfId="10528" xr:uid="{CC7C3508-9EC4-4BEC-9A7E-2CF40CCE1964}"/>
    <cellStyle name="Header1 3 3 2 11" xfId="10799" xr:uid="{A76E85AA-D443-48F3-B3F7-3A590D5B7306}"/>
    <cellStyle name="Header1 3 3 2 12" xfId="8763" xr:uid="{760679FB-A60C-4CD7-80B6-15FFAED6F8A6}"/>
    <cellStyle name="Header1 3 3 2 13" xfId="12620" xr:uid="{AB8D2424-88B4-431C-B189-9B09915CF92D}"/>
    <cellStyle name="Header1 3 3 2 14" xfId="11868" xr:uid="{4F47FA26-69EA-426E-9C57-08126C328A50}"/>
    <cellStyle name="Header1 3 3 2 15" xfId="11161" xr:uid="{6EE826F4-11ED-41C6-9856-69B956A260E5}"/>
    <cellStyle name="Header1 3 3 2 16" xfId="11159" xr:uid="{89D5F578-4164-49FB-9426-3ADAE752AB5C}"/>
    <cellStyle name="Header1 3 3 2 17" xfId="12545" xr:uid="{8B0B3B34-603C-493E-ACA4-9714860B053B}"/>
    <cellStyle name="Header1 3 3 2 18" xfId="13044" xr:uid="{E78CD04A-9BD2-4CEF-87AA-F055D631723D}"/>
    <cellStyle name="Header1 3 3 2 2" xfId="9658" xr:uid="{BC1D6178-30E9-483E-8B8D-88F4F12DF345}"/>
    <cellStyle name="Header1 3 3 2 3" xfId="10467" xr:uid="{EC6C10E2-1A2A-47D1-A8AF-EDA83F951357}"/>
    <cellStyle name="Header1 3 3 2 4" xfId="8932" xr:uid="{5A4CC98A-9B17-4972-9F35-997470A1DA80}"/>
    <cellStyle name="Header1 3 3 2 5" xfId="10983" xr:uid="{13746BA6-CF3E-46A0-A951-891A096DA090}"/>
    <cellStyle name="Header1 3 3 2 6" xfId="12018" xr:uid="{067E94E7-725C-4424-A3AA-960A367E9055}"/>
    <cellStyle name="Header1 3 3 2 7" xfId="11206" xr:uid="{332579CA-6EFB-4847-AC4C-34E9A50FFA3E}"/>
    <cellStyle name="Header1 3 3 2 8" xfId="9231" xr:uid="{9EF3B0C9-08E4-4546-9B96-41A5D457DF14}"/>
    <cellStyle name="Header1 3 3 2 9" xfId="10860" xr:uid="{79EC87B7-4A81-44C2-8914-F9C6898D1003}"/>
    <cellStyle name="Header1 3 3 3" xfId="10805" xr:uid="{107D0145-A870-49B7-B028-32FF8C4622FA}"/>
    <cellStyle name="Header1 3 3 4" xfId="8268" xr:uid="{AFC3BC64-90B0-4670-BC14-6374AA206B52}"/>
    <cellStyle name="Header1 3 3 5" xfId="9706" xr:uid="{80BE93C8-29BA-4B1C-90B0-F27E12A87D25}"/>
    <cellStyle name="Header1 3 3 6" xfId="11064" xr:uid="{95218024-C1B7-4F16-BD70-87CCCB35BAEA}"/>
    <cellStyle name="Header1 3 3 7" xfId="8637" xr:uid="{09A6A82E-20E0-4C14-A7E9-6F19BEEEE7E8}"/>
    <cellStyle name="Header1 3 3 8" xfId="10471" xr:uid="{21FC02E5-4F5F-4303-8C7A-A579ADEE751C}"/>
    <cellStyle name="Header1 3 3 9" xfId="9427" xr:uid="{CAC776AF-B657-4F99-89E2-9D5F89DD5E41}"/>
    <cellStyle name="Header1 3 4" xfId="8044" xr:uid="{9817AEB7-6B27-4CA7-AB71-605D693692A7}"/>
    <cellStyle name="Header1 3 4 10" xfId="11886" xr:uid="{D60BFA83-7E62-40B3-A6FF-AAC07FA56709}"/>
    <cellStyle name="Header1 3 4 11" xfId="10589" xr:uid="{DE581ACC-9258-44C8-91AB-30E21142775F}"/>
    <cellStyle name="Header1 3 4 12" xfId="12093" xr:uid="{A331ABE6-D9AA-4A02-B498-401E2AD16F04}"/>
    <cellStyle name="Header1 3 4 13" xfId="12399" xr:uid="{1C4E8F3F-6795-43C7-BB25-22606C86E702}"/>
    <cellStyle name="Header1 3 4 14" xfId="9184" xr:uid="{2BF7CC31-F50B-4B58-A1F1-DD7E3B7CE9B3}"/>
    <cellStyle name="Header1 3 4 15" xfId="8680" xr:uid="{A01F7D3A-FB04-4264-A35A-B2F40868E111}"/>
    <cellStyle name="Header1 3 4 16" xfId="10495" xr:uid="{583EC523-CA43-4CAA-901D-B054EF47EC1E}"/>
    <cellStyle name="Header1 3 4 17" xfId="12798" xr:uid="{7A8BE351-4561-404E-ACC2-BB93FB8F88B0}"/>
    <cellStyle name="Header1 3 4 18" xfId="12964" xr:uid="{5FBB21AF-8F9F-498D-8F90-39C27E2D51D0}"/>
    <cellStyle name="Header1 3 4 2" xfId="10555" xr:uid="{F19232F2-BA21-4DFF-B222-20C4537576B5}"/>
    <cellStyle name="Header1 3 4 3" xfId="9913" xr:uid="{86FBA480-D405-4411-A3E0-D51D13E52E9A}"/>
    <cellStyle name="Header1 3 4 4" xfId="10847" xr:uid="{A0196D6E-5E8F-4AB7-8B8B-04BE3D67F383}"/>
    <cellStyle name="Header1 3 4 5" xfId="10276" xr:uid="{42E50E09-E247-4018-90AC-C682D2175AF8}"/>
    <cellStyle name="Header1 3 4 6" xfId="11934" xr:uid="{EFB1438A-6147-48B9-BE5F-4DBB966F3642}"/>
    <cellStyle name="Header1 3 4 7" xfId="8834" xr:uid="{7658DE28-B925-4229-923B-381C4857944F}"/>
    <cellStyle name="Header1 3 4 8" xfId="10104" xr:uid="{B9B835D5-6EF2-449D-823E-38C60C90D16D}"/>
    <cellStyle name="Header1 3 4 9" xfId="9118" xr:uid="{440B2A60-B23F-4F46-BBAA-A989DDF1C80A}"/>
    <cellStyle name="Header1 3 5" xfId="10958" xr:uid="{EBF0DB18-7736-4BCB-8074-0A8319BB4E6F}"/>
    <cellStyle name="Header1 3 6" xfId="9990" xr:uid="{FA01E20D-ED5E-4BC5-8179-17776EE16310}"/>
    <cellStyle name="Header1 3 7" xfId="8251" xr:uid="{29023D1B-DF04-4F66-8040-398B0F5F8585}"/>
    <cellStyle name="Header1 3 8" xfId="10638" xr:uid="{0E6969B0-F5D8-4568-A1EC-FE76A0943B37}"/>
    <cellStyle name="Header1 3 9" xfId="10199" xr:uid="{903F296C-C35E-439A-A4AC-AE41B821CF96}"/>
    <cellStyle name="Header1 4" xfId="4088" xr:uid="{873F1F49-D9EC-4E3F-A82E-95D0AC4CE609}"/>
    <cellStyle name="Header1 4 10" xfId="8461" xr:uid="{48B77BA0-9B92-4E91-A3EE-075911E4F4AC}"/>
    <cellStyle name="Header1 4 11" xfId="8624" xr:uid="{16F616AC-3DBD-4035-B404-11361FB87464}"/>
    <cellStyle name="Header1 4 12" xfId="11486" xr:uid="{B3182E5E-A1B5-4673-B333-5DF1F7D33A10}"/>
    <cellStyle name="Header1 4 13" xfId="11020" xr:uid="{5BD12913-521C-49AD-99D9-9FB76567138E}"/>
    <cellStyle name="Header1 4 14" xfId="11335" xr:uid="{5F76B0BC-BDE5-498F-A64C-22763584517F}"/>
    <cellStyle name="Header1 4 15" xfId="8484" xr:uid="{0709628F-2B13-49C4-A13E-526964A30ED4}"/>
    <cellStyle name="Header1 4 16" xfId="12595" xr:uid="{1794C118-B9AE-4A9B-A6D9-BE797776B8DD}"/>
    <cellStyle name="Header1 4 17" xfId="8688" xr:uid="{C378FC38-77EC-41C8-8B88-7B3D86FF6AFF}"/>
    <cellStyle name="Header1 4 18" xfId="10274" xr:uid="{6E5872F4-8CD9-4DE7-B079-389A8228FF6F}"/>
    <cellStyle name="Header1 4 19" xfId="12619" xr:uid="{92777519-0B91-4FC5-8DC0-BAB9128A5844}"/>
    <cellStyle name="Header1 4 2" xfId="5630" xr:uid="{30108F80-7E38-4045-B8AF-78CB0D0BB568}"/>
    <cellStyle name="Header1 4 2 2" xfId="5588" xr:uid="{4FC37ABB-CE9D-43B6-ADEF-EF0171E44CDE}"/>
    <cellStyle name="Header1 4 2 2 10" xfId="10250" xr:uid="{FC325DDC-FBF0-423C-9964-04DEAB367421}"/>
    <cellStyle name="Header1 4 2 2 11" xfId="8320" xr:uid="{EB588992-657D-4099-9871-15219A734982}"/>
    <cellStyle name="Header1 4 2 2 12" xfId="12207" xr:uid="{518DE592-8E30-4B87-A28F-904E3893A3AD}"/>
    <cellStyle name="Header1 4 2 2 13" xfId="10135" xr:uid="{43DA20A8-B950-46AB-A829-F385B18F3A98}"/>
    <cellStyle name="Header1 4 2 2 14" xfId="12204" xr:uid="{4200CCF6-3083-41D1-B33B-DA7D410EA982}"/>
    <cellStyle name="Header1 4 2 2 15" xfId="12659" xr:uid="{BFB9FF92-A7FD-4946-9D15-9D8BE11371C2}"/>
    <cellStyle name="Header1 4 2 2 16" xfId="9409" xr:uid="{4E3C5A15-5222-46F0-BB0E-5EDF724C06C1}"/>
    <cellStyle name="Header1 4 2 2 17" xfId="9547" xr:uid="{F443313B-3E2A-4E65-95D7-E0CC797FFC6F}"/>
    <cellStyle name="Header1 4 2 2 18" xfId="10021" xr:uid="{529026B9-44EA-46F8-BCEE-13F4DCBF0CA6}"/>
    <cellStyle name="Header1 4 2 2 19" xfId="12235" xr:uid="{93DA904C-CA0B-495E-B436-722B133BAA33}"/>
    <cellStyle name="Header1 4 2 2 2" xfId="8070" xr:uid="{264EAC8A-098B-42EA-A493-7028E8364BDC}"/>
    <cellStyle name="Header1 4 2 2 2 10" xfId="10998" xr:uid="{E1952801-27C6-4E61-A145-AC53F7528D6C}"/>
    <cellStyle name="Header1 4 2 2 2 11" xfId="10446" xr:uid="{6BD7EC04-7E24-4CE2-AFD6-B724730AA571}"/>
    <cellStyle name="Header1 4 2 2 2 12" xfId="11399" xr:uid="{F49507D3-3926-4C66-A090-F30BC70382C5}"/>
    <cellStyle name="Header1 4 2 2 2 13" xfId="9102" xr:uid="{332B8398-1E5B-488C-B471-1AFB89835D62}"/>
    <cellStyle name="Header1 4 2 2 2 14" xfId="10483" xr:uid="{E4E648D9-5482-4006-BD5D-5D78B25094BD}"/>
    <cellStyle name="Header1 4 2 2 2 15" xfId="10301" xr:uid="{BEBFAB35-129C-48E5-A7B4-61BCD91C6DE7}"/>
    <cellStyle name="Header1 4 2 2 2 16" xfId="8276" xr:uid="{26519E17-332B-4B47-8781-3596B78D3768}"/>
    <cellStyle name="Header1 4 2 2 2 17" xfId="12789" xr:uid="{A13F54CA-C4CB-4400-A007-6E693D941BBD}"/>
    <cellStyle name="Header1 4 2 2 2 18" xfId="9041" xr:uid="{3974B9C4-E033-4A2F-ABE5-A893A09D0E55}"/>
    <cellStyle name="Header1 4 2 2 2 19" xfId="12987" xr:uid="{3ED1CBE7-FA42-4BE6-A54A-6C1FEC828745}"/>
    <cellStyle name="Header1 4 2 2 2 2" xfId="8167" xr:uid="{4F9D33E3-DA6D-48F1-A4EE-AFA45F2E8BE2}"/>
    <cellStyle name="Header1 4 2 2 2 2 10" xfId="10845" xr:uid="{DB92D56B-A403-4BD7-99B9-7995524499E2}"/>
    <cellStyle name="Header1 4 2 2 2 2 11" xfId="10073" xr:uid="{D04523A5-2E9A-4839-B328-B4C10F2D9FD3}"/>
    <cellStyle name="Header1 4 2 2 2 2 12" xfId="12114" xr:uid="{FAD3DCE2-517F-4829-A2A6-4A270CA542BE}"/>
    <cellStyle name="Header1 4 2 2 2 2 13" xfId="8632" xr:uid="{C1B5094A-6343-4803-A520-D32E150080D7}"/>
    <cellStyle name="Header1 4 2 2 2 2 14" xfId="10600" xr:uid="{FCC620F3-E972-4DD4-B30A-DF0526179810}"/>
    <cellStyle name="Header1 4 2 2 2 2 15" xfId="8631" xr:uid="{DD6E0EE2-2942-436C-AFA0-4A2237128422}"/>
    <cellStyle name="Header1 4 2 2 2 2 16" xfId="11828" xr:uid="{957293E5-7B84-4E7A-80D8-17C9EB9BC0BA}"/>
    <cellStyle name="Header1 4 2 2 2 2 17" xfId="12837" xr:uid="{A695D0A6-2CDF-47EC-A027-C74023ADD8A6}"/>
    <cellStyle name="Header1 4 2 2 2 2 18" xfId="13071" xr:uid="{E2206FE4-30CD-453A-BEBB-D03E18845F16}"/>
    <cellStyle name="Header1 4 2 2 2 2 2" xfId="9402" xr:uid="{3ABFF640-69C6-43A7-B09B-CE78D3ACA525}"/>
    <cellStyle name="Header1 4 2 2 2 2 3" xfId="9169" xr:uid="{BBD5EB80-AE11-41AD-8BBB-FAF1C930F92A}"/>
    <cellStyle name="Header1 4 2 2 2 2 4" xfId="10108" xr:uid="{C786DA44-2B47-47FD-9BC6-68B3265EB275}"/>
    <cellStyle name="Header1 4 2 2 2 2 5" xfId="11518" xr:uid="{F8EA6915-7431-475E-9F4D-3658BFD73638}"/>
    <cellStyle name="Header1 4 2 2 2 2 6" xfId="12045" xr:uid="{54547CEC-FD13-4ACF-AF61-0704C8C9ADB9}"/>
    <cellStyle name="Header1 4 2 2 2 2 7" xfId="11746" xr:uid="{6761BA2D-0073-43A3-82BF-5D2ECB01F070}"/>
    <cellStyle name="Header1 4 2 2 2 2 8" xfId="9639" xr:uid="{D21A9985-BD82-47F8-A250-DF162332A613}"/>
    <cellStyle name="Header1 4 2 2 2 2 9" xfId="10136" xr:uid="{172F61D9-2624-455C-B2F3-2D6572DEBB5E}"/>
    <cellStyle name="Header1 4 2 2 2 3" xfId="8850" xr:uid="{16D57ADB-885A-4599-B850-87F64660A0DF}"/>
    <cellStyle name="Header1 4 2 2 2 4" xfId="10133" xr:uid="{B7FF1F19-A975-4F00-9DB6-A752A09CCF80}"/>
    <cellStyle name="Header1 4 2 2 2 5" xfId="11045" xr:uid="{AE1612D3-C5ED-4186-8158-395BD8073194}"/>
    <cellStyle name="Header1 4 2 2 2 6" xfId="10020" xr:uid="{F6C828BB-41C7-4DFD-B7C3-8CD3698A1A24}"/>
    <cellStyle name="Header1 4 2 2 2 7" xfId="11958" xr:uid="{F461424A-08C3-460D-9416-1480BB767F30}"/>
    <cellStyle name="Header1 4 2 2 2 8" xfId="9552" xr:uid="{9813BBE7-9E30-4DA9-9F67-C35677AE1368}"/>
    <cellStyle name="Header1 4 2 2 2 9" xfId="10078" xr:uid="{4C1CE804-F6E1-4EA3-8F67-24013E951DD0}"/>
    <cellStyle name="Header1 4 2 2 20" xfId="12838" xr:uid="{828E017F-03DC-46A5-9B2E-0843AFBD61C9}"/>
    <cellStyle name="Header1 4 2 2 3" xfId="7660" xr:uid="{B3AB92BD-C8C6-4ACF-805E-BE6472F52389}"/>
    <cellStyle name="Header1 4 2 2 3 10" xfId="8398" xr:uid="{327426BF-1FE2-452B-9AFF-39D2C5057784}"/>
    <cellStyle name="Header1 4 2 2 3 11" xfId="11858" xr:uid="{AAE9FB1E-64D2-41F8-BA3C-FEC823BB95D5}"/>
    <cellStyle name="Header1 4 2 2 3 12" xfId="9268" xr:uid="{50B1A48F-0F96-4B31-B192-5A8DD2E55E89}"/>
    <cellStyle name="Header1 4 2 2 3 13" xfId="8256" xr:uid="{6216DDC5-56E6-4CC7-BD32-90F303A9EAA2}"/>
    <cellStyle name="Header1 4 2 2 3 14" xfId="8643" xr:uid="{8E347885-FF35-4D11-A386-640751BC5CCB}"/>
    <cellStyle name="Header1 4 2 2 3 15" xfId="12400" xr:uid="{3052DF1A-EA1B-4594-8867-BB9776E2C7A2}"/>
    <cellStyle name="Header1 4 2 2 3 16" xfId="12765" xr:uid="{ED4FE841-EFF4-4503-AC1E-50A6DC3858E3}"/>
    <cellStyle name="Header1 4 2 2 3 17" xfId="12720" xr:uid="{4B619E00-F7E9-4DC4-AF61-C480627035E1}"/>
    <cellStyle name="Header1 4 2 2 3 18" xfId="12939" xr:uid="{0687EF1F-EE30-43EE-951F-6EB308CC08B7}"/>
    <cellStyle name="Header1 4 2 2 3 2" xfId="10469" xr:uid="{4E9FB32F-6A32-4C0D-9C3D-3FA33EBFED5D}"/>
    <cellStyle name="Header1 4 2 2 3 3" xfId="10533" xr:uid="{006AD555-03CC-4691-91BC-4BF85AC9CA01}"/>
    <cellStyle name="Header1 4 2 2 3 4" xfId="9189" xr:uid="{CBD81666-06C5-4686-AA81-CD10AFF6E2C7}"/>
    <cellStyle name="Header1 4 2 2 3 5" xfId="10187" xr:uid="{18D95F7F-0D72-4344-A95E-A8066A33599D}"/>
    <cellStyle name="Header1 4 2 2 3 6" xfId="10144" xr:uid="{60FADDA5-6168-4D93-824C-5EC3EECF2F67}"/>
    <cellStyle name="Header1 4 2 2 3 7" xfId="11175" xr:uid="{D3AB8151-8639-4F9A-96A8-B4E648ED1EA0}"/>
    <cellStyle name="Header1 4 2 2 3 8" xfId="8737" xr:uid="{F62061D3-888E-48A5-A8EB-7A7F9DB1644F}"/>
    <cellStyle name="Header1 4 2 2 3 9" xfId="11261" xr:uid="{0A62832F-D9E1-43A3-8E64-5581249564F2}"/>
    <cellStyle name="Header1 4 2 2 4" xfId="10854" xr:uid="{31C7BB8F-915F-4477-B563-FB4DBE2046D1}"/>
    <cellStyle name="Header1 4 2 2 5" xfId="8741" xr:uid="{CAA666BC-8C41-4C3E-91DC-FB4A40D54FC1}"/>
    <cellStyle name="Header1 4 2 2 6" xfId="8356" xr:uid="{1AC4BD68-F929-4BD1-8734-FDA2310CC4A8}"/>
    <cellStyle name="Header1 4 2 2 7" xfId="9690" xr:uid="{49685034-E375-424D-951E-405DD9D5B59C}"/>
    <cellStyle name="Header1 4 2 2 8" xfId="10793" xr:uid="{98F14FCD-6225-4E53-83D6-CCE2C2135EE8}"/>
    <cellStyle name="Header1 4 2 2 9" xfId="10115" xr:uid="{A76E353F-2712-42DC-8F56-C002D5156DC2}"/>
    <cellStyle name="Header1 4 20" xfId="9532" xr:uid="{4D3FF2F8-B555-4078-96F8-BE55FB47B28E}"/>
    <cellStyle name="Header1 4 21" xfId="12313" xr:uid="{7DACE43C-EB49-4F45-97AD-E58476136FAF}"/>
    <cellStyle name="Header1 4 3" xfId="8048" xr:uid="{1906DC5E-E36E-4F52-AB3B-D418AB365C46}"/>
    <cellStyle name="Header1 4 3 10" xfId="11664" xr:uid="{64B84318-8723-49F0-BB15-6D6E737E8CC9}"/>
    <cellStyle name="Header1 4 3 11" xfId="11799" xr:uid="{748E2BD1-C03A-4FD6-8CBD-0981CDCC4A3E}"/>
    <cellStyle name="Header1 4 3 12" xfId="12521" xr:uid="{4CF9BD8B-7975-43A8-A829-DB3A087FA7FB}"/>
    <cellStyle name="Header1 4 3 13" xfId="11113" xr:uid="{B943AC2F-8CA4-4CCA-82E9-3B167E6D6C7B}"/>
    <cellStyle name="Header1 4 3 14" xfId="9584" xr:uid="{248F35F3-C10D-40DA-8E3B-5C1E5467EF82}"/>
    <cellStyle name="Header1 4 3 15" xfId="8806" xr:uid="{B3D2EC15-75BD-4BA4-8C0E-7EC63BD6B9F5}"/>
    <cellStyle name="Header1 4 3 16" xfId="9495" xr:uid="{61C0534A-1F90-4637-A3EE-79E9FD5777A0}"/>
    <cellStyle name="Header1 4 3 17" xfId="12809" xr:uid="{F247C205-368F-4111-865B-9F378F5FDF0F}"/>
    <cellStyle name="Header1 4 3 18" xfId="12724" xr:uid="{868A50A3-8744-45CE-B40B-7A5450956F34}"/>
    <cellStyle name="Header1 4 3 19" xfId="12966" xr:uid="{80F34728-3C61-4EE1-8384-6479A1EAD59A}"/>
    <cellStyle name="Header1 4 3 2" xfId="8153" xr:uid="{2D1AF0E3-A7DC-4723-B679-7D6AB2B42950}"/>
    <cellStyle name="Header1 4 3 2 10" xfId="11748" xr:uid="{03DF0800-E982-434D-A356-2D4A6D6C88A7}"/>
    <cellStyle name="Header1 4 3 2 11" xfId="11339" xr:uid="{E74710C8-5DD0-4799-A772-AE482169C51C}"/>
    <cellStyle name="Header1 4 3 2 12" xfId="8288" xr:uid="{1E190E91-4741-4E7D-9B46-36C70598E181}"/>
    <cellStyle name="Header1 4 3 2 13" xfId="9742" xr:uid="{39005FA1-F4B7-4B05-808D-DEA229DE316E}"/>
    <cellStyle name="Header1 4 3 2 14" xfId="11358" xr:uid="{71B32A78-1D08-44E4-AE01-353A20BC3588}"/>
    <cellStyle name="Header1 4 3 2 15" xfId="11867" xr:uid="{EAD7411E-5159-4877-A685-5B864E6A2A7A}"/>
    <cellStyle name="Header1 4 3 2 16" xfId="11721" xr:uid="{9E834165-C736-491E-B506-8B22F62E1920}"/>
    <cellStyle name="Header1 4 3 2 17" xfId="12094" xr:uid="{109C9E9E-E6CC-4D79-B1AE-27EC6BD3BE05}"/>
    <cellStyle name="Header1 4 3 2 18" xfId="13057" xr:uid="{FBF7DBEA-B602-4A22-9F53-A6DA24F2C846}"/>
    <cellStyle name="Header1 4 3 2 2" xfId="8606" xr:uid="{93823448-1266-4B18-A75D-9F8DF3CB00F7}"/>
    <cellStyle name="Header1 4 3 2 3" xfId="8554" xr:uid="{99FEA8DC-7C08-4083-A9D1-0843B2D2585B}"/>
    <cellStyle name="Header1 4 3 2 4" xfId="9292" xr:uid="{3A236E33-0FDD-4B16-9F90-A9CE74F8C719}"/>
    <cellStyle name="Header1 4 3 2 5" xfId="11369" xr:uid="{81EC7C2C-3C33-46EB-BAEA-5C3CB69A52DD}"/>
    <cellStyle name="Header1 4 3 2 6" xfId="12031" xr:uid="{AEAED7A2-A940-43E6-A611-16529788F4F7}"/>
    <cellStyle name="Header1 4 3 2 7" xfId="8686" xr:uid="{16682655-28E6-46A6-91A6-CA0613EF6918}"/>
    <cellStyle name="Header1 4 3 2 8" xfId="8306" xr:uid="{1F90A61A-7E9B-4360-B42D-07CAD3839EB7}"/>
    <cellStyle name="Header1 4 3 2 9" xfId="11555" xr:uid="{071656B3-CF47-4209-BEAD-CF2BA2F080FA}"/>
    <cellStyle name="Header1 4 3 3" xfId="10388" xr:uid="{DE93CCC1-E4AA-4272-A34A-DB303FCB3CDF}"/>
    <cellStyle name="Header1 4 3 4" xfId="9456" xr:uid="{E23EE590-C4FA-4D60-9271-1FE5D8F77BF2}"/>
    <cellStyle name="Header1 4 3 5" xfId="10271" xr:uid="{5A1D278B-9B57-4CD7-AB43-22D6773CB7B2}"/>
    <cellStyle name="Header1 4 3 6" xfId="11637" xr:uid="{ACB19D04-5487-4E5E-B331-3FA3E853D0D3}"/>
    <cellStyle name="Header1 4 3 7" xfId="11937" xr:uid="{CC53A83E-A6B3-4FA6-8C80-963D7DC89934}"/>
    <cellStyle name="Header1 4 3 8" xfId="8621" xr:uid="{42439E0F-CBDF-4A40-8033-CDDF7A532488}"/>
    <cellStyle name="Header1 4 3 9" xfId="12217" xr:uid="{F407B791-BAF1-4C01-83FB-5D923B5B9818}"/>
    <cellStyle name="Header1 4 4" xfId="8031" xr:uid="{9F88136A-C73F-4977-A210-3CFDB862C6F2}"/>
    <cellStyle name="Header1 4 4 10" xfId="11205" xr:uid="{DADFA385-6CF2-4BA4-8642-DD14100EF8C4}"/>
    <cellStyle name="Header1 4 4 11" xfId="8521" xr:uid="{2EB538FD-3570-4BD7-B3A5-B314F6459CC4}"/>
    <cellStyle name="Header1 4 4 12" xfId="11284" xr:uid="{B377A3FA-524B-4F8B-929C-4E54B3362179}"/>
    <cellStyle name="Header1 4 4 13" xfId="8368" xr:uid="{45370A67-9227-4B17-B3E0-064B8A843710}"/>
    <cellStyle name="Header1 4 4 14" xfId="12345" xr:uid="{5DBF87B7-BAA0-47C5-98FC-C75541EC4477}"/>
    <cellStyle name="Header1 4 4 15" xfId="8615" xr:uid="{A7DAFF3E-00D0-4D6F-BB19-CDB03DD03FD3}"/>
    <cellStyle name="Header1 4 4 16" xfId="11812" xr:uid="{41B220F1-EEFC-4007-A17C-F28F87EEE1BC}"/>
    <cellStyle name="Header1 4 4 17" xfId="12472" xr:uid="{032DF06F-97EC-4E87-BDF1-F58B1C6484DE}"/>
    <cellStyle name="Header1 4 4 18" xfId="12959" xr:uid="{60E0DA0B-A8A1-436B-ACA2-7DF1A3C31325}"/>
    <cellStyle name="Header1 4 4 2" xfId="10686" xr:uid="{76BA1621-044D-4133-8296-961CB81B8A9C}"/>
    <cellStyle name="Header1 4 4 3" xfId="10901" xr:uid="{2C79445D-BBF1-4B9E-BB76-E59EDF5A7582}"/>
    <cellStyle name="Header1 4 4 4" xfId="11268" xr:uid="{FFB267F6-5A75-415F-90B2-7E6A230F5E26}"/>
    <cellStyle name="Header1 4 4 5" xfId="10810" xr:uid="{D823246C-BE4A-4729-9724-D5909EF54F4C}"/>
    <cellStyle name="Header1 4 4 6" xfId="11924" xr:uid="{C6B00D83-68E3-4280-AF23-8E821ECABACE}"/>
    <cellStyle name="Header1 4 4 7" xfId="10335" xr:uid="{5ADB8A6F-B95D-492D-A367-9EF9164EE4FD}"/>
    <cellStyle name="Header1 4 4 8" xfId="8401" xr:uid="{2471CD43-7553-4C68-B370-17F771AB7225}"/>
    <cellStyle name="Header1 4 4 9" xfId="10950" xr:uid="{4C489D09-F184-4088-A1DE-E66B3F939F2A}"/>
    <cellStyle name="Header1 4 5" xfId="8808" xr:uid="{74CAC97D-C88F-4B2A-BB01-BB7EB20A5F6F}"/>
    <cellStyle name="Header1 4 6" xfId="10101" xr:uid="{4591A41D-AC70-4BFF-8748-ACB435ADCDB1}"/>
    <cellStyle name="Header1 4 7" xfId="11049" xr:uid="{24DFD07C-5FBE-4696-B7A8-7F2ECFF58DAE}"/>
    <cellStyle name="Header1 4 8" xfId="8601" xr:uid="{DD50B4EA-79C9-43EB-99AE-2B28690C73A9}"/>
    <cellStyle name="Header1 4 9" xfId="9951" xr:uid="{EFCD7D4F-A377-4707-9840-97481D773DCC}"/>
    <cellStyle name="Header1 5" xfId="4089" xr:uid="{95E7047E-0BF3-40D0-AECD-1468A7229195}"/>
    <cellStyle name="Header1 5 10" xfId="10726" xr:uid="{7219B8A3-582D-4023-B7EB-17178BBFED55}"/>
    <cellStyle name="Header1 5 11" xfId="11400" xr:uid="{81950FD9-40DE-4166-948C-19B636807958}"/>
    <cellStyle name="Header1 5 12" xfId="11535" xr:uid="{CA5D302D-735B-4A44-94BA-DE8E4049A99C}"/>
    <cellStyle name="Header1 5 13" xfId="9610" xr:uid="{FC36FC4A-BDA6-4F22-9BAC-0718233F0C81}"/>
    <cellStyle name="Header1 5 14" xfId="9424" xr:uid="{6347CCC6-9513-4D38-864E-7D2BDF8CACE2}"/>
    <cellStyle name="Header1 5 15" xfId="9464" xr:uid="{ACD56E88-BE19-4B13-A3B4-D9F5BDB86978}"/>
    <cellStyle name="Header1 5 16" xfId="12676" xr:uid="{D16F916C-C624-466A-9372-29882ED6DDBB}"/>
    <cellStyle name="Header1 5 17" xfId="10653" xr:uid="{8E40E081-B772-45F7-AF33-C1D47796BAC5}"/>
    <cellStyle name="Header1 5 18" xfId="12469" xr:uid="{499342E5-49AA-42C7-80B5-D5557E2D033F}"/>
    <cellStyle name="Header1 5 19" xfId="12708" xr:uid="{3D841E91-3408-4B70-8EFA-D3567D2C9182}"/>
    <cellStyle name="Header1 5 2" xfId="5629" xr:uid="{1689E630-9525-46C3-B530-7117FEF7557E}"/>
    <cellStyle name="Header1 5 2 2" xfId="5589" xr:uid="{EC0BF994-3D5E-40BB-9E26-7B3219705548}"/>
    <cellStyle name="Header1 5 2 2 10" xfId="8447" xr:uid="{4B3AC0CA-75D9-4A90-8104-72192397A9F1}"/>
    <cellStyle name="Header1 5 2 2 11" xfId="8454" xr:uid="{1778D3E5-F4EE-4C89-8BE2-E38A548494DB}"/>
    <cellStyle name="Header1 5 2 2 12" xfId="12266" xr:uid="{D05904E5-AC92-42ED-A00F-8E0C1DC319BB}"/>
    <cellStyle name="Header1 5 2 2 13" xfId="10172" xr:uid="{D4FE910C-4790-4D3A-A398-80A8CECA85EB}"/>
    <cellStyle name="Header1 5 2 2 14" xfId="12501" xr:uid="{180B542A-C012-4992-9282-FD731C4E41DA}"/>
    <cellStyle name="Header1 5 2 2 15" xfId="12441" xr:uid="{CE94DC1B-8E7B-4DAC-8163-A20DC0D7B9F9}"/>
    <cellStyle name="Header1 5 2 2 16" xfId="10874" xr:uid="{F09D2325-9544-4882-A779-8BB0C7E175DF}"/>
    <cellStyle name="Header1 5 2 2 17" xfId="10890" xr:uid="{30A3013F-8E4B-4F73-A492-462C800C9316}"/>
    <cellStyle name="Header1 5 2 2 18" xfId="10311" xr:uid="{DA0A5F99-49C0-475C-8AFC-B12A64F73905}"/>
    <cellStyle name="Header1 5 2 2 19" xfId="12839" xr:uid="{F2DD67E4-6F83-48E2-8E35-D02D304F747B}"/>
    <cellStyle name="Header1 5 2 2 2" xfId="8071" xr:uid="{BBE9878E-8F92-41B9-80DA-43CAF5119E4A}"/>
    <cellStyle name="Header1 5 2 2 2 10" xfId="10761" xr:uid="{5333E1B0-C7E7-4392-886E-A2D400804A9A}"/>
    <cellStyle name="Header1 5 2 2 2 11" xfId="9939" xr:uid="{179F87DF-EB42-421F-9BE1-8962AA7BFF73}"/>
    <cellStyle name="Header1 5 2 2 2 12" xfId="12585" xr:uid="{3D3E0A64-AA34-4451-9467-B329BF86A35E}"/>
    <cellStyle name="Header1 5 2 2 2 13" xfId="12529" xr:uid="{0A88C512-A8E6-4487-B144-21D8971A1134}"/>
    <cellStyle name="Header1 5 2 2 2 14" xfId="10125" xr:uid="{C7D449C4-0CD8-4E94-8DE7-5CBCD1E6130E}"/>
    <cellStyle name="Header1 5 2 2 2 15" xfId="9942" xr:uid="{DE83E913-A6B7-4758-888A-A33A7EE84AC8}"/>
    <cellStyle name="Header1 5 2 2 2 16" xfId="10426" xr:uid="{2EDC712B-EFCA-4B98-8D46-777DBB38005D}"/>
    <cellStyle name="Header1 5 2 2 2 17" xfId="11783" xr:uid="{A559F686-4794-48EC-9108-348A83B132B9}"/>
    <cellStyle name="Header1 5 2 2 2 18" xfId="12561" xr:uid="{4EE9908C-8E92-4613-AE2D-329B1854365C}"/>
    <cellStyle name="Header1 5 2 2 2 19" xfId="12988" xr:uid="{469E541B-73BE-48CB-8BF2-8D5E9032AA1C}"/>
    <cellStyle name="Header1 5 2 2 2 2" xfId="8168" xr:uid="{11D2CDA3-4C96-4FD9-B7B2-6EA047836DC6}"/>
    <cellStyle name="Header1 5 2 2 2 2 10" xfId="11848" xr:uid="{6EE187B5-078D-4A67-9025-88DD12824ADC}"/>
    <cellStyle name="Header1 5 2 2 2 2 11" xfId="11009" xr:uid="{397A7BE9-8E96-4092-B8C1-B993973FBD3D}"/>
    <cellStyle name="Header1 5 2 2 2 2 12" xfId="12198" xr:uid="{9627559F-A1E5-4A21-B95E-3DC3EE9DD498}"/>
    <cellStyle name="Header1 5 2 2 2 2 13" xfId="10879" xr:uid="{AB0FB441-6705-4790-9165-FB2C065234AB}"/>
    <cellStyle name="Header1 5 2 2 2 2 14" xfId="11885" xr:uid="{D3E2D4B9-9C0B-4697-AD71-CD07C9D60CA7}"/>
    <cellStyle name="Header1 5 2 2 2 2 15" xfId="9400" xr:uid="{3EF84762-D26F-4394-A7F6-12098D0FB67C}"/>
    <cellStyle name="Header1 5 2 2 2 2 16" xfId="9019" xr:uid="{A2C74B85-A2C1-4E42-BE92-E3B81E00D52F}"/>
    <cellStyle name="Header1 5 2 2 2 2 17" xfId="9487" xr:uid="{24A4EE2A-2674-458F-9FBE-1F18679493AE}"/>
    <cellStyle name="Header1 5 2 2 2 2 18" xfId="13072" xr:uid="{47F76188-37B3-486A-BF14-2C376A16A80A}"/>
    <cellStyle name="Header1 5 2 2 2 2 2" xfId="9709" xr:uid="{DEF245CF-0A61-430B-AE0C-36293B0D39C4}"/>
    <cellStyle name="Header1 5 2 2 2 2 3" xfId="10481" xr:uid="{B4EE97C5-48F0-43C9-B95E-39AF68F0C317}"/>
    <cellStyle name="Header1 5 2 2 2 2 4" xfId="8782" xr:uid="{0C80D8CF-3154-4779-B1A4-6192816C269C}"/>
    <cellStyle name="Header1 5 2 2 2 2 5" xfId="10766" xr:uid="{24D90D89-5768-4987-9047-11521BC8EAA7}"/>
    <cellStyle name="Header1 5 2 2 2 2 6" xfId="12046" xr:uid="{3F02C068-D9C8-405A-8065-4FC171C50A5D}"/>
    <cellStyle name="Header1 5 2 2 2 2 7" xfId="11538" xr:uid="{C0DBDBB2-A373-416B-8A50-36BA2349C0A5}"/>
    <cellStyle name="Header1 5 2 2 2 2 8" xfId="9903" xr:uid="{75DE2443-D34F-4694-9A2C-4AEC58BBA84B}"/>
    <cellStyle name="Header1 5 2 2 2 2 9" xfId="9353" xr:uid="{515D80D5-63D7-4B86-A583-977668BC6954}"/>
    <cellStyle name="Header1 5 2 2 2 3" xfId="9293" xr:uid="{5A83F571-F37B-4672-BF3A-31F169C53BAA}"/>
    <cellStyle name="Header1 5 2 2 2 4" xfId="9785" xr:uid="{929B5522-93CE-4036-86B7-1C38AB4F4552}"/>
    <cellStyle name="Header1 5 2 2 2 5" xfId="10050" xr:uid="{A793BE41-FA10-484E-9848-3AA91FF246FD}"/>
    <cellStyle name="Header1 5 2 2 2 6" xfId="10808" xr:uid="{C12CF819-870F-4E5E-9677-B9C26FF0ECE0}"/>
    <cellStyle name="Header1 5 2 2 2 7" xfId="11959" xr:uid="{85564494-8170-4195-9683-E61B19801751}"/>
    <cellStyle name="Header1 5 2 2 2 8" xfId="11112" xr:uid="{E6FF842A-9B88-4CA2-AAA9-C706793A4039}"/>
    <cellStyle name="Header1 5 2 2 2 9" xfId="11183" xr:uid="{3021DAD8-47D6-407C-B5A8-5821CA77142E}"/>
    <cellStyle name="Header1 5 2 2 20" xfId="10945" xr:uid="{B59F29B5-A612-4B03-87DC-A2381811ECB0}"/>
    <cellStyle name="Header1 5 2 2 3" xfId="8045" xr:uid="{8BA397C1-1E5F-4E10-B72A-5909B7C7E82B}"/>
    <cellStyle name="Header1 5 2 2 3 10" xfId="11821" xr:uid="{2DF34E47-FD57-4C35-8097-DC19E13ED367}"/>
    <cellStyle name="Header1 5 2 2 3 11" xfId="11488" xr:uid="{1DB55864-E9FE-4FAB-A8B7-2DE24D67C87C}"/>
    <cellStyle name="Header1 5 2 2 3 12" xfId="10402" xr:uid="{E5A10CA5-BC46-4E0F-8B51-383234476266}"/>
    <cellStyle name="Header1 5 2 2 3 13" xfId="11496" xr:uid="{3086EFFC-66C4-4C2E-9398-B612FB3F7917}"/>
    <cellStyle name="Header1 5 2 2 3 14" xfId="12752" xr:uid="{31E07277-946A-4A0F-8AEE-6193D1D792E5}"/>
    <cellStyle name="Header1 5 2 2 3 15" xfId="12658" xr:uid="{F2FA270F-DB1C-4386-B047-F55C811BE5D8}"/>
    <cellStyle name="Header1 5 2 2 3 16" xfId="12339" xr:uid="{AF60D55B-546E-400F-8C42-6A59425E7E0F}"/>
    <cellStyle name="Header1 5 2 2 3 17" xfId="12693" xr:uid="{C7FF1373-13E3-4616-A454-506A4717A953}"/>
    <cellStyle name="Header1 5 2 2 3 18" xfId="12965" xr:uid="{E7DEFF6E-B67A-46A7-90B9-72BD3E560AE1}"/>
    <cellStyle name="Header1 5 2 2 3 2" xfId="8393" xr:uid="{9E702A1C-9ACF-45EA-ADD5-1BCEA31146C3}"/>
    <cellStyle name="Header1 5 2 2 3 3" xfId="9655" xr:uid="{F831FA40-19E8-4B6B-A940-71250C2034A5}"/>
    <cellStyle name="Header1 5 2 2 3 4" xfId="9391" xr:uid="{340CE1C0-C6D7-47D7-8C5F-52B9EA4B654A}"/>
    <cellStyle name="Header1 5 2 2 3 5" xfId="11236" xr:uid="{5BE70D8E-1113-4532-9601-7DF28C092959}"/>
    <cellStyle name="Header1 5 2 2 3 6" xfId="11935" xr:uid="{38408C41-5034-49B2-A5FB-C03DA5E5742E}"/>
    <cellStyle name="Header1 5 2 2 3 7" xfId="8740" xr:uid="{0A2F8A46-08E5-49EE-8AB6-E9938341A645}"/>
    <cellStyle name="Header1 5 2 2 3 8" xfId="11237" xr:uid="{A50BD641-645C-43F0-82C0-342BADDEA721}"/>
    <cellStyle name="Header1 5 2 2 3 9" xfId="8899" xr:uid="{C5E3A319-66D3-4D25-94A7-6DB8B95EF71A}"/>
    <cellStyle name="Header1 5 2 2 4" xfId="10795" xr:uid="{4EAAE691-9E0D-4CD6-B640-682E1A2FAA69}"/>
    <cellStyle name="Header1 5 2 2 5" xfId="9398" xr:uid="{9016AD7E-D13C-482F-9DA3-4512697838F9}"/>
    <cellStyle name="Header1 5 2 2 6" xfId="8916" xr:uid="{AEBC630F-4A0C-4E96-A00A-BE8A6AB107AD}"/>
    <cellStyle name="Header1 5 2 2 7" xfId="10270" xr:uid="{FCCBC358-31EF-4EBC-B2D1-A6839D4B205B}"/>
    <cellStyle name="Header1 5 2 2 8" xfId="11327" xr:uid="{DF501273-1FAE-4EE3-8CFF-73ED933A7741}"/>
    <cellStyle name="Header1 5 2 2 9" xfId="8653" xr:uid="{CF9227D9-80AB-461B-A699-C5E1D8D446FC}"/>
    <cellStyle name="Header1 5 20" xfId="10780" xr:uid="{4866D09D-72AF-489F-8279-B2EDEA1A1574}"/>
    <cellStyle name="Header1 5 21" xfId="10955" xr:uid="{E6F48B61-1E8F-4ECF-8EB3-174E2C8613AF}"/>
    <cellStyle name="Header1 5 3" xfId="8027" xr:uid="{1F52CCC1-C3A1-4C8E-9ED5-41B9E763E444}"/>
    <cellStyle name="Header1 5 3 10" xfId="11360" xr:uid="{A46FB96B-87D0-48AA-BF20-EC4D88125073}"/>
    <cellStyle name="Header1 5 3 11" xfId="11336" xr:uid="{CCD9D7A8-CDA9-4669-8B6F-459A2EAEA596}"/>
    <cellStyle name="Header1 5 3 12" xfId="12414" xr:uid="{1579A9AC-91F4-41C5-85D2-B51719C9079B}"/>
    <cellStyle name="Header1 5 3 13" xfId="10436" xr:uid="{D0AF3272-C8C5-44B2-8BCC-AAC06CB6896F}"/>
    <cellStyle name="Header1 5 3 14" xfId="12446" xr:uid="{B7BE1300-760D-4F07-9DC2-E15B3E4BF4A9}"/>
    <cellStyle name="Header1 5 3 15" xfId="12310" xr:uid="{0622934F-4B2C-4C73-ACC5-57C2BB9FD725}"/>
    <cellStyle name="Header1 5 3 16" xfId="12470" xr:uid="{D0536D71-C0E5-4272-B5BB-17B6C57C8BE8}"/>
    <cellStyle name="Header1 5 3 17" xfId="8636" xr:uid="{7B0C6994-5729-4EA8-B1CB-3684A8F7AFB2}"/>
    <cellStyle name="Header1 5 3 18" xfId="8836" xr:uid="{104212DF-4D9C-4BE9-BC4F-2F48D322B049}"/>
    <cellStyle name="Header1 5 3 19" xfId="12955" xr:uid="{AE6809E6-5102-43C4-A333-69B63C2EA8FE}"/>
    <cellStyle name="Header1 5 3 2" xfId="8148" xr:uid="{D92B163C-FFA8-41F7-BF24-5CC64E2B20AD}"/>
    <cellStyle name="Header1 5 3 2 10" xfId="10079" xr:uid="{FBA011C1-D332-48F9-A901-B245D4C6BE20}"/>
    <cellStyle name="Header1 5 3 2 11" xfId="10242" xr:uid="{881C5028-C4CB-4FAF-9126-94F8C2561C9E}"/>
    <cellStyle name="Header1 5 3 2 12" xfId="10266" xr:uid="{25F3376E-FDEA-469A-ABF7-ABBA239B459A}"/>
    <cellStyle name="Header1 5 3 2 13" xfId="10513" xr:uid="{9464124B-3388-4077-A4C2-92EFEF5A2FFD}"/>
    <cellStyle name="Header1 5 3 2 14" xfId="10038" xr:uid="{B139598D-551D-478E-9A1D-933DE4164EE8}"/>
    <cellStyle name="Header1 5 3 2 15" xfId="8427" xr:uid="{D0529048-9378-4B38-B2E3-1E522E47634A}"/>
    <cellStyle name="Header1 5 3 2 16" xfId="12525" xr:uid="{37A1A059-A632-43C6-AD72-832CBC0D0615}"/>
    <cellStyle name="Header1 5 3 2 17" xfId="12538" xr:uid="{F11587C6-3F35-410D-9F45-BDBB1BE1003C}"/>
    <cellStyle name="Header1 5 3 2 18" xfId="13052" xr:uid="{976BC423-2CD3-40D1-921F-E0DB244ECDB3}"/>
    <cellStyle name="Header1 5 3 2 2" xfId="11003" xr:uid="{F8577F86-21C8-45F7-9F8F-4C7804FEF05E}"/>
    <cellStyle name="Header1 5 3 2 3" xfId="10186" xr:uid="{35FDB204-7293-436C-BD1D-DE684959B253}"/>
    <cellStyle name="Header1 5 3 2 4" xfId="9379" xr:uid="{327A746A-BA93-466F-B790-31A70EA16E8D}"/>
    <cellStyle name="Header1 5 3 2 5" xfId="9853" xr:uid="{7D02BB8E-1F17-481B-8CA1-46C7014FBAA3}"/>
    <cellStyle name="Header1 5 3 2 6" xfId="12026" xr:uid="{CC90533E-AB09-48F0-B396-B9A403FCDFCA}"/>
    <cellStyle name="Header1 5 3 2 7" xfId="8805" xr:uid="{9DD310FA-3E23-4175-B1B8-1ED889625A9B}"/>
    <cellStyle name="Header1 5 3 2 8" xfId="11016" xr:uid="{37DA91EE-AC26-4AA8-8518-998F4D733103}"/>
    <cellStyle name="Header1 5 3 2 9" xfId="10718" xr:uid="{CBCC2AAD-B3B3-4DA1-81FC-4770669A699D}"/>
    <cellStyle name="Header1 5 3 3" xfId="11117" xr:uid="{95A27EAC-5338-4064-9726-7894FA5B3783}"/>
    <cellStyle name="Header1 5 3 4" xfId="8560" xr:uid="{B73E66C3-0F5B-4627-9961-1F8B6647A1A3}"/>
    <cellStyle name="Header1 5 3 5" xfId="9327" xr:uid="{76EB050A-585D-40B8-A9BE-ECDFA2C85869}"/>
    <cellStyle name="Header1 5 3 6" xfId="10253" xr:uid="{F14CD895-F1BA-491D-B9A7-53811DFC15A5}"/>
    <cellStyle name="Header1 5 3 7" xfId="11920" xr:uid="{01516C78-D8AD-470F-AD73-165976DA4B96}"/>
    <cellStyle name="Header1 5 3 8" xfId="8777" xr:uid="{B41A197A-1EF0-4D0A-A93E-700EED61A708}"/>
    <cellStyle name="Header1 5 3 9" xfId="11714" xr:uid="{31E91735-4820-4CBA-BF6A-9F1B26D2FB3F}"/>
    <cellStyle name="Header1 5 4" xfId="6664" xr:uid="{C3ADA0FE-3316-4C4F-B2BB-E008D926D7D8}"/>
    <cellStyle name="Header1 5 4 10" xfId="11653" xr:uid="{BCD8527C-2E31-49D1-91A1-76270F695C02}"/>
    <cellStyle name="Header1 5 4 11" xfId="10863" xr:uid="{10E5C960-E87D-441B-84FE-9FAA8C3C7024}"/>
    <cellStyle name="Header1 5 4 12" xfId="12220" xr:uid="{51C2044C-C3AA-4320-BE16-287E0F8225F2}"/>
    <cellStyle name="Header1 5 4 13" xfId="11540" xr:uid="{4D5BBDDE-DB2F-4847-A44F-861680DA7906}"/>
    <cellStyle name="Header1 5 4 14" xfId="12695" xr:uid="{E82E5AF4-77F5-4717-B774-26D244F4340B}"/>
    <cellStyle name="Header1 5 4 15" xfId="11803" xr:uid="{FAD39233-96F6-4616-8F69-BA967D881A81}"/>
    <cellStyle name="Header1 5 4 16" xfId="12410" xr:uid="{10CAD16B-2E60-4B05-AB84-1EA0853D8688}"/>
    <cellStyle name="Header1 5 4 17" xfId="9470" xr:uid="{C9C43544-11AB-4545-9253-D105C9792F96}"/>
    <cellStyle name="Header1 5 4 18" xfId="12895" xr:uid="{98A5AE1E-125A-4B5E-B5C6-8B1E967CC689}"/>
    <cellStyle name="Header1 5 4 2" xfId="9322" xr:uid="{0D1EB839-C8FA-4636-A4C5-314F0D923C96}"/>
    <cellStyle name="Header1 5 4 3" xfId="9065" xr:uid="{C8E101E2-F67B-42A2-AA77-55D07E218C96}"/>
    <cellStyle name="Header1 5 4 4" xfId="9606" xr:uid="{15C2B550-5037-4B87-B4FB-AF8256309DFD}"/>
    <cellStyle name="Header1 5 4 5" xfId="10960" xr:uid="{818E7FE2-A90E-40FE-A6BF-8597F026C996}"/>
    <cellStyle name="Header1 5 4 6" xfId="11517" xr:uid="{2A3EDF8C-017D-488C-A6E4-0B9CD32A81C7}"/>
    <cellStyle name="Header1 5 4 7" xfId="10873" xr:uid="{04CE5CF7-5A1C-400E-AB21-8118031EF1B4}"/>
    <cellStyle name="Header1 5 4 8" xfId="11162" xr:uid="{B4B6ECB8-0740-41B9-8241-0D782A83587C}"/>
    <cellStyle name="Header1 5 4 9" xfId="10531" xr:uid="{94655350-3123-4C4A-B6A9-3849A9034D88}"/>
    <cellStyle name="Header1 5 5" xfId="10698" xr:uid="{0617AF9E-9F2E-4803-8BF4-8D7AEB348F92}"/>
    <cellStyle name="Header1 5 6" xfId="11227" xr:uid="{73D5B8EE-FECB-4559-960C-44FD93A4965E}"/>
    <cellStyle name="Header1 5 7" xfId="9688" xr:uid="{0EBFF447-5741-40CC-98DE-F7D35B37E980}"/>
    <cellStyle name="Header1 5 8" xfId="11511" xr:uid="{387C74CE-94BE-4100-9A00-AB039BF78279}"/>
    <cellStyle name="Header1 5 9" xfId="8572" xr:uid="{C9E1D508-C714-4F3B-8005-9737FCC0A3BE}"/>
    <cellStyle name="Header1 6" xfId="4090" xr:uid="{BF609D71-C69C-47FC-B8D9-BE889EEBDEDF}"/>
    <cellStyle name="Header1 6 10" xfId="9701" xr:uid="{70055F83-2566-4D62-914A-AE8253E4B262}"/>
    <cellStyle name="Header1 6 11" xfId="11581" xr:uid="{807821F9-A09F-413B-B6EC-3DE06A0DD570}"/>
    <cellStyle name="Header1 6 12" xfId="10128" xr:uid="{B6416699-2E33-4D0D-9825-0F3B65B5B4CE}"/>
    <cellStyle name="Header1 6 13" xfId="11338" xr:uid="{27F3E549-548F-486E-B10A-C3E690B3739B}"/>
    <cellStyle name="Header1 6 14" xfId="12556" xr:uid="{A93B2E08-3F18-4A89-A5CC-3FFBF9CCB0C4}"/>
    <cellStyle name="Header1 6 15" xfId="11295" xr:uid="{E3BD40DC-25AE-43A6-BFD0-89A374D40468}"/>
    <cellStyle name="Header1 6 16" xfId="11835" xr:uid="{05CFF3FC-D9DE-47C9-9277-E112EFB99432}"/>
    <cellStyle name="Header1 6 17" xfId="9938" xr:uid="{9CD84D05-C1B7-46E2-9C07-27C60B1C3971}"/>
    <cellStyle name="Header1 6 18" xfId="9500" xr:uid="{2B5B86A6-7D89-42A4-ADF6-75CE31E9D55F}"/>
    <cellStyle name="Header1 6 19" xfId="8960" xr:uid="{DB447CC9-BAE1-45F9-AFEB-EC9E752E90B8}"/>
    <cellStyle name="Header1 6 2" xfId="5628" xr:uid="{0E48676C-5438-4EA8-8A96-964294FFBE86}"/>
    <cellStyle name="Header1 6 2 2" xfId="5590" xr:uid="{DD0B8707-33A3-497F-A583-70C43F61D51A}"/>
    <cellStyle name="Header1 6 2 2 10" xfId="11241" xr:uid="{33A3E62D-D850-4C08-A284-6CACCF43DB32}"/>
    <cellStyle name="Header1 6 2 2 11" xfId="10915" xr:uid="{ACD65472-FF44-43BE-981C-24E5D42FFD88}"/>
    <cellStyle name="Header1 6 2 2 12" xfId="9683" xr:uid="{093AAC81-0CAA-4589-AEE7-E00D954D4035}"/>
    <cellStyle name="Header1 6 2 2 13" xfId="11047" xr:uid="{1B48A22C-F4FA-426C-B1C2-1D1B7EDC45CC}"/>
    <cellStyle name="Header1 6 2 2 14" xfId="10141" xr:uid="{E66A5635-7C37-4C94-B2D0-FF83B129E4D6}"/>
    <cellStyle name="Header1 6 2 2 15" xfId="10833" xr:uid="{F46D2BC1-2E09-4743-BB97-E86842BE11E1}"/>
    <cellStyle name="Header1 6 2 2 16" xfId="12265" xr:uid="{A9FB54CC-885A-4914-8E98-731D42845FB6}"/>
    <cellStyle name="Header1 6 2 2 17" xfId="11063" xr:uid="{935C251D-E4CF-4735-AAE0-63527E5D92C5}"/>
    <cellStyle name="Header1 6 2 2 18" xfId="12122" xr:uid="{B1B6E123-2C71-40A3-B3A2-FD1342A97D7A}"/>
    <cellStyle name="Header1 6 2 2 19" xfId="12453" xr:uid="{4CC16813-059E-4456-9D59-DB37829F3C76}"/>
    <cellStyle name="Header1 6 2 2 2" xfId="8072" xr:uid="{CF456F78-73CB-44F1-8032-AEF9E73A2111}"/>
    <cellStyle name="Header1 6 2 2 2 10" xfId="11429" xr:uid="{68C02D8D-0305-4C0A-8BD0-8624935A46BA}"/>
    <cellStyle name="Header1 6 2 2 2 11" xfId="9812" xr:uid="{5C283AAB-5F69-48B4-8354-D4C1473B3194}"/>
    <cellStyle name="Header1 6 2 2 2 12" xfId="12120" xr:uid="{342FA7CE-5AA3-4392-99E5-108773888733}"/>
    <cellStyle name="Header1 6 2 2 2 13" xfId="11716" xr:uid="{C12548B3-DFD3-4B49-B3D4-4AD22BB6CA4D}"/>
    <cellStyle name="Header1 6 2 2 2 14" xfId="9564" xr:uid="{19CC15CE-7065-4574-984B-91D9504A2388}"/>
    <cellStyle name="Header1 6 2 2 2 15" xfId="12300" xr:uid="{85B8B3A0-DB25-47F6-91DB-22B0629F7321}"/>
    <cellStyle name="Header1 6 2 2 2 16" xfId="12661" xr:uid="{0B9034A1-1226-45FE-B212-CDBF4696D70A}"/>
    <cellStyle name="Header1 6 2 2 2 17" xfId="11382" xr:uid="{3095B823-F827-4CDB-B0C5-4698FE5B8FFD}"/>
    <cellStyle name="Header1 6 2 2 2 18" xfId="12826" xr:uid="{C3C996A8-C516-4AC0-A734-A843C28F1B1E}"/>
    <cellStyle name="Header1 6 2 2 2 19" xfId="12989" xr:uid="{545D8607-BF26-4FC8-9FDC-D6BCDF0180ED}"/>
    <cellStyle name="Header1 6 2 2 2 2" xfId="8169" xr:uid="{76F6FB23-1616-4326-8D96-E14A2452486C}"/>
    <cellStyle name="Header1 6 2 2 2 2 10" xfId="9836" xr:uid="{2AFB9863-543E-455F-A50F-8D605F102D6C}"/>
    <cellStyle name="Header1 6 2 2 2 2 11" xfId="9955" xr:uid="{71DDC382-44E1-42F1-8859-96211A82967E}"/>
    <cellStyle name="Header1 6 2 2 2 2 12" xfId="12301" xr:uid="{354CC556-9483-4B10-AC83-BA5E96F105BC}"/>
    <cellStyle name="Header1 6 2 2 2 2 13" xfId="9806" xr:uid="{3544AE5F-5D6C-4E96-916C-CC985298DDE7}"/>
    <cellStyle name="Header1 6 2 2 2 2 14" xfId="12751" xr:uid="{982F5C48-8A81-445B-90A5-238A8F43B0E9}"/>
    <cellStyle name="Header1 6 2 2 2 2 15" xfId="11151" xr:uid="{AC76FAEF-899A-491D-8A03-D9A793B220D1}"/>
    <cellStyle name="Header1 6 2 2 2 2 16" xfId="12360" xr:uid="{80F80DB8-E8FF-49CE-B9D0-A817D3207D16}"/>
    <cellStyle name="Header1 6 2 2 2 2 17" xfId="10875" xr:uid="{7140F95D-5137-4415-B10E-B24156A9C687}"/>
    <cellStyle name="Header1 6 2 2 2 2 18" xfId="13073" xr:uid="{C9CCEAFD-13F1-4A4A-ABAE-7BD2CF345F3E}"/>
    <cellStyle name="Header1 6 2 2 2 2 2" xfId="9177" xr:uid="{B336A922-9FBE-40EA-8CEE-F441CF9781B9}"/>
    <cellStyle name="Header1 6 2 2 2 2 3" xfId="10373" xr:uid="{137EBB14-AE99-412A-B4DA-B181F0FD9FEC}"/>
    <cellStyle name="Header1 6 2 2 2 2 4" xfId="8801" xr:uid="{49958AF6-4CF0-48C9-9504-599B0C4C53F5}"/>
    <cellStyle name="Header1 6 2 2 2 2 5" xfId="10424" xr:uid="{51F5653C-D47C-4409-B687-53FB01C117DC}"/>
    <cellStyle name="Header1 6 2 2 2 2 6" xfId="12047" xr:uid="{2F0D5958-E4FD-446C-BB46-A96762499748}"/>
    <cellStyle name="Header1 6 2 2 2 2 7" xfId="8568" xr:uid="{EC3F0ED0-C5EE-4657-8DA8-01AA3CCE202C}"/>
    <cellStyle name="Header1 6 2 2 2 2 8" xfId="8698" xr:uid="{38464357-F20A-4203-AEAC-F827A67F626F}"/>
    <cellStyle name="Header1 6 2 2 2 2 9" xfId="10385" xr:uid="{355356BF-B683-4714-B6DE-B92537BFA7D4}"/>
    <cellStyle name="Header1 6 2 2 2 3" xfId="10867" xr:uid="{5FFFEACE-A3DC-450D-8095-22CD1988546C}"/>
    <cellStyle name="Header1 6 2 2 2 4" xfId="11163" xr:uid="{B71498CF-FDAB-4B7C-AAFE-C726A7B6A2B6}"/>
    <cellStyle name="Header1 6 2 2 2 5" xfId="8217" xr:uid="{67E2DA83-AA99-4D90-91C8-87B70DCADCD8}"/>
    <cellStyle name="Header1 6 2 2 2 6" xfId="10742" xr:uid="{A4D00F10-8B42-43E6-8C94-10A1316A9CE3}"/>
    <cellStyle name="Header1 6 2 2 2 7" xfId="11960" xr:uid="{E2E6A447-9CE7-4C2F-9991-7F8B029D3DAD}"/>
    <cellStyle name="Header1 6 2 2 2 8" xfId="9274" xr:uid="{15A1BA13-E27C-40D0-A8EB-12988D8883B6}"/>
    <cellStyle name="Header1 6 2 2 2 9" xfId="9917" xr:uid="{030F2686-0F6A-48D9-970A-4D3E9039DAA8}"/>
    <cellStyle name="Header1 6 2 2 20" xfId="11800" xr:uid="{807EDEBE-A25A-4524-BAC7-48D9F9A7A92E}"/>
    <cellStyle name="Header1 6 2 2 3" xfId="7666" xr:uid="{D2F4890C-73B2-4A32-9E97-A71F7116073D}"/>
    <cellStyle name="Header1 6 2 2 3 10" xfId="8912" xr:uid="{B5156BAF-431A-4215-A7BD-5B20A6302EE0}"/>
    <cellStyle name="Header1 6 2 2 3 11" xfId="12132" xr:uid="{9B3545A5-E683-4E39-9B09-1A2649855028}"/>
    <cellStyle name="Header1 6 2 2 3 12" xfId="11470" xr:uid="{8EC9FC4A-5A29-4D37-8C83-9D33D76BB9D2}"/>
    <cellStyle name="Header1 6 2 2 3 13" xfId="10609" xr:uid="{AB1361C5-0EDB-4D64-B1AF-5C177019E164}"/>
    <cellStyle name="Header1 6 2 2 3 14" xfId="12497" xr:uid="{F67EEAA9-262C-43BB-959A-6163FAD07177}"/>
    <cellStyle name="Header1 6 2 2 3 15" xfId="12687" xr:uid="{DE5A26CD-029E-4057-9B0B-87B4EEF7B19A}"/>
    <cellStyle name="Header1 6 2 2 3 16" xfId="11387" xr:uid="{32B4B182-F2A4-46B9-BE5C-967DD6C55F92}"/>
    <cellStyle name="Header1 6 2 2 3 17" xfId="10525" xr:uid="{DFE384FD-8EF8-4558-A4E6-01F43D971FD4}"/>
    <cellStyle name="Header1 6 2 2 3 18" xfId="12943" xr:uid="{E1F11712-86B1-4474-AC38-EAB5B1584842}"/>
    <cellStyle name="Header1 6 2 2 3 2" xfId="8590" xr:uid="{3CB6E891-FCC6-446A-ADE7-57D736204B90}"/>
    <cellStyle name="Header1 6 2 2 3 3" xfId="10265" xr:uid="{A373B8FE-0784-474E-B06E-E06652061718}"/>
    <cellStyle name="Header1 6 2 2 3 4" xfId="11069" xr:uid="{268E9157-5FB5-4E76-965E-3E009D0CF66E}"/>
    <cellStyle name="Header1 6 2 2 3 5" xfId="10321" xr:uid="{D41FBD00-FF43-4E4B-9508-97296DE9B7C0}"/>
    <cellStyle name="Header1 6 2 2 3 6" xfId="11214" xr:uid="{9BAEC65D-E332-437F-B503-B578C37A7726}"/>
    <cellStyle name="Header1 6 2 2 3 7" xfId="8945" xr:uid="{2DA6C514-76E2-485D-BFBD-F0A59261BD0C}"/>
    <cellStyle name="Header1 6 2 2 3 8" xfId="8332" xr:uid="{0531B60A-EA9B-4CFA-899B-D949506D2819}"/>
    <cellStyle name="Header1 6 2 2 3 9" xfId="8350" xr:uid="{BB41789C-D3DE-4913-9EDE-26D2679D70DE}"/>
    <cellStyle name="Header1 6 2 2 4" xfId="11090" xr:uid="{0A15C971-CFEE-4A4D-95AC-4F030B26E04D}"/>
    <cellStyle name="Header1 6 2 2 5" xfId="9048" xr:uid="{A5A22C0A-0DAB-4E34-896E-DB416899A33E}"/>
    <cellStyle name="Header1 6 2 2 6" xfId="9828" xr:uid="{C9863936-4008-4B54-B3D2-BF88715F3E46}"/>
    <cellStyle name="Header1 6 2 2 7" xfId="11530" xr:uid="{AAFDAB78-2D61-4C8F-8BDA-FF8938C70A85}"/>
    <cellStyle name="Header1 6 2 2 8" xfId="9813" xr:uid="{D00A72D1-CFC6-4ACB-9020-7A06E538C649}"/>
    <cellStyle name="Header1 6 2 2 9" xfId="9211" xr:uid="{C28AB3B6-3522-45B0-A2D2-9ACB367059D2}"/>
    <cellStyle name="Header1 6 20" xfId="8292" xr:uid="{F6607D73-ED9B-4A28-9034-E97C8B85FFEE}"/>
    <cellStyle name="Header1 6 21" xfId="11288" xr:uid="{3824E8E1-97BA-46C8-9112-E4E0B0845D91}"/>
    <cellStyle name="Header1 6 3" xfId="7531" xr:uid="{19C6D38F-EE7C-40D5-A2B1-4A15A1CC26EB}"/>
    <cellStyle name="Header1 6 3 10" xfId="12173" xr:uid="{BECB9C0D-FDD2-4135-8B9D-BA0F6254D1C0}"/>
    <cellStyle name="Header1 6 3 11" xfId="10942" xr:uid="{ED89A02B-9F6A-4E84-8E54-ADB77713920D}"/>
    <cellStyle name="Header1 6 3 12" xfId="11283" xr:uid="{7B02E7F4-8145-48D9-B283-F7ED11AB08E7}"/>
    <cellStyle name="Header1 6 3 13" xfId="11548" xr:uid="{F2D66AF4-0593-4FE4-906E-B1DEF83BD1EC}"/>
    <cellStyle name="Header1 6 3 14" xfId="9079" xr:uid="{C8CF9ACA-CC2F-403B-968E-9EC02D8E9152}"/>
    <cellStyle name="Header1 6 3 15" xfId="12188" xr:uid="{360DF8CF-3141-4ECB-891A-E13AE52C59B9}"/>
    <cellStyle name="Header1 6 3 16" xfId="11024" xr:uid="{0BD6ABB3-9974-4E28-A2BA-9EB9625194CD}"/>
    <cellStyle name="Header1 6 3 17" xfId="12557" xr:uid="{366F2054-D032-466E-99F4-1D7ED478F276}"/>
    <cellStyle name="Header1 6 3 18" xfId="12710" xr:uid="{59AB1529-6338-4754-94F2-6CE9A6DAFDE1}"/>
    <cellStyle name="Header1 6 3 19" xfId="12914" xr:uid="{684F1193-0F9A-4C8D-B293-AA2F7147D5F9}"/>
    <cellStyle name="Header1 6 3 2" xfId="8142" xr:uid="{F51E82D4-27A0-416F-BF89-8216AD45C1C1}"/>
    <cellStyle name="Header1 6 3 2 10" xfId="11309" xr:uid="{262B5047-9D49-4652-BD49-AF7A579E3BD7}"/>
    <cellStyle name="Header1 6 3 2 11" xfId="9224" xr:uid="{E83C04B8-07F0-42CB-95AE-E257226E4B8F}"/>
    <cellStyle name="Header1 6 3 2 12" xfId="9423" xr:uid="{7D647AB9-F8E9-4677-B463-84DC28B52A3E}"/>
    <cellStyle name="Header1 6 3 2 13" xfId="8980" xr:uid="{444631C6-A35C-4B0F-95AC-0B1B5DE74ADA}"/>
    <cellStyle name="Header1 6 3 2 14" xfId="11917" xr:uid="{6406C30F-0A36-4DEA-9D87-DC72D0059898}"/>
    <cellStyle name="Header1 6 3 2 15" xfId="8840" xr:uid="{BF9F4BA5-8ACC-4B1F-A30B-CFB16B564844}"/>
    <cellStyle name="Header1 6 3 2 16" xfId="12819" xr:uid="{7DB19BFD-0781-4CFA-8E4E-71288C5E8060}"/>
    <cellStyle name="Header1 6 3 2 17" xfId="12863" xr:uid="{239551E4-87FE-42BE-823B-E942BF04C175}"/>
    <cellStyle name="Header1 6 3 2 18" xfId="13046" xr:uid="{DFE1B93C-4A1A-4013-ACB5-F1CEF48CD933}"/>
    <cellStyle name="Header1 6 3 2 2" xfId="8664" xr:uid="{7B0587A2-1DE6-4BE6-80E0-C89B9EA2BDF6}"/>
    <cellStyle name="Header1 6 3 2 3" xfId="10342" xr:uid="{A200689D-A838-45B5-BB3C-00C85A6F73C1}"/>
    <cellStyle name="Header1 6 3 2 4" xfId="9911" xr:uid="{A1810337-7887-4A29-BDA9-DCA6FE21D897}"/>
    <cellStyle name="Header1 6 3 2 5" xfId="11677" xr:uid="{08344AEC-D1E2-40A9-9B83-D290079234E1}"/>
    <cellStyle name="Header1 6 3 2 6" xfId="12020" xr:uid="{AA39CB84-5877-4002-AFAD-E90785FAF731}"/>
    <cellStyle name="Header1 6 3 2 7" xfId="11042" xr:uid="{E6BA4DA8-4442-4CB5-9B31-6EB50399DFFD}"/>
    <cellStyle name="Header1 6 3 2 8" xfId="12250" xr:uid="{FCB39055-37BA-49F3-A554-6DAE6CB58D3E}"/>
    <cellStyle name="Header1 6 3 2 9" xfId="11314" xr:uid="{EDBCD2C9-DE62-485D-9D4F-A0D1409C55E6}"/>
    <cellStyle name="Header1 6 3 3" xfId="8429" xr:uid="{4AA6087F-BC81-49C5-A4CE-77EF0C2DB225}"/>
    <cellStyle name="Header1 6 3 4" xfId="10306" xr:uid="{9C62EBD0-9329-43A3-8938-8977DFB8E30C}"/>
    <cellStyle name="Header1 6 3 5" xfId="10560" xr:uid="{717E50DB-F79A-4BA5-B85E-AE4685F9DA2C}"/>
    <cellStyle name="Header1 6 3 6" xfId="10378" xr:uid="{59CB43EB-0BB4-4CC3-AB17-77833D7B8C10}"/>
    <cellStyle name="Header1 6 3 7" xfId="11357" xr:uid="{05068485-4A31-406F-9E02-07891F66FAA8}"/>
    <cellStyle name="Header1 6 3 8" xfId="11453" xr:uid="{53967141-BBD1-4A7D-A809-CE473A1E1E7B}"/>
    <cellStyle name="Header1 6 3 9" xfId="11770" xr:uid="{5468BB92-9269-49D2-95DD-58281234F5F3}"/>
    <cellStyle name="Header1 6 4" xfId="8063" xr:uid="{206D1588-B428-4CC3-8526-20367AA83BD0}"/>
    <cellStyle name="Header1 6 4 10" xfId="10478" xr:uid="{687F7391-4661-4E8F-9B98-B84CBDC6FA26}"/>
    <cellStyle name="Header1 6 4 11" xfId="9703" xr:uid="{304E403C-2583-4A4F-985E-43B324B1017F}"/>
    <cellStyle name="Header1 6 4 12" xfId="9640" xr:uid="{11747471-C837-4785-AF5B-6529DCA001EB}"/>
    <cellStyle name="Header1 6 4 13" xfId="11860" xr:uid="{8314E185-E91D-4E78-8AF3-ADE42CF39F13}"/>
    <cellStyle name="Header1 6 4 14" xfId="9036" xr:uid="{855D4998-082F-4C31-AA4E-D90FEFFFB905}"/>
    <cellStyle name="Header1 6 4 15" xfId="9721" xr:uid="{B038560F-A47F-44EB-8C85-FB7B429CDA44}"/>
    <cellStyle name="Header1 6 4 16" xfId="10554" xr:uid="{7FA94AC9-A111-4030-B91A-3D357BCCB0EE}"/>
    <cellStyle name="Header1 6 4 17" xfId="10047" xr:uid="{529FA206-75CF-47D9-A145-77AF0437127B}"/>
    <cellStyle name="Header1 6 4 18" xfId="12980" xr:uid="{F126C004-9C16-4FB8-8681-AF546D5A379C}"/>
    <cellStyle name="Header1 6 4 2" xfId="10149" xr:uid="{5B35E901-5990-4786-A3A3-45E9BCE06370}"/>
    <cellStyle name="Header1 6 4 3" xfId="9450" xr:uid="{25450D3C-2066-4E10-BCC0-77EF088DEA49}"/>
    <cellStyle name="Header1 6 4 4" xfId="9574" xr:uid="{D894A8AE-B73E-43BE-9854-F78D8151B25F}"/>
    <cellStyle name="Header1 6 4 5" xfId="9305" xr:uid="{27D83DAE-3966-46A0-92F8-61E9BC19EA4A}"/>
    <cellStyle name="Header1 6 4 6" xfId="11951" xr:uid="{BF9FAB8B-14CE-482B-A90F-BA6E6024079F}"/>
    <cellStyle name="Header1 6 4 7" xfId="10535" xr:uid="{BE201455-3FE8-4E4E-99FF-0D629052A1C4}"/>
    <cellStyle name="Header1 6 4 8" xfId="10673" xr:uid="{35C20211-ADA6-4DA4-9468-8BEB3389F952}"/>
    <cellStyle name="Header1 6 4 9" xfId="8328" xr:uid="{627ED9A0-B323-4039-81AC-FFB2714B7A78}"/>
    <cellStyle name="Header1 6 5" xfId="9319" xr:uid="{20833622-D3C3-438F-975D-C324E09AF68C}"/>
    <cellStyle name="Header1 6 6" xfId="8736" xr:uid="{826ACD8E-7B2A-4A4D-B111-0ADA0A3B5AB6}"/>
    <cellStyle name="Header1 6 7" xfId="9724" xr:uid="{74269C0F-7F4E-4441-B92C-9B34F7F3787D}"/>
    <cellStyle name="Header1 6 8" xfId="11545" xr:uid="{4573999E-ACCE-466D-8DBE-0A71C0F3A540}"/>
    <cellStyle name="Header1 6 9" xfId="11425" xr:uid="{7B70394E-BA9E-4410-8379-AFCA0DBA096B}"/>
    <cellStyle name="Header1 7" xfId="4091" xr:uid="{702E36B2-8AF2-43E4-9A23-4EF75305C7A7}"/>
    <cellStyle name="Header1 7 10" xfId="8352" xr:uid="{C8B6E98D-5BE6-4176-B9A2-1F7F4DA69863}"/>
    <cellStyle name="Header1 7 11" xfId="8722" xr:uid="{03C5C40F-1F05-47A8-B368-97A4EFFDDE47}"/>
    <cellStyle name="Header1 7 12" xfId="10417" xr:uid="{5A4B3057-191F-4926-821D-2697D4AE8CCE}"/>
    <cellStyle name="Header1 7 13" xfId="11114" xr:uid="{C8FB74BD-2AE5-4B4C-A7BA-CC1F8ABC8811}"/>
    <cellStyle name="Header1 7 14" xfId="11384" xr:uid="{8474B56F-FC07-44AE-B73D-B483F692C646}"/>
    <cellStyle name="Header1 7 15" xfId="12624" xr:uid="{885FEA4A-0352-4809-BD1D-F109A417CE36}"/>
    <cellStyle name="Header1 7 16" xfId="8828" xr:uid="{F03F244A-D737-42BE-951F-D08CEB68BD07}"/>
    <cellStyle name="Header1 7 17" xfId="12104" xr:uid="{DC858C09-F9FF-4D47-B139-BEC7CF96EC37}"/>
    <cellStyle name="Header1 7 18" xfId="12539" xr:uid="{334A861D-80A9-4CAC-A567-FFC08FEC45F5}"/>
    <cellStyle name="Header1 7 19" xfId="12271" xr:uid="{BC166C88-08CC-4788-ACDE-8AF58C09630E}"/>
    <cellStyle name="Header1 7 2" xfId="5627" xr:uid="{521F014F-52AE-45FF-98F5-31D55DB56AD7}"/>
    <cellStyle name="Header1 7 2 2" xfId="5591" xr:uid="{289A96BF-DD60-4700-86CA-7DF2CDD96D4A}"/>
    <cellStyle name="Header1 7 2 2 10" xfId="9739" xr:uid="{205C5C27-5F8D-401F-AFA8-B2858699ED53}"/>
    <cellStyle name="Header1 7 2 2 11" xfId="8446" xr:uid="{A4D6C142-CD83-4C00-8A58-AB69B88E81D4}"/>
    <cellStyle name="Header1 7 2 2 12" xfId="8703" xr:uid="{F6CABAA5-AA10-458B-B58D-0C4F8AD135E1}"/>
    <cellStyle name="Header1 7 2 2 13" xfId="11731" xr:uid="{7B190355-7A3A-4151-BA16-373EA597439F}"/>
    <cellStyle name="Header1 7 2 2 14" xfId="8239" xr:uid="{95FAC342-0C83-49E0-BAE6-2D0238DEBDD1}"/>
    <cellStyle name="Header1 7 2 2 15" xfId="10646" xr:uid="{1EE24BF3-0D51-4829-ABEF-FC96EB08F909}"/>
    <cellStyle name="Header1 7 2 2 16" xfId="11725" xr:uid="{58AEE107-5527-4643-AAA8-6E4A2CAB3D57}"/>
    <cellStyle name="Header1 7 2 2 17" xfId="9110" xr:uid="{F663FCA9-04B4-495F-9527-798114D7EC5E}"/>
    <cellStyle name="Header1 7 2 2 18" xfId="12517" xr:uid="{E586587D-1ACA-405A-B784-D9C43C7471DC}"/>
    <cellStyle name="Header1 7 2 2 19" xfId="12879" xr:uid="{7A4C137E-910F-48EF-9DD0-1E23C7D2ABB5}"/>
    <cellStyle name="Header1 7 2 2 2" xfId="8073" xr:uid="{E9DE6CD1-FE14-4C2E-B1C9-549420D5B295}"/>
    <cellStyle name="Header1 7 2 2 2 10" xfId="11097" xr:uid="{2A8A77A6-6305-4135-91EC-41A6A3D04C13}"/>
    <cellStyle name="Header1 7 2 2 2 11" xfId="10120" xr:uid="{F86D4CF2-461B-469F-8B93-BB8CCA1945E5}"/>
    <cellStyle name="Header1 7 2 2 2 12" xfId="10279" xr:uid="{719A9253-5D1E-4F8E-B86C-001EB34C5468}"/>
    <cellStyle name="Header1 7 2 2 2 13" xfId="9341" xr:uid="{0E1C36BB-5859-40C3-882E-EB6BA747735C}"/>
    <cellStyle name="Header1 7 2 2 2 14" xfId="12652" xr:uid="{A14BD27C-2CF8-481E-A1DA-CAC9D17052D8}"/>
    <cellStyle name="Header1 7 2 2 2 15" xfId="9614" xr:uid="{7949DDCC-E57C-4431-BC5B-651C1BC4DC87}"/>
    <cellStyle name="Header1 7 2 2 2 16" xfId="12717" xr:uid="{85266C5A-2195-4277-93B4-043D36BAF973}"/>
    <cellStyle name="Header1 7 2 2 2 17" xfId="12800" xr:uid="{F7F7A98F-3BE3-4403-928B-82302684D6F6}"/>
    <cellStyle name="Header1 7 2 2 2 18" xfId="12124" xr:uid="{500C703F-B6D9-44CE-8677-FEA999700C39}"/>
    <cellStyle name="Header1 7 2 2 2 19" xfId="12990" xr:uid="{B68700E3-B386-4A14-80A5-45E5B993B4DB}"/>
    <cellStyle name="Header1 7 2 2 2 2" xfId="8170" xr:uid="{22666025-0A5D-432F-9429-8F20C4F627FB}"/>
    <cellStyle name="Header1 7 2 2 2 2 10" xfId="8950" xr:uid="{86DFD0D5-7995-4554-95AA-E6F56F8810B6}"/>
    <cellStyle name="Header1 7 2 2 2 2 11" xfId="9904" xr:uid="{03E8A63A-F808-49FD-8FE4-56B58FBED7B5}"/>
    <cellStyle name="Header1 7 2 2 2 2 12" xfId="12642" xr:uid="{4F5359B6-125D-4482-AB5A-D5E4FD365568}"/>
    <cellStyle name="Header1 7 2 2 2 2 13" xfId="11775" xr:uid="{64D32B57-D432-4E30-8D8D-2A028B5A54F7}"/>
    <cellStyle name="Header1 7 2 2 2 2 14" xfId="9460" xr:uid="{430F7A91-05E6-45F4-A590-6C897D4F7D74}"/>
    <cellStyle name="Header1 7 2 2 2 2 15" xfId="11617" xr:uid="{71B6ADB6-3696-4386-B84A-0E460359DE39}"/>
    <cellStyle name="Header1 7 2 2 2 2 16" xfId="11853" xr:uid="{84048FF6-53D8-4A3E-8394-8F47176EB6BD}"/>
    <cellStyle name="Header1 7 2 2 2 2 17" xfId="9486" xr:uid="{1668573D-A585-429F-A0BE-79CD3B84EC69}"/>
    <cellStyle name="Header1 7 2 2 2 2 18" xfId="13074" xr:uid="{66D91428-C4FB-4338-88F6-C917F30A9A63}"/>
    <cellStyle name="Header1 7 2 2 2 2 2" xfId="8323" xr:uid="{A7611F2C-AC32-4E97-A8F8-F016451591D1}"/>
    <cellStyle name="Header1 7 2 2 2 2 3" xfId="11281" xr:uid="{8D52986F-C6D2-4DE6-A8BE-F61E9B56A0B9}"/>
    <cellStyle name="Header1 7 2 2 2 2 4" xfId="9634" xr:uid="{9D6D53EC-9427-4F95-A4F7-C51A89212AF3}"/>
    <cellStyle name="Header1 7 2 2 2 2 5" xfId="10564" xr:uid="{1E34D39E-061C-4225-8DB7-9B5B4A6FDB99}"/>
    <cellStyle name="Header1 7 2 2 2 2 6" xfId="12048" xr:uid="{B24EFDA4-E0C6-4F17-908A-B05EB420D8D6}"/>
    <cellStyle name="Header1 7 2 2 2 2 7" xfId="10003" xr:uid="{D1C9863C-2DDF-42DC-A473-C73D16A15CCD}"/>
    <cellStyle name="Header1 7 2 2 2 2 8" xfId="9345" xr:uid="{D25B5325-DE11-4CE3-AC4D-679FE21A38B2}"/>
    <cellStyle name="Header1 7 2 2 2 2 9" xfId="8845" xr:uid="{7A40B0A3-61DE-445D-A13C-9117BA37D28D}"/>
    <cellStyle name="Header1 7 2 2 2 3" xfId="10318" xr:uid="{BD49743A-6A10-49B3-8FE0-0288531E333E}"/>
    <cellStyle name="Header1 7 2 2 2 4" xfId="10520" xr:uid="{4A07B940-98BB-40C3-B40D-F73E510A5E81}"/>
    <cellStyle name="Header1 7 2 2 2 5" xfId="9578" xr:uid="{3F2F26A4-996D-4867-8928-EB899933A1BC}"/>
    <cellStyle name="Header1 7 2 2 2 6" xfId="11602" xr:uid="{61EE981A-9F95-4FDF-AE81-22535FCB583F}"/>
    <cellStyle name="Header1 7 2 2 2 7" xfId="11961" xr:uid="{2C36D6BA-17A4-4ED2-B6C4-383430ACDB29}"/>
    <cellStyle name="Header1 7 2 2 2 8" xfId="12103" xr:uid="{3B783BFE-196A-4D9C-BC69-68B73A7C3729}"/>
    <cellStyle name="Header1 7 2 2 2 9" xfId="12191" xr:uid="{48436C9D-0A70-4B9E-8A05-E67A75D585B0}"/>
    <cellStyle name="Header1 7 2 2 20" xfId="10830" xr:uid="{4457E9C8-DD50-4A79-974F-B82FD9C8399C}"/>
    <cellStyle name="Header1 7 2 2 3" xfId="7663" xr:uid="{36B7FE5A-A497-4630-BABD-24B0D501914D}"/>
    <cellStyle name="Header1 7 2 2 3 10" xfId="11594" xr:uid="{386BB20C-41F8-4FB8-9879-94F820C971AF}"/>
    <cellStyle name="Header1 7 2 2 3 11" xfId="12436" xr:uid="{EB854F70-7928-4D81-B1C9-658ED70A39F4}"/>
    <cellStyle name="Header1 7 2 2 3 12" xfId="12461" xr:uid="{89B8A9D5-B4FE-4B00-BB11-936C4B57D76B}"/>
    <cellStyle name="Header1 7 2 2 3 13" xfId="11419" xr:uid="{67D617D7-F607-4D7A-AA51-878B23A237D3}"/>
    <cellStyle name="Header1 7 2 2 3 14" xfId="9837" xr:uid="{5CF1AD30-FA2B-4C8A-AD10-35D1963A95E6}"/>
    <cellStyle name="Header1 7 2 2 3 15" xfId="12524" xr:uid="{6D9795B3-957F-4609-A66C-8EB7DBA1C9E6}"/>
    <cellStyle name="Header1 7 2 2 3 16" xfId="9264" xr:uid="{882CEB32-F5E9-4001-998D-596B761E85C6}"/>
    <cellStyle name="Header1 7 2 2 3 17" xfId="10853" xr:uid="{F55EFEF2-EEC7-4120-860F-2170CCA01555}"/>
    <cellStyle name="Header1 7 2 2 3 18" xfId="12942" xr:uid="{A8331293-179C-4814-A089-20389899587D}"/>
    <cellStyle name="Header1 7 2 2 3 2" xfId="9980" xr:uid="{1D616F05-ADAC-43C8-A9B1-62F27CBFC5A6}"/>
    <cellStyle name="Header1 7 2 2 3 3" xfId="8913" xr:uid="{0BECDCEB-0000-491A-9E2A-E0BDDE8F2AE6}"/>
    <cellStyle name="Header1 7 2 2 3 4" xfId="9995" xr:uid="{57ACA9B9-6F16-4AFB-B57E-FA6660D390D4}"/>
    <cellStyle name="Header1 7 2 2 3 5" xfId="10617" xr:uid="{B5A296FC-D9A4-46F7-8B7C-082407CB550A}"/>
    <cellStyle name="Header1 7 2 2 3 6" xfId="11596" xr:uid="{072C089E-6B04-4F2A-BBE8-B7144E12426E}"/>
    <cellStyle name="Header1 7 2 2 3 7" xfId="10714" xr:uid="{D20D53B9-97F3-49C3-9E90-A1113F6FCCE7}"/>
    <cellStyle name="Header1 7 2 2 3 8" xfId="9393" xr:uid="{5D292EB4-D087-446F-966B-96A5FB13277A}"/>
    <cellStyle name="Header1 7 2 2 3 9" xfId="11143" xr:uid="{7ABB6A18-1DB2-4280-85E5-B9291B304422}"/>
    <cellStyle name="Header1 7 2 2 4" xfId="9166" xr:uid="{6157C15B-3E5B-44E9-8B51-6C7973B0F167}"/>
    <cellStyle name="Header1 7 2 2 5" xfId="9370" xr:uid="{ABB84B7A-05F0-4AA1-8BDC-02B27CA3792F}"/>
    <cellStyle name="Header1 7 2 2 6" xfId="8570" xr:uid="{D49A0C79-6283-4C3A-90DB-48621F858D0A}"/>
    <cellStyle name="Header1 7 2 2 7" xfId="8981" xr:uid="{A4C3CF30-EC80-453C-B5F0-1C85DEACED62}"/>
    <cellStyle name="Header1 7 2 2 8" xfId="11743" xr:uid="{16C9C81F-C384-4635-A728-F9C387583722}"/>
    <cellStyle name="Header1 7 2 2 9" xfId="8530" xr:uid="{EF2C91F5-122D-432F-9CFA-B8A21D35C1C3}"/>
    <cellStyle name="Header1 7 20" xfId="8622" xr:uid="{08420368-0B0A-4E88-AD4F-C7A0C1EE33F9}"/>
    <cellStyle name="Header1 7 21" xfId="12768" xr:uid="{63514CEC-01CD-4D11-B1CF-45F7C55AB4DF}"/>
    <cellStyle name="Header1 7 3" xfId="7530" xr:uid="{3EDD0C65-2CD0-477B-9043-924343081349}"/>
    <cellStyle name="Header1 7 3 10" xfId="11476" xr:uid="{9147284B-718D-4608-9A44-02DA4F08F826}"/>
    <cellStyle name="Header1 7 3 11" xfId="12263" xr:uid="{525E3311-0597-4FDF-B047-A63DA99BA24F}"/>
    <cellStyle name="Header1 7 3 12" xfId="10503" xr:uid="{B21B8EBC-F376-4C1D-A5E5-A02D64EC7F90}"/>
    <cellStyle name="Header1 7 3 13" xfId="10971" xr:uid="{A7073E16-DDC5-46F8-BB92-7739330F7657}"/>
    <cellStyle name="Header1 7 3 14" xfId="10232" xr:uid="{E5E3C981-F4E4-4AA6-AB4B-AC3966726A8C}"/>
    <cellStyle name="Header1 7 3 15" xfId="12679" xr:uid="{EF776A36-C96B-4031-AB5D-0CE32CE20AB9}"/>
    <cellStyle name="Header1 7 3 16" xfId="12594" xr:uid="{B20B4FEE-948B-46AF-9841-EA9ED6069E98}"/>
    <cellStyle name="Header1 7 3 17" xfId="12613" xr:uid="{EA240EDE-3A62-4F95-9BC1-E23A4989B3D1}"/>
    <cellStyle name="Header1 7 3 18" xfId="12862" xr:uid="{62165124-97B4-4BC5-8050-F96F58CFAF56}"/>
    <cellStyle name="Header1 7 3 19" xfId="12913" xr:uid="{99E121C5-BB4B-47F0-8F95-9C66AC0362FC}"/>
    <cellStyle name="Header1 7 3 2" xfId="8141" xr:uid="{FEDEA0AD-C273-4C9C-9F72-A97D082B9A52}"/>
    <cellStyle name="Header1 7 3 2 10" xfId="11846" xr:uid="{39517B95-7FB1-4F18-945D-E1B43EA28687}"/>
    <cellStyle name="Header1 7 3 2 11" xfId="12337" xr:uid="{3A111F1B-6226-4D96-9F73-33B45F64DA9F}"/>
    <cellStyle name="Header1 7 3 2 12" xfId="10036" xr:uid="{E1AE6EC8-0524-4B4C-8204-61A9AE70D5D3}"/>
    <cellStyle name="Header1 7 3 2 13" xfId="12566" xr:uid="{7005FE90-836B-4F26-A932-9AA415127055}"/>
    <cellStyle name="Header1 7 3 2 14" xfId="12731" xr:uid="{CFA63A79-0B45-45FC-AA5D-0820150EE8C9}"/>
    <cellStyle name="Header1 7 3 2 15" xfId="8803" xr:uid="{C8AE9950-B434-4421-AE85-D6C2F2DCB5AA}"/>
    <cellStyle name="Header1 7 3 2 16" xfId="10066" xr:uid="{351AD14A-DD0E-496B-B70C-48A0C9BFAAAE}"/>
    <cellStyle name="Header1 7 3 2 17" xfId="11554" xr:uid="{46F12024-5866-4086-B7F3-786111F60B2F}"/>
    <cellStyle name="Header1 7 3 2 18" xfId="13045" xr:uid="{32F69D96-F0B7-46A4-BB07-0535FD435BF4}"/>
    <cellStyle name="Header1 7 3 2 2" xfId="9073" xr:uid="{3BFB414A-89CF-475B-BCE1-4C45337CFC27}"/>
    <cellStyle name="Header1 7 3 2 3" xfId="8444" xr:uid="{456A34EE-FB22-4F68-8DCE-1ED1D282A545}"/>
    <cellStyle name="Header1 7 3 2 4" xfId="9472" xr:uid="{46E21516-B875-4084-A455-420BECCFCF06}"/>
    <cellStyle name="Header1 7 3 2 5" xfId="10546" xr:uid="{79901DC9-7BCC-4C52-9857-5201F3EDC80A}"/>
    <cellStyle name="Header1 7 3 2 6" xfId="12019" xr:uid="{C1D2DE10-AD9B-4936-A035-40A0F9C9F232}"/>
    <cellStyle name="Header1 7 3 2 7" xfId="8431" xr:uid="{E2908CE9-42E7-4375-9C4D-E4B5451D355F}"/>
    <cellStyle name="Header1 7 3 2 8" xfId="8355" xr:uid="{8BE2E928-D6F7-4C89-B8BE-2E24A5A4D531}"/>
    <cellStyle name="Header1 7 3 2 9" xfId="9533" xr:uid="{5B631839-6CEE-49CB-8687-E6CA0D9D4E2C}"/>
    <cellStyle name="Header1 7 3 3" xfId="11037" xr:uid="{FCF9F41D-5C0D-4CBB-B4BE-44E43C7BEFEA}"/>
    <cellStyle name="Header1 7 3 4" xfId="8656" xr:uid="{BBCD6296-D664-4230-BD77-ACA4A9D43D4E}"/>
    <cellStyle name="Header1 7 3 5" xfId="10365" xr:uid="{BEA00107-B178-4798-88D4-011F85DE92D1}"/>
    <cellStyle name="Header1 7 3 6" xfId="8894" xr:uid="{33E11A90-60A4-44E4-A975-3D2492C26696}"/>
    <cellStyle name="Header1 7 3 7" xfId="11465" xr:uid="{08682A0B-E694-47AE-9CB7-BCE031971ACC}"/>
    <cellStyle name="Header1 7 3 8" xfId="10948" xr:uid="{3A34605B-CFC7-4569-AF48-535585A2273A}"/>
    <cellStyle name="Header1 7 3 9" xfId="10524" xr:uid="{4C9D530B-E0CF-489E-8DA6-F951F45FD589}"/>
    <cellStyle name="Header1 7 4" xfId="7535" xr:uid="{65864EB0-EB66-4B8E-B84A-C6C214DFB480}"/>
    <cellStyle name="Header1 7 4 10" xfId="11129" xr:uid="{C06D1B88-8639-4550-8D74-A6C8BE0947BE}"/>
    <cellStyle name="Header1 7 4 11" xfId="12593" xr:uid="{B1770719-EB12-4FA5-BE27-62FB24BB2B42}"/>
    <cellStyle name="Header1 7 4 12" xfId="12359" xr:uid="{9089637C-8A74-4FF3-8588-B36942B35D2F}"/>
    <cellStyle name="Header1 7 4 13" xfId="12340" xr:uid="{265517CF-69BC-4316-A80C-03F6F75217BD}"/>
    <cellStyle name="Header1 7 4 14" xfId="11647" xr:uid="{DDD668F6-EB16-462B-9D11-F2BC7DC6F6B3}"/>
    <cellStyle name="Header1 7 4 15" xfId="12740" xr:uid="{E815A741-EDC2-4239-818D-C2AEE9DDBF47}"/>
    <cellStyle name="Header1 7 4 16" xfId="10957" xr:uid="{2F2BCF64-A4A1-4E15-8B3F-263A0B8FA8B6}"/>
    <cellStyle name="Header1 7 4 17" xfId="10553" xr:uid="{0A5CA711-25D5-4BFB-9FEC-D270489B11F9}"/>
    <cellStyle name="Header1 7 4 18" xfId="12917" xr:uid="{B24AF9DC-E0D0-4355-BE33-809E42CF0BE5}"/>
    <cellStyle name="Header1 7 4 2" xfId="10433" xr:uid="{F08FA3E9-17D9-4038-9DB3-855E08853804}"/>
    <cellStyle name="Header1 7 4 3" xfId="8449" xr:uid="{C2A9E845-DF6E-45E0-BE31-2DC248280B17}"/>
    <cellStyle name="Header1 7 4 4" xfId="10386" xr:uid="{9780165E-87AC-4F8B-83F2-1395B2961508}"/>
    <cellStyle name="Header1 7 4 5" xfId="8788" xr:uid="{A6580B09-2846-41C2-9612-C36418DBCD8C}"/>
    <cellStyle name="Header1 7 4 6" xfId="9686" xr:uid="{7094E553-2D3F-4290-8282-A045710F0AD8}"/>
    <cellStyle name="Header1 7 4 7" xfId="10347" xr:uid="{D205EADC-217E-4ABB-BCA1-55228861125D}"/>
    <cellStyle name="Header1 7 4 8" xfId="9605" xr:uid="{6EBC227B-0E52-4297-94AC-777BAD7F36B3}"/>
    <cellStyle name="Header1 7 4 9" xfId="9025" xr:uid="{D631204D-D1EF-426A-A36B-706C756115CF}"/>
    <cellStyle name="Header1 7 5" xfId="8516" xr:uid="{5046FADA-8972-4978-B6C5-B1DF78182A0B}"/>
    <cellStyle name="Header1 7 6" xfId="8330" xr:uid="{37C4771F-136B-444D-BEDA-BF3587435058}"/>
    <cellStyle name="Header1 7 7" xfId="8267" xr:uid="{D3D2D570-BD04-43B7-BE18-89B7DFE3557E}"/>
    <cellStyle name="Header1 7 8" xfId="9160" xr:uid="{B47C4445-677E-451E-9F6A-AFEE03A2F01F}"/>
    <cellStyle name="Header1 7 9" xfId="11728" xr:uid="{CFBD8577-95BB-46C8-B85B-0F7DD26A4B61}"/>
    <cellStyle name="Header1 8" xfId="4092" xr:uid="{203C90B8-E8AB-46BA-AA46-3C10324C2BA7}"/>
    <cellStyle name="Header1 8 10" xfId="8935" xr:uid="{C83ABA7A-47CC-4AE1-A997-7CADEF543F59}"/>
    <cellStyle name="Header1 8 11" xfId="10811" xr:uid="{9633AD89-C90D-424A-BA01-65BBAA67BDD1}"/>
    <cellStyle name="Header1 8 12" xfId="8810" xr:uid="{86463639-FE64-4F5A-9C3D-85A4DB2D0F4C}"/>
    <cellStyle name="Header1 8 13" xfId="9613" xr:uid="{4066310D-2323-4B92-BEF6-34C1B8F555AF}"/>
    <cellStyle name="Header1 8 14" xfId="9801" xr:uid="{2BAC001C-214D-4E73-916F-9CE2282DE153}"/>
    <cellStyle name="Header1 8 15" xfId="10993" xr:uid="{89184527-EF58-4B0C-8A28-96EAB5856C5F}"/>
    <cellStyle name="Header1 8 16" xfId="10200" xr:uid="{03AF5062-1F47-4B06-B368-6202FC1D9AC4}"/>
    <cellStyle name="Header1 8 17" xfId="10213" xr:uid="{BFBCB71B-69B9-4D7C-8274-CB4EC9DA40FD}"/>
    <cellStyle name="Header1 8 18" xfId="8342" xr:uid="{95112A42-D09D-43D5-A342-D368E542E23F}"/>
    <cellStyle name="Header1 8 19" xfId="10022" xr:uid="{21EC6C82-BC3E-4C25-9D77-3FCA29B811A4}"/>
    <cellStyle name="Header1 8 2" xfId="5626" xr:uid="{5D9C69EC-C66F-467B-A10E-9D0F5DFF96CE}"/>
    <cellStyle name="Header1 8 2 2" xfId="5592" xr:uid="{322746B3-C095-4EAF-B6B9-F456B933929E}"/>
    <cellStyle name="Header1 8 2 2 10" xfId="9511" xr:uid="{65B5DC1C-5E81-490A-AACF-ED2E50115179}"/>
    <cellStyle name="Header1 8 2 2 11" xfId="10943" xr:uid="{EFB86931-4EB9-4F5A-B3C4-1194B3832DC8}"/>
    <cellStyle name="Header1 8 2 2 12" xfId="9707" xr:uid="{023B2111-F5BC-4725-870D-778F4DF7E01F}"/>
    <cellStyle name="Header1 8 2 2 13" xfId="8584" xr:uid="{4CD9ED73-C4B7-493D-B4DA-3F2D9B98551D}"/>
    <cellStyle name="Header1 8 2 2 14" xfId="12089" xr:uid="{A1BB05D1-CAAD-4392-9445-3C94E77CA5C7}"/>
    <cellStyle name="Header1 8 2 2 15" xfId="9976" xr:uid="{E3AFD67B-2DD4-4E11-BB5E-9A05E40F0881}"/>
    <cellStyle name="Header1 8 2 2 16" xfId="11127" xr:uid="{1160A20C-75A7-4935-B1AD-1FC113DE76A8}"/>
    <cellStyle name="Header1 8 2 2 17" xfId="9202" xr:uid="{A82FFD2B-D637-4F77-B529-C73A408C20B4}"/>
    <cellStyle name="Header1 8 2 2 18" xfId="12745" xr:uid="{BBC2E1BF-B606-4FB2-B0FE-C311FA61544B}"/>
    <cellStyle name="Header1 8 2 2 19" xfId="12308" xr:uid="{96595ABE-C3FF-40E8-817F-A2DEFC2908F1}"/>
    <cellStyle name="Header1 8 2 2 2" xfId="8074" xr:uid="{084A9377-D96D-4F9E-89C9-691E450D2D44}"/>
    <cellStyle name="Header1 8 2 2 2 10" xfId="10876" xr:uid="{2390125C-2A9B-4B97-8E72-B35A82D1F1D6}"/>
    <cellStyle name="Header1 8 2 2 2 11" xfId="9346" xr:uid="{B8F216B4-AA94-4A66-91DE-69A8BF564BFF}"/>
    <cellStyle name="Header1 8 2 2 2 12" xfId="11890" xr:uid="{F9DC75DB-D6F4-43A0-A5F2-C196EB213005}"/>
    <cellStyle name="Header1 8 2 2 2 13" xfId="11837" xr:uid="{963F4E91-40B7-4D71-828C-AF50ECB17972}"/>
    <cellStyle name="Header1 8 2 2 2 14" xfId="11420" xr:uid="{0DD4F4E1-3A58-43CF-AD2C-5D2098CACCC5}"/>
    <cellStyle name="Header1 8 2 2 2 15" xfId="11367" xr:uid="{7DE05D49-67A6-4927-BC41-300A7050F6B3}"/>
    <cellStyle name="Header1 8 2 2 2 16" xfId="12380" xr:uid="{E974CC98-73DE-4151-A1C2-2FE8C5C12BFF}"/>
    <cellStyle name="Header1 8 2 2 2 17" xfId="10275" xr:uid="{72AC1AE7-F334-44DC-BC33-4AAD55B220F4}"/>
    <cellStyle name="Header1 8 2 2 2 18" xfId="11763" xr:uid="{1EBA6F1B-5014-4496-9C98-FE823A9E428A}"/>
    <cellStyle name="Header1 8 2 2 2 19" xfId="12991" xr:uid="{6379AB04-8CF1-4A4B-889D-4B4CDFF2108F}"/>
    <cellStyle name="Header1 8 2 2 2 2" xfId="8171" xr:uid="{17192528-D281-425E-9293-D330CA77F5CF}"/>
    <cellStyle name="Header1 8 2 2 2 2 10" xfId="11275" xr:uid="{E7AC59BA-5EFC-4FF0-AD4C-DDD75F4090A9}"/>
    <cellStyle name="Header1 8 2 2 2 2 11" xfId="11854" xr:uid="{C38F83E3-ECC6-4E91-A62A-D6EE6CE11DC0}"/>
    <cellStyle name="Header1 8 2 2 2 2 12" xfId="12167" xr:uid="{DA49DDA4-04D2-4B5F-9870-4EDB68B0FA20}"/>
    <cellStyle name="Header1 8 2 2 2 2 13" xfId="11575" xr:uid="{01AF2BE2-9615-47AD-96B6-D83F934C5D6C}"/>
    <cellStyle name="Header1 8 2 2 2 2 14" xfId="12734" xr:uid="{4BCC3968-D496-4815-B6C1-C1064B2FA040}"/>
    <cellStyle name="Header1 8 2 2 2 2 15" xfId="12543" xr:uid="{DB6A8B69-16F0-44DC-AA36-A52F3E85BE0D}"/>
    <cellStyle name="Header1 8 2 2 2 2 16" xfId="12744" xr:uid="{23E816C2-FA90-427B-BDE1-2771937BD90F}"/>
    <cellStyle name="Header1 8 2 2 2 2 17" xfId="12289" xr:uid="{2B576862-5A31-466A-B63C-49FA50EE444A}"/>
    <cellStyle name="Header1 8 2 2 2 2 18" xfId="13075" xr:uid="{9FEFFCCC-FD47-4D14-A006-D116418A568C}"/>
    <cellStyle name="Header1 8 2 2 2 2 2" xfId="9846" xr:uid="{5FF7F833-F5D2-41A9-8643-F8D25E9BCDCD}"/>
    <cellStyle name="Header1 8 2 2 2 2 3" xfId="10408" xr:uid="{8721DDEC-933A-4867-82B9-FF2AD8B30948}"/>
    <cellStyle name="Header1 8 2 2 2 2 4" xfId="9543" xr:uid="{E874D564-AB63-401D-B9D8-0531BF24A3D4}"/>
    <cellStyle name="Header1 8 2 2 2 2 5" xfId="8367" xr:uid="{584CFD2A-A299-44C6-A382-787C96D00CD1}"/>
    <cellStyle name="Header1 8 2 2 2 2 6" xfId="12049" xr:uid="{84A2767F-85DA-4CAC-9AD7-818B098318B8}"/>
    <cellStyle name="Header1 8 2 2 2 2 7" xfId="11601" xr:uid="{62C75344-2BEE-4279-89F8-AB25B81FBEA1}"/>
    <cellStyle name="Header1 8 2 2 2 2 8" xfId="11628" xr:uid="{C1182B35-E524-4FEC-8879-B455E9535EF1}"/>
    <cellStyle name="Header1 8 2 2 2 2 9" xfId="8471" xr:uid="{0B9DD137-2FD6-48F4-BEEC-4B895BC4DE82}"/>
    <cellStyle name="Header1 8 2 2 2 3" xfId="10367" xr:uid="{637ADD01-6455-458A-91F7-0DCCD9AC4D2B}"/>
    <cellStyle name="Header1 8 2 2 2 4" xfId="10817" xr:uid="{2CB00784-52BA-4C77-8E7F-A98B3D3F8A91}"/>
    <cellStyle name="Header1 8 2 2 2 5" xfId="9841" xr:uid="{A858BDE7-9938-4B80-9D77-3D0D987F0619}"/>
    <cellStyle name="Header1 8 2 2 2 6" xfId="8270" xr:uid="{6C06E74E-F34C-48CB-8018-4E1065DE25D5}"/>
    <cellStyle name="Header1 8 2 2 2 7" xfId="11962" xr:uid="{6BB009FE-F654-4DCC-9E3B-0D81AE626035}"/>
    <cellStyle name="Header1 8 2 2 2 8" xfId="8483" xr:uid="{D6A9DFF6-97D7-4297-9B16-FA74B440E7AF}"/>
    <cellStyle name="Header1 8 2 2 2 9" xfId="11840" xr:uid="{A33B6A9D-2D11-4FBB-84ED-106773C11AF4}"/>
    <cellStyle name="Header1 8 2 2 20" xfId="12793" xr:uid="{6F0D4D2E-6BE4-4FD7-8798-B358CA7D61D6}"/>
    <cellStyle name="Header1 8 2 2 3" xfId="7662" xr:uid="{740D5AE1-7B6E-40A1-A2F9-AA78B5293DA6}"/>
    <cellStyle name="Header1 8 2 2 3 10" xfId="10959" xr:uid="{11E0EE87-8A06-4FC2-BCF4-72C8D1F559EB}"/>
    <cellStyle name="Header1 8 2 2 3 11" xfId="10848" xr:uid="{429FB974-D33D-4326-9B69-40D7646A712A}"/>
    <cellStyle name="Header1 8 2 2 3 12" xfId="9736" xr:uid="{B1890B6D-B01B-4F21-9104-3AA55326C80E}"/>
    <cellStyle name="Header1 8 2 2 3 13" xfId="11785" xr:uid="{23771F6E-B4B8-4D49-8271-463FB07BEAB3}"/>
    <cellStyle name="Header1 8 2 2 3 14" xfId="11430" xr:uid="{D81CC2DA-CDE1-4AF8-A058-AECB1AC8C5DD}"/>
    <cellStyle name="Header1 8 2 2 3 15" xfId="12698" xr:uid="{2C9131F0-0F18-4A83-8E8F-A873586490CA}"/>
    <cellStyle name="Header1 8 2 2 3 16" xfId="12366" xr:uid="{0B704B45-162B-452E-92CE-BC9730BC1EA3}"/>
    <cellStyle name="Header1 8 2 2 3 17" xfId="10908" xr:uid="{0DD76E92-3A74-469E-872F-22522101A24B}"/>
    <cellStyle name="Header1 8 2 2 3 18" xfId="12941" xr:uid="{A004DD42-DCB4-4F2F-B5BB-DECCDB87199C}"/>
    <cellStyle name="Header1 8 2 2 3 2" xfId="10872" xr:uid="{9A3F3E9F-104C-40F9-AD2E-DB118B4457D9}"/>
    <cellStyle name="Header1 8 2 2 3 3" xfId="10569" xr:uid="{13D66CB0-2F7B-4FB8-82C0-FA6B75CAE486}"/>
    <cellStyle name="Header1 8 2 2 3 4" xfId="8647" xr:uid="{AEDAC0F1-8438-4565-9491-700050A9CFF5}"/>
    <cellStyle name="Header1 8 2 2 3 5" xfId="10758" xr:uid="{A6B1AFDB-5A2F-47C1-B049-DA1D38BC8D47}"/>
    <cellStyle name="Header1 8 2 2 3 6" xfId="9029" xr:uid="{BE5E5263-0CD4-4A7F-8DFE-B6CC629C6322}"/>
    <cellStyle name="Header1 8 2 2 3 7" xfId="11697" xr:uid="{FBE1602E-5B73-42BF-91E4-8448F15532EA}"/>
    <cellStyle name="Header1 8 2 2 3 8" xfId="9548" xr:uid="{C5FF156A-E80A-4661-93F0-4CC43573517F}"/>
    <cellStyle name="Header1 8 2 2 3 9" xfId="12168" xr:uid="{001B2157-2DA4-4199-ABF3-C950C308C17B}"/>
    <cellStyle name="Header1 8 2 2 4" xfId="8971" xr:uid="{2A50180B-147B-4DA1-86A0-A55F7E12B215}"/>
    <cellStyle name="Header1 8 2 2 5" xfId="11119" xr:uid="{D67B5BA2-370C-43F3-8B00-08CDA814AC3E}"/>
    <cellStyle name="Header1 8 2 2 6" xfId="8918" xr:uid="{750F2A12-392D-4B29-B43D-16C5BFF526C0}"/>
    <cellStyle name="Header1 8 2 2 7" xfId="10694" xr:uid="{AE03600C-0583-46A3-A851-389A445FFD39}"/>
    <cellStyle name="Header1 8 2 2 8" xfId="11158" xr:uid="{86E723BB-7DE8-4F0E-9E62-D8E3D4583349}"/>
    <cellStyle name="Header1 8 2 2 9" xfId="10928" xr:uid="{76EBFEF6-3E86-4DA2-A701-943C64F47975}"/>
    <cellStyle name="Header1 8 20" xfId="9712" xr:uid="{85DEA1EB-3876-4A54-9FEB-E72164C5E8DB}"/>
    <cellStyle name="Header1 8 21" xfId="10880" xr:uid="{DA371E0A-986A-45FE-BAFA-257DFD257A5C}"/>
    <cellStyle name="Header1 8 3" xfId="6658" xr:uid="{BE929409-4B7D-4564-8A8B-225631AF4716}"/>
    <cellStyle name="Header1 8 3 10" xfId="11200" xr:uid="{EBDA50BD-E3B8-4138-84B2-BDDB21A92685}"/>
    <cellStyle name="Header1 8 3 11" xfId="10736" xr:uid="{EF37B90B-CC2B-443B-95AF-12F2F4FF66D3}"/>
    <cellStyle name="Header1 8 3 12" xfId="9731" xr:uid="{2D93648E-8272-44B5-9ED7-0ABA356A2102}"/>
    <cellStyle name="Header1 8 3 13" xfId="12418" xr:uid="{38438A4F-B81F-4F29-95F0-7260F003E481}"/>
    <cellStyle name="Header1 8 3 14" xfId="8724" xr:uid="{A3372F80-5F7B-4251-88EB-881755B92243}"/>
    <cellStyle name="Header1 8 3 15" xfId="10666" xr:uid="{46E24481-5F20-4E21-8D02-37577B3C13B3}"/>
    <cellStyle name="Header1 8 3 16" xfId="9082" xr:uid="{D68D0F8F-2363-43EC-A0F8-727E57CECE09}"/>
    <cellStyle name="Header1 8 3 17" xfId="12653" xr:uid="{F931AC53-1FEE-4E9B-9E45-60042D58ABB7}"/>
    <cellStyle name="Header1 8 3 18" xfId="10821" xr:uid="{A2EEBAFF-4D65-415B-956E-1E12DC6DA6EB}"/>
    <cellStyle name="Header1 8 3 19" xfId="12891" xr:uid="{1BEA85A2-2AC5-43E9-82DE-05E408799457}"/>
    <cellStyle name="Header1 8 3 2" xfId="8133" xr:uid="{2A791980-81D8-4D8D-823F-7CF2CF67E979}"/>
    <cellStyle name="Header1 8 3 2 10" xfId="8630" xr:uid="{A59F9E15-F27D-4128-B13B-230E8BEC0216}"/>
    <cellStyle name="Header1 8 3 2 11" xfId="8253" xr:uid="{800E136D-FDD6-4834-837A-D93AD9D99C08}"/>
    <cellStyle name="Header1 8 3 2 12" xfId="12481" xr:uid="{9443B641-9332-49B9-AD57-F6E9E0C320BB}"/>
    <cellStyle name="Header1 8 3 2 13" xfId="8244" xr:uid="{92912DE1-422C-4F16-9439-95709BB0941E}"/>
    <cellStyle name="Header1 8 3 2 14" xfId="11766" xr:uid="{D656A0A9-E12C-421E-81CE-5FEB992019A4}"/>
    <cellStyle name="Header1 8 3 2 15" xfId="12678" xr:uid="{33F62510-DD5B-40CF-B410-F866119D3B0C}"/>
    <cellStyle name="Header1 8 3 2 16" xfId="9350" xr:uid="{0D49E7C8-1228-4BA9-B067-93A70F212823}"/>
    <cellStyle name="Header1 8 3 2 17" xfId="8863" xr:uid="{3C0DBFAC-8593-48E6-A0DF-7891ED42D10D}"/>
    <cellStyle name="Header1 8 3 2 18" xfId="13037" xr:uid="{B1942E71-0BC6-464B-97B9-CFA1338348BE}"/>
    <cellStyle name="Header1 8 3 2 2" xfId="9896" xr:uid="{A2D30BED-B69C-412A-B9E7-820F8E21D575}"/>
    <cellStyle name="Header1 8 3 2 3" xfId="9482" xr:uid="{5826883B-9097-454B-A1D2-28913E7E4D97}"/>
    <cellStyle name="Header1 8 3 2 4" xfId="10298" xr:uid="{E7056C40-23A5-4AC6-9D3C-FEEEBBF8CA5F}"/>
    <cellStyle name="Header1 8 3 2 5" xfId="8795" xr:uid="{C657CD4D-5239-4931-9FD8-F5AB93E4B616}"/>
    <cellStyle name="Header1 8 3 2 6" xfId="12011" xr:uid="{D300AB57-E7B8-494B-9822-C1D62FAA6E69}"/>
    <cellStyle name="Header1 8 3 2 7" xfId="9347" xr:uid="{6260F6C2-C0F5-4108-8173-99A8E63087AB}"/>
    <cellStyle name="Header1 8 3 2 8" xfId="9960" xr:uid="{169A0356-4EF2-4906-96D5-7BA646F7F9E6}"/>
    <cellStyle name="Header1 8 3 2 9" xfId="11394" xr:uid="{78A767CA-6E44-44E2-86FB-3FC22A2BEC86}"/>
    <cellStyle name="Header1 8 3 3" xfId="10486" xr:uid="{9779A3D6-5363-47DF-B98A-CF77218D997E}"/>
    <cellStyle name="Header1 8 3 4" xfId="9021" xr:uid="{F19FEAD7-67D7-4F8E-B887-9739B32D4DAD}"/>
    <cellStyle name="Header1 8 3 5" xfId="9670" xr:uid="{58486704-66DE-4F12-87DE-1B767ECAB101}"/>
    <cellStyle name="Header1 8 3 6" xfId="8757" xr:uid="{05D3ED88-D4DA-4598-A7D4-89E6A7C67656}"/>
    <cellStyle name="Header1 8 3 7" xfId="8851" xr:uid="{47843519-AAA2-4552-A4E7-8632C9875E78}"/>
    <cellStyle name="Header1 8 3 8" xfId="10320" xr:uid="{7821E14A-8E65-4EFD-ABD7-39D54B046DAB}"/>
    <cellStyle name="Header1 8 3 9" xfId="8648" xr:uid="{B0CB015F-0A22-4B07-AF3B-049FFE18588B}"/>
    <cellStyle name="Header1 8 4" xfId="8030" xr:uid="{03F1DAD0-128C-4B10-8766-4ED4254AD517}"/>
    <cellStyle name="Header1 8 4 10" xfId="11913" xr:uid="{CB6BE79C-57EC-4D56-8C3A-7105FD17159F}"/>
    <cellStyle name="Header1 8 4 11" xfId="11169" xr:uid="{E3143DB9-B0E5-4611-88A3-C11DB36C940F}"/>
    <cellStyle name="Header1 8 4 12" xfId="10897" xr:uid="{B0B42F7D-059C-42EF-A048-36864B3027A9}"/>
    <cellStyle name="Header1 8 4 13" xfId="9834" xr:uid="{B1E01068-2938-444E-A779-271A86480FCD}"/>
    <cellStyle name="Header1 8 4 14" xfId="12415" xr:uid="{85B5E88E-1C44-453D-986C-6BEC3B99AAD8}"/>
    <cellStyle name="Header1 8 4 15" xfId="9325" xr:uid="{959FB642-F3BD-4D32-B7B7-720ADB6EE6EE}"/>
    <cellStyle name="Header1 8 4 16" xfId="12156" xr:uid="{942AB9C5-DC23-4F3C-ABA9-1A45A6C0AC23}"/>
    <cellStyle name="Header1 8 4 17" xfId="8764" xr:uid="{5040DD2F-F1CC-405B-B7EB-CB385F8AB34D}"/>
    <cellStyle name="Header1 8 4 18" xfId="12958" xr:uid="{ABE50A4F-90BF-4C89-8369-0C1B17A680FC}"/>
    <cellStyle name="Header1 8 4 2" xfId="10517" xr:uid="{37BFF525-ED45-4A72-B0F4-9C450AF02F71}"/>
    <cellStyle name="Header1 8 4 3" xfId="8642" xr:uid="{4E9AF20B-440E-4E0B-AE78-921E28A927D5}"/>
    <cellStyle name="Header1 8 4 4" xfId="9546" xr:uid="{D4BBEB2C-14B5-4310-8A81-857B21E65CED}"/>
    <cellStyle name="Header1 8 4 5" xfId="8394" xr:uid="{18807683-CFFE-457D-8E74-B454422C361F}"/>
    <cellStyle name="Header1 8 4 6" xfId="11923" xr:uid="{1F55BF0E-464A-4ECD-A57F-6E7510BC62CB}"/>
    <cellStyle name="Header1 8 4 7" xfId="10568" xr:uid="{FBCAAA12-194D-4D33-A1AD-DEE12AE0DB02}"/>
    <cellStyle name="Header1 8 4 8" xfId="10314" xr:uid="{92C7899C-14A6-4488-88EA-1836FCFD5B9C}"/>
    <cellStyle name="Header1 8 4 9" xfId="9609" xr:uid="{B361454D-A0D7-4ECD-9D74-48BBCC18AC3D}"/>
    <cellStyle name="Header1 8 5" xfId="8286" xr:uid="{FB3BD9EA-25E3-4AFE-8E6E-9E5DF00127CF}"/>
    <cellStyle name="Header1 8 6" xfId="9715" xr:uid="{28F0B2C8-1A10-4EC0-914D-D771A426D0B0}"/>
    <cellStyle name="Header1 8 7" xfId="10563" xr:uid="{BEE810C0-E03D-46CC-BAB0-2EAA38D2B8DE}"/>
    <cellStyle name="Header1 8 8" xfId="11471" xr:uid="{D382A1E1-C971-4C7A-9199-BED32FA4DE11}"/>
    <cellStyle name="Header1 8 9" xfId="9396" xr:uid="{787CDD33-792D-4CF7-838C-FF201237903F}"/>
    <cellStyle name="Header1 9" xfId="4093" xr:uid="{D79B61F8-34DB-4B97-AEB7-B6D1F41F698D}"/>
    <cellStyle name="Header1 9 10" xfId="11333" xr:uid="{BAAE5A0E-444E-4957-9E1F-B82BFF58B046}"/>
    <cellStyle name="Header1 9 11" xfId="8227" xr:uid="{79D40213-8F26-4AF7-A732-309CBD14E336}"/>
    <cellStyle name="Header1 9 12" xfId="10191" xr:uid="{24073776-DC6E-411A-9687-E4EE2584C313}"/>
    <cellStyle name="Header1 9 13" xfId="11881" xr:uid="{0ACEFB22-43D0-49ED-BFBF-984C72A7B7EF}"/>
    <cellStyle name="Header1 9 14" xfId="8430" xr:uid="{4BBBB0F7-E185-4946-9F80-5B2BC6CE36D8}"/>
    <cellStyle name="Header1 9 15" xfId="12295" xr:uid="{DCFFCAE8-1432-4CDC-81C6-307F3759EF8C}"/>
    <cellStyle name="Header1 9 16" xfId="10750" xr:uid="{75487947-7F58-4213-88F2-9488A3A1D972}"/>
    <cellStyle name="Header1 9 17" xfId="9114" xr:uid="{B76103BF-E5B3-4926-A485-09659B090836}"/>
    <cellStyle name="Header1 9 18" xfId="10949" xr:uid="{1FF2E05E-FAD7-485D-AD09-1192E6FC8E3D}"/>
    <cellStyle name="Header1 9 19" xfId="12354" xr:uid="{0EA6EA6B-5FE6-4D95-BF58-126CB7917731}"/>
    <cellStyle name="Header1 9 2" xfId="5625" xr:uid="{C22534BC-8B8D-4F76-9545-D0B0D3926359}"/>
    <cellStyle name="Header1 9 2 2" xfId="5593" xr:uid="{83B01EEA-1100-4F67-AF08-0E4A259F9908}"/>
    <cellStyle name="Header1 9 2 2 10" xfId="12088" xr:uid="{DAC332A0-36DB-44B2-B120-69FA5BAC5680}"/>
    <cellStyle name="Header1 9 2 2 11" xfId="11713" xr:uid="{05168ADA-F6EB-4A45-B029-ECBB3B98148A}"/>
    <cellStyle name="Header1 9 2 2 12" xfId="12292" xr:uid="{50690D55-A353-4529-BD64-6EC100106229}"/>
    <cellStyle name="Header1 9 2 2 13" xfId="8254" xr:uid="{49EE24FC-65DA-4CEC-99E7-3B7FA170B8AD}"/>
    <cellStyle name="Header1 9 2 2 14" xfId="12523" xr:uid="{FC3AB4A4-37BA-4E41-AEF9-92FDECC37402}"/>
    <cellStyle name="Header1 9 2 2 15" xfId="8997" xr:uid="{B0010D06-A46E-4151-A612-E7F4689F77F8}"/>
    <cellStyle name="Header1 9 2 2 16" xfId="9732" xr:uid="{680DBB8B-B272-4ACC-88CC-023CDF1A8182}"/>
    <cellStyle name="Header1 9 2 2 17" xfId="10059" xr:uid="{24A34769-CEB9-4391-BD6E-0147971EE104}"/>
    <cellStyle name="Header1 9 2 2 18" xfId="12685" xr:uid="{04ABCEDB-9256-439D-A6BB-2729439BFA91}"/>
    <cellStyle name="Header1 9 2 2 19" xfId="12669" xr:uid="{E2F291E2-0A9E-4BB5-B6C6-999A3AC39EE6}"/>
    <cellStyle name="Header1 9 2 2 2" xfId="8075" xr:uid="{56CA1127-B274-44F5-850C-3E0BF2F919EF}"/>
    <cellStyle name="Header1 9 2 2 2 10" xfId="8909" xr:uid="{EC9976D4-94DC-4AED-A3A3-9E116E58242B}"/>
    <cellStyle name="Header1 9 2 2 2 11" xfId="9518" xr:uid="{E8270FE5-D4F2-41A0-AC65-392FA4ECD437}"/>
    <cellStyle name="Header1 9 2 2 2 12" xfId="9315" xr:uid="{F2AC8D40-EB27-459A-8667-81F09826FDBB}"/>
    <cellStyle name="Header1 9 2 2 2 13" xfId="9271" xr:uid="{A8E4BE88-CA97-48A5-AEBA-2FB6F74228D3}"/>
    <cellStyle name="Header1 9 2 2 2 14" xfId="12278" xr:uid="{5FCEFA9F-D10D-4CCD-8F82-9997B0D98516}"/>
    <cellStyle name="Header1 9 2 2 2 15" xfId="12172" xr:uid="{8C9E32CD-F7C9-4626-AEB9-9196D1F01CDC}"/>
    <cellStyle name="Header1 9 2 2 2 16" xfId="10010" xr:uid="{78320122-03AF-4C4F-B016-A61F4782594D}"/>
    <cellStyle name="Header1 9 2 2 2 17" xfId="10903" xr:uid="{7F05C492-EB2C-4E92-AB8D-809E3667C357}"/>
    <cellStyle name="Header1 9 2 2 2 18" xfId="9549" xr:uid="{9E653CF5-7EB8-4A77-BE2F-713449D70D82}"/>
    <cellStyle name="Header1 9 2 2 2 19" xfId="12992" xr:uid="{CFE33517-C259-49E9-AF79-6FD65FB30FE0}"/>
    <cellStyle name="Header1 9 2 2 2 2" xfId="8172" xr:uid="{1AEF6E63-C07F-42A4-AE8F-55A4B67AAA92}"/>
    <cellStyle name="Header1 9 2 2 2 2 10" xfId="9754" xr:uid="{9A53DD66-3A03-4910-B85B-CBC1DDE27DAC}"/>
    <cellStyle name="Header1 9 2 2 2 2 11" xfId="8707" xr:uid="{57554524-C55E-4E2C-B87B-90014CF66D56}"/>
    <cellStyle name="Header1 9 2 2 2 2 12" xfId="12305" xr:uid="{DD1CBC40-D2B0-4FCA-BD92-91DEEC6A4E77}"/>
    <cellStyle name="Header1 9 2 2 2 2 13" xfId="8285" xr:uid="{C5110F60-3198-4294-A37F-D58696608ED7}"/>
    <cellStyle name="Header1 9 2 2 2 2 14" xfId="12450" xr:uid="{4DBE921D-C11A-4EE8-92BF-52EA4F9459D9}"/>
    <cellStyle name="Header1 9 2 2 2 2 15" xfId="10842" xr:uid="{D501BA3C-2AB0-4921-A835-E4E1AE5AEE2B}"/>
    <cellStyle name="Header1 9 2 2 2 2 16" xfId="12330" xr:uid="{F349D81F-2E8C-4BDD-9A29-ABEDD2E59BA0}"/>
    <cellStyle name="Header1 9 2 2 2 2 17" xfId="11572" xr:uid="{DF3A5A48-9E7C-4DA6-B74C-6967E81A9896}"/>
    <cellStyle name="Header1 9 2 2 2 2 18" xfId="13076" xr:uid="{776A2A96-34F1-4F54-9B4A-A0B91D5E1F96}"/>
    <cellStyle name="Header1 9 2 2 2 2 2" xfId="10030" xr:uid="{DE9A5DA7-CA8C-46FD-8417-4B7C55B28455}"/>
    <cellStyle name="Header1 9 2 2 2 2 3" xfId="8811" xr:uid="{0A618A19-686B-4C33-BB3F-27A992CB7483}"/>
    <cellStyle name="Header1 9 2 2 2 2 4" xfId="11108" xr:uid="{E0AFE631-4F7E-47C5-B0E9-209CA3561702}"/>
    <cellStyle name="Header1 9 2 2 2 2 5" xfId="10397" xr:uid="{6BD68257-E45C-430F-9564-76EE8AFACA09}"/>
    <cellStyle name="Header1 9 2 2 2 2 6" xfId="12050" xr:uid="{092C2028-FBE9-4B28-8036-FC229D0E825A}"/>
    <cellStyle name="Header1 9 2 2 2 2 7" xfId="11512" xr:uid="{DA9E6D82-0B81-4485-9CD9-1D2E08676BC1}"/>
    <cellStyle name="Header1 9 2 2 2 2 8" xfId="10145" xr:uid="{2E293790-E020-4557-AB11-24BD9753D759}"/>
    <cellStyle name="Header1 9 2 2 2 2 9" xfId="8549" xr:uid="{D98C4CCE-BBC4-437B-B3CE-26C37B6FB256}"/>
    <cellStyle name="Header1 9 2 2 2 3" xfId="10614" xr:uid="{0EE13F2B-AC7C-4C7D-9979-A0CD11AD2BD3}"/>
    <cellStyle name="Header1 9 2 2 2 4" xfId="10312" xr:uid="{5E71D0C0-C118-4B46-8D87-2BD8076D1DF4}"/>
    <cellStyle name="Header1 9 2 2 2 5" xfId="9407" xr:uid="{265F4179-BE61-4C33-9570-DB9B93DC1D09}"/>
    <cellStyle name="Header1 9 2 2 2 6" xfId="8370" xr:uid="{5FEEA92F-6C36-4FE2-99DB-D641E3B54211}"/>
    <cellStyle name="Header1 9 2 2 2 7" xfId="11963" xr:uid="{82A8EAC5-9D24-484D-80ED-C0E27B1DA00D}"/>
    <cellStyle name="Header1 9 2 2 2 8" xfId="11591" xr:uid="{1E64C325-5865-45A5-AE5D-F8D9F6FF29CD}"/>
    <cellStyle name="Header1 9 2 2 2 9" xfId="9330" xr:uid="{61338AD9-8AEC-46A4-8639-ECBF2822F9B1}"/>
    <cellStyle name="Header1 9 2 2 20" xfId="9522" xr:uid="{B9F8D342-85C6-414D-B1E2-27ADEAE10E24}"/>
    <cellStyle name="Header1 9 2 2 3" xfId="7661" xr:uid="{C51D957F-F8F6-4B70-BD54-3FFB88F6E3F6}"/>
    <cellStyle name="Header1 9 2 2 3 10" xfId="11242" xr:uid="{07D692F3-1A59-4C33-9E1C-89520384EAF6}"/>
    <cellStyle name="Header1 9 2 2 3 11" xfId="10443" xr:uid="{EA00E1E4-C5E4-493E-ADE3-730ABE79DFF6}"/>
    <cellStyle name="Header1 9 2 2 3 12" xfId="10328" xr:uid="{367EA15A-5E2F-4961-9406-21C75377A2FA}"/>
    <cellStyle name="Header1 9 2 2 3 13" xfId="10534" xr:uid="{54C60C79-9549-4E72-84BC-AE7F766DC7C3}"/>
    <cellStyle name="Header1 9 2 2 3 14" xfId="11872" xr:uid="{7A0BFAB8-198F-42DC-B0A2-F6492A521FCF}"/>
    <cellStyle name="Header1 9 2 2 3 15" xfId="8958" xr:uid="{11FBB9EB-9445-413B-B45E-8D44F49D8242}"/>
    <cellStyle name="Header1 9 2 2 3 16" xfId="10278" xr:uid="{0E529AAE-8D9D-4262-A659-2B5913216451}"/>
    <cellStyle name="Header1 9 2 2 3 17" xfId="12874" xr:uid="{8319A418-A921-41F4-99BF-7B1B6BBF0F3D}"/>
    <cellStyle name="Header1 9 2 2 3 18" xfId="12940" xr:uid="{95A1D43D-C298-45E4-A286-289EEE129D7E}"/>
    <cellStyle name="Header1 9 2 2 3 2" xfId="9413" xr:uid="{23C2430A-F48F-4DC6-AC13-DFEC20C7FEB2}"/>
    <cellStyle name="Header1 9 2 2 3 3" xfId="8706" xr:uid="{266C7066-1B60-4748-B913-2D7B45030DBE}"/>
    <cellStyle name="Header1 9 2 2 3 4" xfId="8861" xr:uid="{2F1918E1-93F7-4771-9BE6-C5CBBB6F9271}"/>
    <cellStyle name="Header1 9 2 2 3 5" xfId="8463" xr:uid="{A5DD8745-11DA-4884-89FE-A3FA53BB83B4}"/>
    <cellStyle name="Header1 9 2 2 3 6" xfId="8756" xr:uid="{FD37CE62-15D3-4828-938B-028555CAA3A3}"/>
    <cellStyle name="Header1 9 2 2 3 7" xfId="9425" xr:uid="{331A8388-1F86-4F81-97B8-DC0F009438B4}"/>
    <cellStyle name="Header1 9 2 2 3 8" xfId="9808" xr:uid="{B44A0547-E378-4F98-9C20-55C7B8078525}"/>
    <cellStyle name="Header1 9 2 2 3 9" xfId="9748" xr:uid="{60EEAEC0-5033-494C-897D-56C7F01DAF9E}"/>
    <cellStyle name="Header1 9 2 2 4" xfId="9429" xr:uid="{456E450E-AB5F-4160-B274-193F4B34E008}"/>
    <cellStyle name="Header1 9 2 2 5" xfId="9340" xr:uid="{9E94B47C-A22E-480B-AAE7-4384D79B8E3D}"/>
    <cellStyle name="Header1 9 2 2 6" xfId="9183" xr:uid="{C8D82BE0-E1D1-4A3B-A9ED-52F712AD3B6C}"/>
    <cellStyle name="Header1 9 2 2 7" xfId="11418" xr:uid="{C0EAABF9-506A-4939-9D8C-E7C0A6712D39}"/>
    <cellStyle name="Header1 9 2 2 8" xfId="8392" xr:uid="{ACDF282D-DB78-4F7A-8B66-D4BE1179611D}"/>
    <cellStyle name="Header1 9 2 2 9" xfId="11099" xr:uid="{E35DB6BA-80A8-4D6D-97B1-3D84F74322C5}"/>
    <cellStyle name="Header1 9 20" xfId="11772" xr:uid="{A4D84BCC-D016-4284-A967-9E6DFDA8DA5D}"/>
    <cellStyle name="Header1 9 21" xfId="10009" xr:uid="{96BC0ABF-25C3-43B6-B838-62B7540907FC}"/>
    <cellStyle name="Header1 9 3" xfId="8026" xr:uid="{C5E07597-3194-4300-A8ED-2E7060F268FC}"/>
    <cellStyle name="Header1 9 3 10" xfId="11007" xr:uid="{A7962F08-B715-4D65-98CE-84E405B349EC}"/>
    <cellStyle name="Header1 9 3 11" xfId="9281" xr:uid="{7D5D6D53-1B70-449E-ADAF-5198E7BBADE0}"/>
    <cellStyle name="Header1 9 3 12" xfId="9051" xr:uid="{B45B79A1-580F-48CE-9C6A-75293C982F44}"/>
    <cellStyle name="Header1 9 3 13" xfId="12356" xr:uid="{D6259DC3-CB99-4086-93F9-1C003763E8E2}"/>
    <cellStyle name="Header1 9 3 14" xfId="10410" xr:uid="{5BAD10C6-8537-44E1-AC85-21E022CF2DF2}"/>
    <cellStyle name="Header1 9 3 15" xfId="12319" xr:uid="{EEE9AE95-9193-4070-8FC0-C47F131C552E}"/>
    <cellStyle name="Header1 9 3 16" xfId="10576" xr:uid="{640C79B1-4B56-43F2-BB6B-E31884C84778}"/>
    <cellStyle name="Header1 9 3 17" xfId="12814" xr:uid="{80A2128B-5DD1-4E51-896C-2DB08F962B3E}"/>
    <cellStyle name="Header1 9 3 18" xfId="8781" xr:uid="{3B26626C-37E2-4736-83CD-F13187191F76}"/>
    <cellStyle name="Header1 9 3 19" xfId="12954" xr:uid="{59A88ABB-8BA2-49CE-8A9C-E72CACFFFAEE}"/>
    <cellStyle name="Header1 9 3 2" xfId="8147" xr:uid="{4F669E82-7C4B-4309-A3D8-16545E08710E}"/>
    <cellStyle name="Header1 9 3 2 10" xfId="12370" xr:uid="{F04E31B0-17F8-479C-BDEA-9B4CC9CFCC8A}"/>
    <cellStyle name="Header1 9 3 2 11" xfId="10619" xr:uid="{1982E31C-FA1F-45A9-ABCD-161A758E6B9B}"/>
    <cellStyle name="Header1 9 3 2 12" xfId="9569" xr:uid="{3A993A2C-0FC1-49DE-8E6A-BD1B1E9058CB}"/>
    <cellStyle name="Header1 9 3 2 13" xfId="11907" xr:uid="{BA3D6CFD-9D12-4F0E-970B-5E35DA080276}"/>
    <cellStyle name="Header1 9 3 2 14" xfId="8220" xr:uid="{DEED1811-5208-4AC4-B595-C26D042B579B}"/>
    <cellStyle name="Header1 9 3 2 15" xfId="10195" xr:uid="{B1AEFA22-4D48-4F8B-8C79-F67FF7DBC9CB}"/>
    <cellStyle name="Header1 9 3 2 16" xfId="11599" xr:uid="{5FF26AAA-1B6C-4BE3-8DF2-D6731640F340}"/>
    <cellStyle name="Header1 9 3 2 17" xfId="8206" xr:uid="{3D37DD46-EB0C-4956-A53C-08BCA1029DB1}"/>
    <cellStyle name="Header1 9 3 2 18" xfId="13051" xr:uid="{7C9AE153-BEF5-482D-9224-A261E81F265D}"/>
    <cellStyle name="Header1 9 3 2 2" xfId="10978" xr:uid="{AD34618B-B2E8-4C27-80AD-AA084DFEF4AB}"/>
    <cellStyle name="Header1 9 3 2 3" xfId="10663" xr:uid="{E74BE1CF-3CCA-4FB2-AC16-0641EC9C32DA}"/>
    <cellStyle name="Header1 9 3 2 4" xfId="9926" xr:uid="{61A8B792-1238-48F4-B7E5-020483640225}"/>
    <cellStyle name="Header1 9 3 2 5" xfId="9004" xr:uid="{5E47D9C6-2292-4AC5-BCD5-74384DE6CB41}"/>
    <cellStyle name="Header1 9 3 2 6" xfId="12025" xr:uid="{CF9FDA33-D356-4B72-AD66-CF9DAE6CBF22}"/>
    <cellStyle name="Header1 9 3 2 7" xfId="10473" xr:uid="{224643A7-9EEB-4FE4-A34B-09F24A8F3528}"/>
    <cellStyle name="Header1 9 3 2 8" xfId="10690" xr:uid="{4ED9E78B-B8B3-47BB-AE08-B2E3C5FD5013}"/>
    <cellStyle name="Header1 9 3 2 9" xfId="10124" xr:uid="{D46B3FE1-042C-4B68-9DA9-51853075879B}"/>
    <cellStyle name="Header1 9 3 3" xfId="9288" xr:uid="{A5E4E7C1-341F-4735-ADAE-43D44F8E87A1}"/>
    <cellStyle name="Header1 9 3 4" xfId="11229" xr:uid="{C99B8B27-5B47-49AE-8A6F-C24031C9579A}"/>
    <cellStyle name="Header1 9 3 5" xfId="9461" xr:uid="{579F0C25-F5D0-43AA-A0E5-6EBEB92B9893}"/>
    <cellStyle name="Header1 9 3 6" xfId="11662" xr:uid="{21E20850-D93B-4FE3-89E0-F5E2C04B4CF7}"/>
    <cellStyle name="Header1 9 3 7" xfId="11919" xr:uid="{15CBAF54-2915-41DB-8C2C-E64CD42B385E}"/>
    <cellStyle name="Header1 9 3 8" xfId="8526" xr:uid="{815BC033-600D-444D-BE9F-7E0115585075}"/>
    <cellStyle name="Header1 9 3 9" xfId="12240" xr:uid="{BA6C62B8-1333-48D4-A75F-D65371FDC450}"/>
    <cellStyle name="Header1 9 4" xfId="6663" xr:uid="{8CAEF930-DD74-4130-A57F-6BE5A6559003}"/>
    <cellStyle name="Header1 9 4 10" xfId="12232" xr:uid="{1B114F6F-4F94-4206-AA08-F11B13FEBCE0}"/>
    <cellStyle name="Header1 9 4 11" xfId="12358" xr:uid="{778D6B10-F8BA-42FE-93BE-58DBA180C6DE}"/>
    <cellStyle name="Header1 9 4 12" xfId="11869" xr:uid="{BDE6B16A-7A1E-42D5-98BD-F440EC2B8D97}"/>
    <cellStyle name="Header1 9 4 13" xfId="8869" xr:uid="{E01C73EA-3094-45DF-9891-1530A4B52F48}"/>
    <cellStyle name="Header1 9 4 14" xfId="9299" xr:uid="{BEAC6D59-8A93-43E1-B7C3-ADB4C8B8E6B4}"/>
    <cellStyle name="Header1 9 4 15" xfId="11706" xr:uid="{6D92EB5F-3498-4F6E-B99E-0C5D1B37B031}"/>
    <cellStyle name="Header1 9 4 16" xfId="12451" xr:uid="{A0E07531-AFBE-487F-A06C-285852361FF6}"/>
    <cellStyle name="Header1 9 4 17" xfId="8216" xr:uid="{8E8B3FE5-5CEA-4E8C-AFD0-3C0D160F3A7B}"/>
    <cellStyle name="Header1 9 4 18" xfId="12894" xr:uid="{CFF15B63-9516-4EBA-9DCC-44B66DDCCB72}"/>
    <cellStyle name="Header1 9 4 2" xfId="11000" xr:uid="{9EB2AB7F-F3DA-4B8F-A2CE-C977FED72442}"/>
    <cellStyle name="Header1 9 4 3" xfId="8303" xr:uid="{0FFD73B6-3857-4BCA-AC3D-E3EA6662F416}"/>
    <cellStyle name="Header1 9 4 4" xfId="9649" xr:uid="{CB627B49-1130-473D-92A2-8E6BA0660C20}"/>
    <cellStyle name="Header1 9 4 5" xfId="10889" xr:uid="{569C428D-D40C-4B03-8634-3C60BCB7195C}"/>
    <cellStyle name="Header1 9 4 6" xfId="10035" xr:uid="{D0730D28-B70A-452E-ADE5-919972831C30}"/>
    <cellStyle name="Header1 9 4 7" xfId="11226" xr:uid="{0AA6E916-554D-4FC9-9F57-94B35BF43C8D}"/>
    <cellStyle name="Header1 9 4 8" xfId="9186" xr:uid="{799F87B5-FF16-4494-B668-B7E0E83D9E73}"/>
    <cellStyle name="Header1 9 4 9" xfId="10162" xr:uid="{9F3138D6-15A1-49AD-AB03-044A6D960C6D}"/>
    <cellStyle name="Header1 9 5" xfId="10708" xr:uid="{21A62386-DB83-45CE-A351-913A7EFC4B89}"/>
    <cellStyle name="Header1 9 6" xfId="9781" xr:uid="{AF51830A-6963-4CF0-A230-F1F9C1E3716F}"/>
    <cellStyle name="Header1 9 7" xfId="9245" xr:uid="{78955BBD-A0AF-4CD7-9B2F-A28E2192F6D7}"/>
    <cellStyle name="Header1 9 8" xfId="9608" xr:uid="{7B6A3AFB-3F52-4F92-9952-D28B74ED2F44}"/>
    <cellStyle name="Header1 9 9" xfId="11111" xr:uid="{CFFF2F77-7427-4D36-A971-B31FB7EAEAAE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10" xfId="8890" xr:uid="{7C6882EF-D910-472D-AAD5-FD5502FE31EC}"/>
    <cellStyle name="Internal link 11" xfId="10156" xr:uid="{51986D76-1DF6-4C51-9D59-F770A760B7FD}"/>
    <cellStyle name="Internal link 12" xfId="11086" xr:uid="{2EC6BEA8-6C47-4990-87DE-3C47EF172CC7}"/>
    <cellStyle name="Internal link 13" xfId="8905" xr:uid="{27C38D76-62C1-4306-B1B8-D08A6935444B}"/>
    <cellStyle name="Internal link 14" xfId="11576" xr:uid="{73E0D79B-3D55-4938-9BF2-C435423A6196}"/>
    <cellStyle name="Internal link 15" xfId="10485" xr:uid="{6E4B2BA0-939E-422B-8C96-B02EBC9DED6A}"/>
    <cellStyle name="Internal link 16" xfId="9373" xr:uid="{26333E08-91C8-4A37-8B0A-D58D1B7C8595}"/>
    <cellStyle name="Internal link 17" xfId="9619" xr:uid="{50F9FCB5-5661-4D9C-A817-82CD2E4C2367}"/>
    <cellStyle name="Internal link 18" xfId="8855" xr:uid="{7A8B2C2B-1CE2-4577-A04A-0EAAAA0A0F7F}"/>
    <cellStyle name="Internal link 19" xfId="11875" xr:uid="{C742F87E-1CFD-48D1-8F36-F550E94CD1F6}"/>
    <cellStyle name="Internal link 2" xfId="4166" xr:uid="{F0EB2224-7649-4C3A-9C5B-072B93D9CA74}"/>
    <cellStyle name="Internal link 2 10" xfId="9181" xr:uid="{C16D708D-E51D-450B-A921-ED0B0999E4E2}"/>
    <cellStyle name="Internal link 2 11" xfId="9023" xr:uid="{770F01C7-849D-44D8-8C10-7A9C35C42CA7}"/>
    <cellStyle name="Internal link 2 12" xfId="11817" xr:uid="{72630CF6-1B95-41DA-B008-8F1311863434}"/>
    <cellStyle name="Internal link 2 13" xfId="11792" xr:uid="{E5DE2A83-5958-4955-AB96-8EDA2F10BED6}"/>
    <cellStyle name="Internal link 2 14" xfId="8964" xr:uid="{BB4BE090-2790-4BA5-94D5-E5DB8E8B29D4}"/>
    <cellStyle name="Internal link 2 15" xfId="9753" xr:uid="{08FFDD9F-FFFA-49B7-A9AB-A9AC7B202AD0}"/>
    <cellStyle name="Internal link 2 16" xfId="9054" xr:uid="{4A0F2CF8-F8C7-4183-921E-5B1B9F53FAB4}"/>
    <cellStyle name="Internal link 2 17" xfId="12465" xr:uid="{34DD5EAA-037F-4906-B318-ADF402A7A42A}"/>
    <cellStyle name="Internal link 2 18" xfId="10930" xr:uid="{E08911AB-599E-45E3-9665-78B1C990CAC9}"/>
    <cellStyle name="Internal link 2 19" xfId="8716" xr:uid="{FA2043B2-332A-45BB-B12D-5583A991723E}"/>
    <cellStyle name="Internal link 2 2" xfId="5623" xr:uid="{0696602F-09CD-4DF3-AD7D-5C1808586DD9}"/>
    <cellStyle name="Internal link 2 2 10" xfId="9932" xr:uid="{A8AEA8E9-ADCC-4214-B79D-1B42C5FE219D}"/>
    <cellStyle name="Internal link 2 2 11" xfId="11279" xr:uid="{31DFCA5B-3694-4097-9292-8F87819F65B5}"/>
    <cellStyle name="Internal link 2 2 12" xfId="10621" xr:uid="{42F8108A-AD7E-4640-BBDA-2DFB3645E9EB}"/>
    <cellStyle name="Internal link 2 2 13" xfId="10905" xr:uid="{13BE5A49-629C-439C-8278-9CCB7A540786}"/>
    <cellStyle name="Internal link 2 2 14" xfId="12284" xr:uid="{315B79C9-CBFB-4795-A98D-E2E87FC0AEF0}"/>
    <cellStyle name="Internal link 2 2 15" xfId="10155" xr:uid="{E1621E26-A938-4B74-9A38-D1C74A538D85}"/>
    <cellStyle name="Internal link 2 2 16" xfId="8512" xr:uid="{2079914C-D79C-4018-BCF0-900C235EF790}"/>
    <cellStyle name="Internal link 2 2 17" xfId="12746" xr:uid="{D0D16083-5EC3-4968-9F43-69D9A11819A7}"/>
    <cellStyle name="Internal link 2 2 18" xfId="12644" xr:uid="{8148621E-3590-4FE9-B26A-2F9724BF2674}"/>
    <cellStyle name="Internal link 2 2 19" xfId="12742" xr:uid="{258A49EA-AC8F-4B8C-B86C-F540777FB652}"/>
    <cellStyle name="Internal link 2 2 2" xfId="5595" xr:uid="{A1E6B3A0-31E2-4E73-BF74-D76727EBA2F8}"/>
    <cellStyle name="Internal link 2 2 2 10" xfId="8750" xr:uid="{572B0418-B3F5-4C9A-8954-D33F5CE26230}"/>
    <cellStyle name="Internal link 2 2 2 11" xfId="11744" xr:uid="{EDEF950E-6469-4F2E-A8D0-9E763A88AB6A}"/>
    <cellStyle name="Internal link 2 2 2 12" xfId="11929" xr:uid="{60BB4E9D-D55F-46AF-B94F-93D5C3B220E1}"/>
    <cellStyle name="Internal link 2 2 2 13" xfId="11408" xr:uid="{8B73CA38-6CFB-465F-A402-487467F38E71}"/>
    <cellStyle name="Internal link 2 2 2 14" xfId="8552" xr:uid="{27460ACB-4F84-4355-9040-F918E6D525BF}"/>
    <cellStyle name="Internal link 2 2 2 15" xfId="9921" xr:uid="{E4ADF654-1358-488A-83DA-D558A1E3C4AD}"/>
    <cellStyle name="Internal link 2 2 2 16" xfId="12197" xr:uid="{3BAEA8FD-2C7E-4EA9-B7AF-466A92834C4F}"/>
    <cellStyle name="Internal link 2 2 2 17" xfId="12485" xr:uid="{0353EEFF-BD13-47FC-956F-FF9AE1BFA212}"/>
    <cellStyle name="Internal link 2 2 2 18" xfId="10189" xr:uid="{46D88D7C-B742-425E-A549-7DB818CA6319}"/>
    <cellStyle name="Internal link 2 2 2 19" xfId="10634" xr:uid="{276C96EC-155A-4DAE-8CF0-665296ED416C}"/>
    <cellStyle name="Internal link 2 2 2 2" xfId="8077" xr:uid="{A3D300A2-B9C7-4794-BA9E-6523FA2DB2DC}"/>
    <cellStyle name="Internal link 2 2 2 2 10" xfId="11552" xr:uid="{C5F45CDB-E6E6-4DC2-9E7E-44F9DE3484CC}"/>
    <cellStyle name="Internal link 2 2 2 2 11" xfId="11380" xr:uid="{2DF80D71-8365-4556-B88C-530D53877566}"/>
    <cellStyle name="Internal link 2 2 2 2 12" xfId="10064" xr:uid="{8966AB9A-24BC-4716-9922-8A4D12E1CE86}"/>
    <cellStyle name="Internal link 2 2 2 2 13" xfId="11481" xr:uid="{265945FF-E327-440E-8003-EF79B7D05002}"/>
    <cellStyle name="Internal link 2 2 2 2 14" xfId="10606" xr:uid="{3B6CCBFE-CA0A-4485-ADE6-BC90A7F94F2E}"/>
    <cellStyle name="Internal link 2 2 2 2 15" xfId="10138" xr:uid="{7A0DF18C-DBA1-4BA3-8C4E-B03642D7B836}"/>
    <cellStyle name="Internal link 2 2 2 2 16" xfId="9792" xr:uid="{BD2F1DDC-5A8A-4592-8AB3-FF5497E1B42D}"/>
    <cellStyle name="Internal link 2 2 2 2 17" xfId="11562" xr:uid="{2F0EC301-C435-4778-A962-8F429F66129F}"/>
    <cellStyle name="Internal link 2 2 2 2 18" xfId="12139" xr:uid="{46F9BAEC-31F6-437C-A313-0552312A5AEC}"/>
    <cellStyle name="Internal link 2 2 2 2 19" xfId="12994" xr:uid="{AD3EE482-C689-470A-8DE5-1CCEF37FF979}"/>
    <cellStyle name="Internal link 2 2 2 2 2" xfId="8174" xr:uid="{67763DA8-FC8F-4215-BA63-0080B9627708}"/>
    <cellStyle name="Internal link 2 2 2 2 2 10" xfId="11833" xr:uid="{F81B827D-A565-453D-9B68-260C94373AAD}"/>
    <cellStyle name="Internal link 2 2 2 2 2 11" xfId="11386" xr:uid="{C1586051-0700-4CD6-ACA6-8E3E19B0578B}"/>
    <cellStyle name="Internal link 2 2 2 2 2 12" xfId="12283" xr:uid="{AB1B3A90-75EE-4EA5-987F-0A0B694A6535}"/>
    <cellStyle name="Internal link 2 2 2 2 2 13" xfId="11595" xr:uid="{59B04D4F-911E-4EC9-807E-7C78D64815C2}"/>
    <cellStyle name="Internal link 2 2 2 2 2 14" xfId="12691" xr:uid="{0B9A0DD5-8526-4A79-A952-596CE99BC48F}"/>
    <cellStyle name="Internal link 2 2 2 2 2 15" xfId="12377" xr:uid="{53217262-9621-45BB-A202-2FF11566382F}"/>
    <cellStyle name="Internal link 2 2 2 2 2 16" xfId="11732" xr:uid="{8E527CFF-497A-4185-B9B4-F52593C1C43B}"/>
    <cellStyle name="Internal link 2 2 2 2 2 17" xfId="12388" xr:uid="{DB87B1E6-94D8-4EA9-8AA6-FABBB2BE374B}"/>
    <cellStyle name="Internal link 2 2 2 2 2 18" xfId="13078" xr:uid="{EEBC347B-BC4C-4374-BFC2-550BFF885DBD}"/>
    <cellStyle name="Internal link 2 2 2 2 2 2" xfId="9307" xr:uid="{D18FBA23-7B05-46AA-B8D2-A1D4A41DDDC3}"/>
    <cellStyle name="Internal link 2 2 2 2 2 3" xfId="9807" xr:uid="{A61FC61C-2426-47A7-A81E-949161906670}"/>
    <cellStyle name="Internal link 2 2 2 2 2 4" xfId="9678" xr:uid="{63590067-99E2-4190-BE83-84BD939C9903}"/>
    <cellStyle name="Internal link 2 2 2 2 2 5" xfId="10759" xr:uid="{65765561-4DC6-41EA-B0DE-2AE1ABE8661F}"/>
    <cellStyle name="Internal link 2 2 2 2 2 6" xfId="12052" xr:uid="{FA6A64E3-211A-410D-A339-555581E156CF}"/>
    <cellStyle name="Internal link 2 2 2 2 2 7" xfId="11759" xr:uid="{C090C710-1DF7-444C-B781-AE8EF5620D6F}"/>
    <cellStyle name="Internal link 2 2 2 2 2 8" xfId="9008" xr:uid="{281121CD-395B-448E-8CEA-C58F5F50191E}"/>
    <cellStyle name="Internal link 2 2 2 2 2 9" xfId="8682" xr:uid="{A4A2FD12-52A1-43AB-B578-CA5E8EB096F0}"/>
    <cellStyle name="Internal link 2 2 2 2 3" xfId="8880" xr:uid="{8D649E4E-D839-4DDD-83BD-1F6B1EE6FE46}"/>
    <cellStyle name="Internal link 2 2 2 2 4" xfId="8297" xr:uid="{9EFAFF5C-9B23-46C1-B8FB-8228791EA2FB}"/>
    <cellStyle name="Internal link 2 2 2 2 5" xfId="9385" xr:uid="{CBB2B0A8-03A4-4232-AC22-322398B7F7E5}"/>
    <cellStyle name="Internal link 2 2 2 2 6" xfId="11342" xr:uid="{4DB18CCA-11FF-40EA-9A91-93A102591AC4}"/>
    <cellStyle name="Internal link 2 2 2 2 7" xfId="11965" xr:uid="{1DE21BC2-A601-4DCF-844B-FF4E2A6F31CF}"/>
    <cellStyle name="Internal link 2 2 2 2 8" xfId="11742" xr:uid="{4A1A3022-B31F-49E2-8D44-3826C035F9E2}"/>
    <cellStyle name="Internal link 2 2 2 2 9" xfId="8255" xr:uid="{D68E4808-8C22-4F35-8F16-0C39820FE830}"/>
    <cellStyle name="Internal link 2 2 2 20" xfId="12832" xr:uid="{78A206A1-A144-4AB9-AF3C-D7DDCAA06955}"/>
    <cellStyle name="Internal link 2 2 2 3" xfId="7165" xr:uid="{665FFE3A-E2CB-4E2E-A35E-AD51AED2D34D}"/>
    <cellStyle name="Internal link 2 2 2 3 10" xfId="9094" xr:uid="{FBCD586F-3A3E-4B07-A863-BDD69FBA8D6B}"/>
    <cellStyle name="Internal link 2 2 2 3 11" xfId="12421" xr:uid="{8275E334-4272-430A-BC11-3F122C6312E0}"/>
    <cellStyle name="Internal link 2 2 2 3 12" xfId="9499" xr:uid="{51D8F614-1F86-477A-B724-079F98159317}"/>
    <cellStyle name="Internal link 2 2 2 3 13" xfId="11620" xr:uid="{EE402CAA-63ED-4A4D-B934-D9903492EADF}"/>
    <cellStyle name="Internal link 2 2 2 3 14" xfId="9710" xr:uid="{7A9DE58B-DC45-4FA6-AF05-5E3B3E6F5385}"/>
    <cellStyle name="Internal link 2 2 2 3 15" xfId="9006" xr:uid="{B9F7C014-9CB8-4161-AE9B-55250A36B0F9}"/>
    <cellStyle name="Internal link 2 2 2 3 16" xfId="12722" xr:uid="{85D4FBDB-E89B-4D19-AA94-6CDD26BC07C8}"/>
    <cellStyle name="Internal link 2 2 2 3 17" xfId="12391" xr:uid="{4C5C92C5-CDA1-4616-9F2F-6CDCD2C25A28}"/>
    <cellStyle name="Internal link 2 2 2 3 18" xfId="12906" xr:uid="{F3E04C6E-F978-4F1B-A391-D15C5AAEF36F}"/>
    <cellStyle name="Internal link 2 2 2 3 2" xfId="8872" xr:uid="{89108992-5428-4B60-9880-95F6AE9014FE}"/>
    <cellStyle name="Internal link 2 2 2 3 3" xfId="8639" xr:uid="{7B598CF9-436F-4A57-B904-B5B647176031}"/>
    <cellStyle name="Internal link 2 2 2 3 4" xfId="10776" xr:uid="{C2F0A01F-10E7-44C0-9E1C-B88CD6F20235}"/>
    <cellStyle name="Internal link 2 2 2 3 5" xfId="8374" xr:uid="{01007C0B-AE83-417A-B3F0-B7E2DF235460}"/>
    <cellStyle name="Internal link 2 2 2 3 6" xfId="8425" xr:uid="{F19B10D7-AF61-4046-837F-C394ABEAD65D}"/>
    <cellStyle name="Internal link 2 2 2 3 7" xfId="9515" xr:uid="{6FEFCB6B-E749-45B0-B4E8-98AE74D1CAB5}"/>
    <cellStyle name="Internal link 2 2 2 3 8" xfId="11376" xr:uid="{CA4AAC73-EDEB-4745-AABD-F99DF55D7674}"/>
    <cellStyle name="Internal link 2 2 2 3 9" xfId="11865" xr:uid="{4B992816-588B-482F-9CB9-C4154D0424CE}"/>
    <cellStyle name="Internal link 2 2 2 4" xfId="9236" xr:uid="{90465B8A-F48E-4393-A2CE-83BF1D8752D7}"/>
    <cellStyle name="Internal link 2 2 2 5" xfId="10161" xr:uid="{1D16AB36-6FA9-4ED4-89B0-B1B7D44676F6}"/>
    <cellStyle name="Internal link 2 2 2 6" xfId="10031" xr:uid="{59B38466-074E-4222-8327-DBD313E12ED7}"/>
    <cellStyle name="Internal link 2 2 2 7" xfId="10932" xr:uid="{6BAB6E48-E59F-40D1-8E2F-3438EB629F1A}"/>
    <cellStyle name="Internal link 2 2 2 8" xfId="8218" xr:uid="{4220180D-C35F-4DB1-BCDF-449B6FAEA470}"/>
    <cellStyle name="Internal link 2 2 2 9" xfId="9654" xr:uid="{6DBE7E94-B7DA-45EA-8AFD-85D959C273FD}"/>
    <cellStyle name="Internal link 2 2 20" xfId="10455" xr:uid="{0314BBF1-C348-446D-95ED-985D7F473F42}"/>
    <cellStyle name="Internal link 2 2 21" xfId="8533" xr:uid="{E033551E-33EF-4449-97D8-32DB8472F088}"/>
    <cellStyle name="Internal link 2 2 3" xfId="8105" xr:uid="{6D6D0DCE-16DB-464A-82AF-D7FB14BAAB4F}"/>
    <cellStyle name="Internal link 2 2 3 10" xfId="9889" xr:uid="{D2EDB44A-EC19-458E-8170-F17D747162AF}"/>
    <cellStyle name="Internal link 2 2 3 11" xfId="10834" xr:uid="{70AC7DD9-6B4A-49CE-99B6-83C74BDB8509}"/>
    <cellStyle name="Internal link 2 2 3 12" xfId="12181" xr:uid="{BA429DAE-AA56-4EB3-99FF-FD8C8DBA2460}"/>
    <cellStyle name="Internal link 2 2 3 13" xfId="10938" xr:uid="{B7BA1BD7-D308-4674-86BD-AC746FF1B4F9}"/>
    <cellStyle name="Internal link 2 2 3 14" xfId="9579" xr:uid="{B75F4105-7F7B-4951-9A17-FB6E55B465AD}"/>
    <cellStyle name="Internal link 2 2 3 15" xfId="8999" xr:uid="{BA474F6C-6A9D-416D-8DC4-47EDC855D18B}"/>
    <cellStyle name="Internal link 2 2 3 16" xfId="12500" xr:uid="{FCCBCA9B-91DA-4672-87D2-0E74A5401806}"/>
    <cellStyle name="Internal link 2 2 3 17" xfId="12782" xr:uid="{26D84966-1988-4D05-9C62-6AC056F40F21}"/>
    <cellStyle name="Internal link 2 2 3 18" xfId="9653" xr:uid="{DA83D351-50B8-44E7-B2A9-4ABC928BE882}"/>
    <cellStyle name="Internal link 2 2 3 19" xfId="13022" xr:uid="{2806C38E-D41F-40DF-B64C-A5406661D0CD}"/>
    <cellStyle name="Internal link 2 2 3 2" xfId="8196" xr:uid="{A49DA12D-CB44-4803-91E3-EA8FE9D31CD2}"/>
    <cellStyle name="Internal link 2 2 3 2 10" xfId="11469" xr:uid="{92BD0CF3-7F65-4694-B028-8DF84A06D962}"/>
    <cellStyle name="Internal link 2 2 3 2 11" xfId="12605" xr:uid="{81D9B8CF-AD79-4B7C-9A4E-9D19897702ED}"/>
    <cellStyle name="Internal link 2 2 3 2 12" xfId="12353" xr:uid="{54BDEC4C-22C0-4B15-875F-F270CF4A86C7}"/>
    <cellStyle name="Internal link 2 2 3 2 13" xfId="11726" xr:uid="{4C9F7BF3-73D6-433B-929B-931C309247E8}"/>
    <cellStyle name="Internal link 2 2 3 2 14" xfId="12758" xr:uid="{E86646C6-2415-4046-BEF4-F901DE601EFE}"/>
    <cellStyle name="Internal link 2 2 3 2 15" xfId="10678" xr:uid="{4331095E-BC28-4E44-A7B2-F2A0492ACE4F}"/>
    <cellStyle name="Internal link 2 2 3 2 16" xfId="12781" xr:uid="{03B54C92-A529-4ADF-B176-54DB8088E21F}"/>
    <cellStyle name="Internal link 2 2 3 2 17" xfId="10325" xr:uid="{6E9B8A2C-B650-4DC2-84D1-44E31B9EA467}"/>
    <cellStyle name="Internal link 2 2 3 2 18" xfId="13100" xr:uid="{FA2F784B-57F3-494D-868B-7A89A0A4E79A}"/>
    <cellStyle name="Internal link 2 2 3 2 2" xfId="8522" xr:uid="{D4800C58-ACAB-4A86-BC92-E23DDE4E8A89}"/>
    <cellStyle name="Internal link 2 2 3 2 3" xfId="10296" xr:uid="{47F6FCB1-4152-4744-82E5-10BC137498D1}"/>
    <cellStyle name="Internal link 2 2 3 2 4" xfId="11413" xr:uid="{2F88D376-7D9A-4D9D-820D-FBEF96E72F69}"/>
    <cellStyle name="Internal link 2 2 3 2 5" xfId="9864" xr:uid="{CE213D5B-6F40-4054-9104-8A7428BFE5C7}"/>
    <cellStyle name="Internal link 2 2 3 2 6" xfId="12074" xr:uid="{7D1A26B3-E6E4-4685-8F64-5036D45F3B57}"/>
    <cellStyle name="Internal link 2 2 3 2 7" xfId="9529" xr:uid="{B743B978-EFFC-4D05-8C93-0851F4432AB6}"/>
    <cellStyle name="Internal link 2 2 3 2 8" xfId="10092" xr:uid="{F8D4BFEE-CDDF-4127-9715-54C9AEE6390E}"/>
    <cellStyle name="Internal link 2 2 3 2 9" xfId="8259" xr:uid="{00AC5184-EFD0-42AD-8B76-77650195D18E}"/>
    <cellStyle name="Internal link 2 2 3 3" xfId="10474" xr:uid="{EBE3F94F-48F8-4DF7-B3FE-204B64B58D36}"/>
    <cellStyle name="Internal link 2 2 3 4" xfId="9581" xr:uid="{9168CC53-63AC-4850-A878-134503FEA8BF}"/>
    <cellStyle name="Internal link 2 2 3 5" xfId="9477" xr:uid="{03FC5398-41E6-4704-A7E5-CFAF7BA06C39}"/>
    <cellStyle name="Internal link 2 2 3 6" xfId="8838" xr:uid="{9348A615-2760-45B6-8EBF-A3ED28F82331}"/>
    <cellStyle name="Internal link 2 2 3 7" xfId="11993" xr:uid="{8ABB5E41-3A06-4788-BE41-3039F3208931}"/>
    <cellStyle name="Internal link 2 2 3 8" xfId="10159" xr:uid="{E08A6C64-3C55-4066-BBCB-BA47FCCD40A0}"/>
    <cellStyle name="Internal link 2 2 3 9" xfId="9032" xr:uid="{33975362-785D-430A-9B91-96E57224E9E1}"/>
    <cellStyle name="Internal link 2 2 4" xfId="7652" xr:uid="{9113D6AF-2036-42E1-99E0-0C0497E3DBA7}"/>
    <cellStyle name="Internal link 2 2 4 10" xfId="10927" xr:uid="{EF109A31-232B-4E79-BA0F-12918FB484C5}"/>
    <cellStyle name="Internal link 2 2 4 11" xfId="10850" xr:uid="{015567C5-2DE8-444D-B9F1-4F1C422627DF}"/>
    <cellStyle name="Internal link 2 2 4 12" xfId="8638" xr:uid="{75CD9BA0-9FCB-4A55-9DC5-DBD75F946C8E}"/>
    <cellStyle name="Internal link 2 2 4 13" xfId="8539" xr:uid="{956B01CB-19AE-4C50-B5EA-35CA4D032F33}"/>
    <cellStyle name="Internal link 2 2 4 14" xfId="12646" xr:uid="{E7D098CB-E267-408A-851B-AF307B7102F1}"/>
    <cellStyle name="Internal link 2 2 4 15" xfId="8317" xr:uid="{563E6B40-65D6-41F6-B3F0-40BAC7E5AABD}"/>
    <cellStyle name="Internal link 2 2 4 16" xfId="9986" xr:uid="{5AABC0FB-211C-418C-9EFF-101F80A467C2}"/>
    <cellStyle name="Internal link 2 2 4 17" xfId="12417" xr:uid="{3A2F370C-9E75-47F8-9AF6-08683EE5826A}"/>
    <cellStyle name="Internal link 2 2 4 18" xfId="12931" xr:uid="{2517CE71-DE2B-405E-A2EB-90B73D5716C9}"/>
    <cellStyle name="Internal link 2 2 4 2" xfId="10018" xr:uid="{DD01F04D-6DA4-491F-B746-A777934B1909}"/>
    <cellStyle name="Internal link 2 2 4 3" xfId="8475" xr:uid="{B2C38D54-571A-4714-8228-B29F4307037B}"/>
    <cellStyle name="Internal link 2 2 4 4" xfId="9803" xr:uid="{5A2496FA-B635-450F-A988-70786CAE8797}"/>
    <cellStyle name="Internal link 2 2 4 5" xfId="8481" xr:uid="{37842F27-E648-40B6-8A3A-41E5E2FE3F40}"/>
    <cellStyle name="Internal link 2 2 4 6" xfId="10705" xr:uid="{0943F380-A696-415D-B567-3019EFDFC470}"/>
    <cellStyle name="Internal link 2 2 4 7" xfId="11271" xr:uid="{62D29416-AB8D-4559-ADF7-C5D72C25E29D}"/>
    <cellStyle name="Internal link 2 2 4 8" xfId="10623" xr:uid="{0D13E5E9-A0F5-473D-BD1C-6E998EA18C1B}"/>
    <cellStyle name="Internal link 2 2 4 9" xfId="11350" xr:uid="{081A5992-B2AF-4D5D-AD15-F7FEB0E0AE7F}"/>
    <cellStyle name="Internal link 2 2 5" xfId="9963" xr:uid="{642F9815-09A2-4303-8220-8322ED028C74}"/>
    <cellStyle name="Internal link 2 2 6" xfId="8833" xr:uid="{3B8B9C9B-6158-407F-8E64-32D23B9B726D}"/>
    <cellStyle name="Internal link 2 2 7" xfId="9750" xr:uid="{800FCA5E-45AD-431F-9E73-A1A1DC14F564}"/>
    <cellStyle name="Internal link 2 2 8" xfId="11179" xr:uid="{805ACB6D-189B-47A6-8A9D-6F9F54D401F5}"/>
    <cellStyle name="Internal link 2 2 9" xfId="10221" xr:uid="{D05CC411-8848-4EE4-96CE-4F2EFAF5C07F}"/>
    <cellStyle name="Internal link 2 20" xfId="10649" xr:uid="{214CEBE1-E38F-4659-9996-139B31CE60EF}"/>
    <cellStyle name="Internal link 2 21" xfId="11306" xr:uid="{5E383FEA-223E-4E3D-BF3A-3D7F9ACC1A33}"/>
    <cellStyle name="Internal link 2 22" xfId="8720" xr:uid="{071B1143-DD3A-4996-95AA-F78C677355DE}"/>
    <cellStyle name="Internal link 2 3" xfId="5612" xr:uid="{322050B7-448E-4F95-B84A-312E213C44EE}"/>
    <cellStyle name="Internal link 2 3 10" xfId="10377" xr:uid="{B66AEEA5-0A1C-4DBE-8593-AF16075F9953}"/>
    <cellStyle name="Internal link 2 3 11" xfId="12212" xr:uid="{D059499D-05D8-49B0-968C-B6CCEEA4876B}"/>
    <cellStyle name="Internal link 2 3 12" xfId="12123" xr:uid="{DC51A0A6-676C-4309-AC5A-AB697CE1FB32}"/>
    <cellStyle name="Internal link 2 3 13" xfId="12426" xr:uid="{95CDB068-3DB2-457B-8F3B-DC127A06DD0C}"/>
    <cellStyle name="Internal link 2 3 14" xfId="9038" xr:uid="{B7FDB5B0-5E0F-4726-9BCB-4CBB9F7E05A7}"/>
    <cellStyle name="Internal link 2 3 15" xfId="11368" xr:uid="{B8D6871A-1A6E-44DA-81A0-AA72C88BFE6D}"/>
    <cellStyle name="Internal link 2 3 16" xfId="12537" xr:uid="{85E76DF7-3562-4A38-81C2-933639057C31}"/>
    <cellStyle name="Internal link 2 3 17" xfId="10476" xr:uid="{C12FE93F-0700-4E39-B3E3-1039D0720F8D}"/>
    <cellStyle name="Internal link 2 3 18" xfId="12272" xr:uid="{AB02741D-FF43-4ACB-A0E8-3AE87439634F}"/>
    <cellStyle name="Internal link 2 3 19" xfId="9419" xr:uid="{D975EA74-FB83-4ED8-9049-F8C990DFCBBD}"/>
    <cellStyle name="Internal link 2 3 2" xfId="8094" xr:uid="{AAC3E800-9CAF-4727-972A-181D274D961B}"/>
    <cellStyle name="Internal link 2 3 2 10" xfId="10515" xr:uid="{50330460-D0EA-4782-8235-7621F1B3F825}"/>
    <cellStyle name="Internal link 2 3 2 11" xfId="9629" xr:uid="{7C00E2BE-9A84-4BCF-ABE3-5381473D74CF}"/>
    <cellStyle name="Internal link 2 3 2 12" xfId="12178" xr:uid="{557F15E9-954B-4D2E-ADEF-C3E602BB5395}"/>
    <cellStyle name="Internal link 2 3 2 13" xfId="10763" xr:uid="{4B5111A6-948F-4ED7-BF53-68871B259716}"/>
    <cellStyle name="Internal link 2 3 2 14" xfId="9436" xr:uid="{29FB9C6B-3628-4565-8AEE-253A6283BAAE}"/>
    <cellStyle name="Internal link 2 3 2 15" xfId="9371" xr:uid="{C169237E-FD6B-4389-A9B3-4FE84D9371EF}"/>
    <cellStyle name="Internal link 2 3 2 16" xfId="10856" xr:uid="{C91811D3-7B46-4564-AB37-0F199DEC4A23}"/>
    <cellStyle name="Internal link 2 3 2 17" xfId="12766" xr:uid="{A1EECC7B-88DC-4F70-90C7-10CA917498E9}"/>
    <cellStyle name="Internal link 2 3 2 18" xfId="9128" xr:uid="{891722FA-80DD-44F5-86C6-995D5E45074D}"/>
    <cellStyle name="Internal link 2 3 2 19" xfId="13011" xr:uid="{EC7316DB-9A00-4078-ACCD-748CBCBEC5F8}"/>
    <cellStyle name="Internal link 2 3 2 2" xfId="8187" xr:uid="{5D89A120-DD8E-4CC5-9B77-0131F1FB97BB}"/>
    <cellStyle name="Internal link 2 3 2 2 10" xfId="8272" xr:uid="{A37B438C-26B1-4B2B-98F6-EACDEC5E3B44}"/>
    <cellStyle name="Internal link 2 3 2 2 11" xfId="11690" xr:uid="{582D9D42-9829-419B-9EA5-A863A6758571}"/>
    <cellStyle name="Internal link 2 3 2 2 12" xfId="11610" xr:uid="{FAFC6CEF-22FA-4756-B544-6EF6F16029B7}"/>
    <cellStyle name="Internal link 2 3 2 2 13" xfId="12082" xr:uid="{54CD7949-B6E1-4B5A-AF0B-037862D64AE6}"/>
    <cellStyle name="Internal link 2 3 2 2 14" xfId="10925" xr:uid="{FC6E78CC-BDBD-46FB-9109-88A199F9EDA7}"/>
    <cellStyle name="Internal link 2 3 2 2 15" xfId="8903" xr:uid="{16C52D87-860B-46AB-96A6-640F20EB3EB9}"/>
    <cellStyle name="Internal link 2 3 2 2 16" xfId="12663" xr:uid="{5936035C-6835-47C2-A6FA-AC03211835F6}"/>
    <cellStyle name="Internal link 2 3 2 2 17" xfId="12725" xr:uid="{6F9E9E09-9688-43D8-B011-1BBB54EA3450}"/>
    <cellStyle name="Internal link 2 3 2 2 18" xfId="13091" xr:uid="{3AD7F5D5-5256-47B3-9A5B-DECACD617EB1}"/>
    <cellStyle name="Internal link 2 3 2 2 2" xfId="8223" xr:uid="{D2378F76-6AA3-43EA-BBF7-688AA50E844D}"/>
    <cellStyle name="Internal link 2 3 2 2 3" xfId="8859" xr:uid="{17C9DC15-2D11-457B-A8F1-5CE156E76191}"/>
    <cellStyle name="Internal link 2 3 2 2 4" xfId="8812" xr:uid="{7CEB4A45-3D82-4877-998E-198D67379F13}"/>
    <cellStyle name="Internal link 2 3 2 2 5" xfId="11482" xr:uid="{81620FA8-1661-4F16-B1ED-5D11AD777CD6}"/>
    <cellStyle name="Internal link 2 3 2 2 6" xfId="12065" xr:uid="{48C52B0B-E8F1-48B3-B7DF-A5FD3FBB6BBF}"/>
    <cellStyle name="Internal link 2 3 2 2 7" xfId="8961" xr:uid="{6155903A-D931-4A56-AE83-C9D0DA103C60}"/>
    <cellStyle name="Internal link 2 3 2 2 8" xfId="8295" xr:uid="{9A012B8D-B891-4C6B-A3A7-705F3407808A}"/>
    <cellStyle name="Internal link 2 3 2 2 9" xfId="10988" xr:uid="{CE52120D-171E-4365-B99C-EFA140CD6125}"/>
    <cellStyle name="Internal link 2 3 2 3" xfId="9767" xr:uid="{4734C759-46FE-4AEE-A9A2-04E301B3F18F}"/>
    <cellStyle name="Internal link 2 3 2 4" xfId="8265" xr:uid="{3979E90B-D3A2-4655-893D-7F3663C94136}"/>
    <cellStyle name="Internal link 2 3 2 5" xfId="8576" xr:uid="{68689E59-D732-4E5D-BFEF-9FF0FACBB32E}"/>
    <cellStyle name="Internal link 2 3 2 6" xfId="8366" xr:uid="{A618797A-B505-4422-9C27-456FE1DD7DE9}"/>
    <cellStyle name="Internal link 2 3 2 7" xfId="11982" xr:uid="{ABC951CB-D10D-4217-8F0B-570F0F2D2DC3}"/>
    <cellStyle name="Internal link 2 3 2 8" xfId="9937" xr:uid="{65832948-20C9-42F7-86A7-3ABA775C7994}"/>
    <cellStyle name="Internal link 2 3 2 9" xfId="8946" xr:uid="{5AC8C85F-7C23-4F53-BC1E-8CE44E2D4287}"/>
    <cellStyle name="Internal link 2 3 20" xfId="12428" xr:uid="{FD7EFF87-ADEE-4EFD-8337-1F37263E3F63}"/>
    <cellStyle name="Internal link 2 3 3" xfId="7162" xr:uid="{293E647E-BEAA-4F5C-8363-CA275C3652A7}"/>
    <cellStyle name="Internal link 2 3 3 10" xfId="9086" xr:uid="{51603288-F5A5-4F64-AD76-91821E488F9E}"/>
    <cellStyle name="Internal link 2 3 3 11" xfId="12136" xr:uid="{C721782F-2BD5-4913-BE66-4F7B0C3DEF97}"/>
    <cellStyle name="Internal link 2 3 3 12" xfId="12328" xr:uid="{2EEE7CAB-3A99-4854-A464-13277B655250}"/>
    <cellStyle name="Internal link 2 3 3 13" xfId="12548" xr:uid="{96321C4C-9775-4E07-9C11-139E3ACCB9C3}"/>
    <cellStyle name="Internal link 2 3 3 14" xfId="11082" xr:uid="{FC98DE54-A24F-46A8-BCC1-B0EFF93439D0}"/>
    <cellStyle name="Internal link 2 3 3 15" xfId="10752" xr:uid="{7BCC4E5A-9B8A-48A6-9653-7BF923EBF538}"/>
    <cellStyle name="Internal link 2 3 3 16" xfId="12805" xr:uid="{3F6D88CC-E691-43D6-A9AC-D79A7EF84F8E}"/>
    <cellStyle name="Internal link 2 3 3 17" xfId="12885" xr:uid="{BBE006CA-E9A2-40EA-B05D-F12905AAF887}"/>
    <cellStyle name="Internal link 2 3 3 18" xfId="12903" xr:uid="{14E791DC-329A-412D-AAB9-A34D6155D243}"/>
    <cellStyle name="Internal link 2 3 3 2" xfId="10912" xr:uid="{6F45DF63-A871-4D73-B3E0-77F00972322B}"/>
    <cellStyle name="Internal link 2 3 3 3" xfId="11194" xr:uid="{6F420EDC-33E9-4575-8EBA-EFAF911F5A03}"/>
    <cellStyle name="Internal link 2 3 3 4" xfId="8310" xr:uid="{F578D3D3-95AE-476C-B93B-DE5DD41D2DF6}"/>
    <cellStyle name="Internal link 2 3 3 5" xfId="8428" xr:uid="{701750D4-9D75-4922-ADF2-94043B563932}"/>
    <cellStyle name="Internal link 2 3 3 6" xfId="10613" xr:uid="{E58D72CE-61A6-4A6D-BEED-8D3552F9B7F0}"/>
    <cellStyle name="Internal link 2 3 3 7" xfId="10757" xr:uid="{C81B787D-F6BF-460A-8F41-17156F6AC8FC}"/>
    <cellStyle name="Internal link 2 3 3 8" xfId="9758" xr:uid="{73BB910F-C13D-49F9-8CF0-163A2C55F5A6}"/>
    <cellStyle name="Internal link 2 3 3 9" xfId="9861" xr:uid="{2720F703-B19F-43A1-8DD2-38104344FFF9}"/>
    <cellStyle name="Internal link 2 3 4" xfId="8625" xr:uid="{2D6C194A-D3A1-48AF-B921-B31E635388A6}"/>
    <cellStyle name="Internal link 2 3 5" xfId="10807" xr:uid="{2B492F72-9D78-4E57-878D-2EDF2A4441D1}"/>
    <cellStyle name="Internal link 2 3 6" xfId="10339" xr:uid="{EE2A0748-1B98-4E83-9150-F9CE2089B47E}"/>
    <cellStyle name="Internal link 2 3 7" xfId="10526" xr:uid="{722EFBF1-35FA-44A8-8DCC-F47399F7A930}"/>
    <cellStyle name="Internal link 2 3 8" xfId="10169" xr:uid="{37201EC8-EC3B-4D00-83F9-EBACFB90C3E8}"/>
    <cellStyle name="Internal link 2 3 9" xfId="8936" xr:uid="{7737CD15-5ED9-44B2-AFD6-64D9D1FF45C5}"/>
    <cellStyle name="Internal link 2 4" xfId="7528" xr:uid="{72835275-59F1-444C-A798-C9D779F98F03}"/>
    <cellStyle name="Internal link 2 4 10" xfId="11065" xr:uid="{00A958D5-5E14-4DCC-ADCF-42335AE4BB37}"/>
    <cellStyle name="Internal link 2 4 11" xfId="11818" xr:uid="{36029AC3-BBE2-44CB-B7B8-4210FEA4BA81}"/>
    <cellStyle name="Internal link 2 4 12" xfId="12177" xr:uid="{E7C96AB8-62F1-43B2-BD8A-961F267317D2}"/>
    <cellStyle name="Internal link 2 4 13" xfId="10806" xr:uid="{0886CDD8-ECCB-4B12-AB96-A575E0CAB243}"/>
    <cellStyle name="Internal link 2 4 14" xfId="12407" xr:uid="{8D734652-FB5E-4474-AF20-537660B78208}"/>
    <cellStyle name="Internal link 2 4 15" xfId="12666" xr:uid="{B5C34BB4-A2EB-410F-81AB-0519CF8EA53A}"/>
    <cellStyle name="Internal link 2 4 16" xfId="11454" xr:uid="{3411EF08-A66E-40B7-9A91-829E6E52EFF2}"/>
    <cellStyle name="Internal link 2 4 17" xfId="12569" xr:uid="{9FD22CCF-CEC0-4862-BEAD-4B9CD6D31D39}"/>
    <cellStyle name="Internal link 2 4 18" xfId="8702" xr:uid="{C60172A6-1B2D-4D14-8AD6-5DEFB0900B22}"/>
    <cellStyle name="Internal link 2 4 19" xfId="12911" xr:uid="{83FC1CFE-AAB2-4F5B-931C-99E8A8D48501}"/>
    <cellStyle name="Internal link 2 4 2" xfId="8139" xr:uid="{17DECC3E-B3AE-46EB-804F-2F5B64C7E9EA}"/>
    <cellStyle name="Internal link 2 4 2 10" xfId="12276" xr:uid="{4D998A2B-81EA-421B-AF32-768C4DC5ED7F}"/>
    <cellStyle name="Internal link 2 4 2 11" xfId="8938" xr:uid="{1ED01EA4-6F7E-43C2-82B6-F3DC5A5B9251}"/>
    <cellStyle name="Internal link 2 4 2 12" xfId="10751" xr:uid="{A140513D-2FF4-4CF5-93B7-10F133F98D8D}"/>
    <cellStyle name="Internal link 2 4 2 13" xfId="11101" xr:uid="{4392B025-7182-4B3C-807D-A9B962464FBF}"/>
    <cellStyle name="Internal link 2 4 2 14" xfId="11502" xr:uid="{C6A89B34-C0DE-49C5-98FB-BD11D087960A}"/>
    <cellStyle name="Internal link 2 4 2 15" xfId="10077" xr:uid="{B75F1AB7-9DC9-4911-9686-EE9064D5779D}"/>
    <cellStyle name="Internal link 2 4 2 16" xfId="9263" xr:uid="{2AF3472C-10EA-4316-AD72-0A0226154FEC}"/>
    <cellStyle name="Internal link 2 4 2 17" xfId="9920" xr:uid="{97574BC5-F116-4C65-A67E-5BB0D3BC1F12}"/>
    <cellStyle name="Internal link 2 4 2 18" xfId="13043" xr:uid="{A73EF1CF-1EA6-46DA-9585-CD2968E28FB2}"/>
    <cellStyle name="Internal link 2 4 2 2" xfId="9081" xr:uid="{7248E0E4-61EC-4162-BA39-710A7B0ECCA0}"/>
    <cellStyle name="Internal link 2 4 2 3" xfId="10188" xr:uid="{BF51E555-6106-4521-AADE-16E51DCCD497}"/>
    <cellStyle name="Internal link 2 4 2 4" xfId="9868" xr:uid="{5F6EA2B6-E03B-45A6-8C9D-005B8CCBF1B5}"/>
    <cellStyle name="Internal link 2 4 2 5" xfId="9674" xr:uid="{359E917A-DFCD-4959-804A-F8BB8AEBDAFA}"/>
    <cellStyle name="Internal link 2 4 2 6" xfId="12017" xr:uid="{84C778F1-74D0-4A3E-9E3E-264BEB09E610}"/>
    <cellStyle name="Internal link 2 4 2 7" xfId="9820" xr:uid="{1ED72523-B933-4E5D-B507-E3DCC3235583}"/>
    <cellStyle name="Internal link 2 4 2 8" xfId="12140" xr:uid="{6C1809EA-E75C-419B-90E7-A4257C6889D2}"/>
    <cellStyle name="Internal link 2 4 2 9" xfId="10512" xr:uid="{56F6D83B-A3C4-42A9-A58D-DF810E4CA66D}"/>
    <cellStyle name="Internal link 2 4 3" xfId="11185" xr:uid="{EE0C0AFC-965F-4AF7-8AD9-C30EB4B1602A}"/>
    <cellStyle name="Internal link 2 4 4" xfId="9174" xr:uid="{64710A58-907D-4A9D-B185-4338C78852D3}"/>
    <cellStyle name="Internal link 2 4 5" xfId="11157" xr:uid="{E827A0C6-A02A-4D1B-BBDE-28750F4A5499}"/>
    <cellStyle name="Internal link 2 4 6" xfId="9796" xr:uid="{8A793C20-A8D2-4FC0-91D2-3E57AEEDA733}"/>
    <cellStyle name="Internal link 2 4 7" xfId="9088" xr:uid="{6FD73152-8026-4379-8007-852FAE596171}"/>
    <cellStyle name="Internal link 2 4 8" xfId="10488" xr:uid="{70617394-F801-43E8-9A24-7BBD7F58CEE5}"/>
    <cellStyle name="Internal link 2 4 9" xfId="9290" xr:uid="{ED2082A4-3274-4168-AC77-681BEC660698}"/>
    <cellStyle name="Internal link 2 5" xfId="8114" xr:uid="{78E6FC3B-3F56-43A7-98E3-0726A6217134}"/>
    <cellStyle name="Internal link 2 5 10" xfId="10166" xr:uid="{1FE1D8E2-53AD-457C-8406-3E1D02703E33}"/>
    <cellStyle name="Internal link 2 5 11" xfId="11729" xr:uid="{E98CB159-8AF1-4D27-964C-1E64C8773F5D}"/>
    <cellStyle name="Internal link 2 5 12" xfId="9892" xr:uid="{15ED0FAC-A144-4129-A621-C4D72896538C}"/>
    <cellStyle name="Internal link 2 5 13" xfId="12153" xr:uid="{868872C4-EC21-4FD4-861C-515E2E8B1C4D}"/>
    <cellStyle name="Internal link 2 5 14" xfId="12704" xr:uid="{AD8131C8-B6F0-4DE9-A438-780A946FBA11}"/>
    <cellStyle name="Internal link 2 5 15" xfId="8708" xr:uid="{B3FB32D7-15BE-4D57-8A33-53BA02F8C25E}"/>
    <cellStyle name="Internal link 2 5 16" xfId="8414" xr:uid="{7001CC52-BC4F-44AF-8448-8DE6419CADFC}"/>
    <cellStyle name="Internal link 2 5 17" xfId="11752" xr:uid="{03DBFD7D-C6EB-47B6-BDFE-BFA53897E1E7}"/>
    <cellStyle name="Internal link 2 5 18" xfId="13030" xr:uid="{0885CF87-0916-485C-A3CC-8E6ED2044AD0}"/>
    <cellStyle name="Internal link 2 5 2" xfId="8914" xr:uid="{55C6EC23-4714-4D28-BB0F-000E2010D683}"/>
    <cellStyle name="Internal link 2 5 3" xfId="8725" xr:uid="{D5BEDDA1-BC17-4746-93BE-8E5A4AEB11E3}"/>
    <cellStyle name="Internal link 2 5 4" xfId="8611" xr:uid="{FEAC58D5-A970-4232-8C60-90DDAA53413A}"/>
    <cellStyle name="Internal link 2 5 5" xfId="9117" xr:uid="{9E020A15-8A23-4D32-BF76-B830BF8E2921}"/>
    <cellStyle name="Internal link 2 5 6" xfId="12001" xr:uid="{37C4E51B-662B-40FF-9E64-CC12D6ECF65B}"/>
    <cellStyle name="Internal link 2 5 7" xfId="9719" xr:uid="{1211B818-F544-40B2-9AD2-1CA0F0B80CFC}"/>
    <cellStyle name="Internal link 2 5 8" xfId="10295" xr:uid="{8B220654-8F89-4B8A-9BAF-990E77A42E74}"/>
    <cellStyle name="Internal link 2 5 9" xfId="11705" xr:uid="{F50F2063-A056-4C15-A692-4729AD05AA18}"/>
    <cellStyle name="Internal link 2 6" xfId="10379" xr:uid="{F3348374-50A9-4566-BF7C-7A8BBA78EDF0}"/>
    <cellStyle name="Internal link 2 7" xfId="9033" xr:uid="{EFD831C7-68CD-4438-ACD6-59CCD77ACBA4}"/>
    <cellStyle name="Internal link 2 8" xfId="8313" xr:uid="{E7033392-3BCA-4722-AFE0-CE1B4D4E7BCE}"/>
    <cellStyle name="Internal link 2 9" xfId="10731" xr:uid="{F28F47A6-018D-4FF8-BDEC-59D51E204279}"/>
    <cellStyle name="Internal link 20" xfId="12694" xr:uid="{0FFF416B-4A12-42AC-934B-9952331386D5}"/>
    <cellStyle name="Internal link 21" xfId="12772" xr:uid="{9963E8C5-AD7A-4E23-A678-FFC6A43A35BC}"/>
    <cellStyle name="Internal link 22" xfId="12887" xr:uid="{53B05219-D0E4-498C-B915-CB74616CCEB7}"/>
    <cellStyle name="Internal link 23" xfId="12671" xr:uid="{A1EF04FF-4169-425C-8DBE-C1CBB8FCA07D}"/>
    <cellStyle name="Internal link 3" xfId="5624" xr:uid="{D50B92FA-9AD9-4DA2-A492-800923256A30}"/>
    <cellStyle name="Internal link 3 10" xfId="8299" xr:uid="{3C3F445D-8A01-4467-8D43-6959691A0496}"/>
    <cellStyle name="Internal link 3 11" xfId="10178" xr:uid="{CD7208D3-78C8-4FC3-9BED-CF2249A0875C}"/>
    <cellStyle name="Internal link 3 12" xfId="10083" xr:uid="{D25366AC-FC9C-498B-90DE-B9A019894A4D}"/>
    <cellStyle name="Internal link 3 13" xfId="9295" xr:uid="{9CDD622A-8FB6-4567-A1E9-CB2AE2B47AF5}"/>
    <cellStyle name="Internal link 3 14" xfId="11755" xr:uid="{D69D9CFD-28F9-4F96-8EC6-EEB5AE59FF9B}"/>
    <cellStyle name="Internal link 3 15" xfId="9064" xr:uid="{AD01E84B-F26A-468D-86F0-316082ACEF3B}"/>
    <cellStyle name="Internal link 3 16" xfId="11823" xr:uid="{46DAC5EE-4A49-4AD8-B077-3722419B29FD}"/>
    <cellStyle name="Internal link 3 17" xfId="8263" xr:uid="{C40900F7-7F4B-4787-BD95-C932E06F803F}"/>
    <cellStyle name="Internal link 3 18" xfId="9185" xr:uid="{86D414C3-BF35-4F3D-8FE5-FB36D5D2891A}"/>
    <cellStyle name="Internal link 3 19" xfId="12236" xr:uid="{12940A0E-F6C0-48D4-89AD-CF588896A829}"/>
    <cellStyle name="Internal link 3 2" xfId="5594" xr:uid="{F24223F2-F0A3-49E2-9DEF-4C585D36A43A}"/>
    <cellStyle name="Internal link 3 2 10" xfId="11888" xr:uid="{1A7C8472-514F-45F2-AF03-FAF909BFCF62}"/>
    <cellStyle name="Internal link 3 2 11" xfId="11407" xr:uid="{A7C74D15-90EA-4B28-8C5E-9C451EF2DBCD}"/>
    <cellStyle name="Internal link 3 2 12" xfId="11092" xr:uid="{2C3FE153-2AF8-4A23-8541-163F7B648ED2}"/>
    <cellStyle name="Internal link 3 2 13" xfId="10947" xr:uid="{EACD378E-B315-45DF-A8A2-9101FBF64787}"/>
    <cellStyle name="Internal link 3 2 14" xfId="8723" xr:uid="{3EA5770B-D30E-4FBC-B76E-72A100C98AFC}"/>
    <cellStyle name="Internal link 3 2 15" xfId="12614" xr:uid="{92DAC027-F71D-45D5-9C30-37BF0FE06398}"/>
    <cellStyle name="Internal link 3 2 16" xfId="9723" xr:uid="{23DDA0EF-585D-4F07-936B-501F92984436}"/>
    <cellStyle name="Internal link 3 2 17" xfId="11654" xr:uid="{E503DDB8-2031-45B0-AA17-CD2ADC9B290C}"/>
    <cellStyle name="Internal link 3 2 18" xfId="12544" xr:uid="{6C98003C-7951-49AB-B3E6-72AC3A815B54}"/>
    <cellStyle name="Internal link 3 2 19" xfId="12775" xr:uid="{3113824A-2398-43E6-AD4C-16D3793DF066}"/>
    <cellStyle name="Internal link 3 2 2" xfId="8076" xr:uid="{1DBCEFF5-2C74-4AD4-A16E-C38CE13DB7F1}"/>
    <cellStyle name="Internal link 3 2 2 10" xfId="10287" xr:uid="{96F3BB4C-74F4-41A8-83F5-01B989C0417E}"/>
    <cellStyle name="Internal link 3 2 2 11" xfId="8623" xr:uid="{FB3F225C-0223-41FB-8A64-82A00A5E6128}"/>
    <cellStyle name="Internal link 3 2 2 12" xfId="11089" xr:uid="{35238F2D-9C0E-4988-9B8B-72BC853DDD13}"/>
    <cellStyle name="Internal link 3 2 2 13" xfId="8739" xr:uid="{6D60DE5D-4B07-4C7A-B89A-0A7C05A3762B}"/>
    <cellStyle name="Internal link 3 2 2 14" xfId="9476" xr:uid="{EC6B6133-32B0-43A8-832C-F693FC3797A4}"/>
    <cellStyle name="Internal link 3 2 2 15" xfId="11190" xr:uid="{74773E44-0251-49C2-9354-8E6535D3B943}"/>
    <cellStyle name="Internal link 3 2 2 16" xfId="10818" xr:uid="{36D780A8-D8F6-42A5-99A9-ADFE00EA2526}"/>
    <cellStyle name="Internal link 3 2 2 17" xfId="12769" xr:uid="{FAA55056-1DE9-4431-BA61-AF6BBF6346C7}"/>
    <cellStyle name="Internal link 3 2 2 18" xfId="10791" xr:uid="{DA38F8C7-D00B-4333-B594-C5F57D6067EB}"/>
    <cellStyle name="Internal link 3 2 2 19" xfId="12993" xr:uid="{83A4B5B6-A697-4F22-B131-E4007EBC3293}"/>
    <cellStyle name="Internal link 3 2 2 2" xfId="8173" xr:uid="{15DBF7EA-A4D1-4387-9953-3F66B886820C}"/>
    <cellStyle name="Internal link 3 2 2 2 10" xfId="8714" xr:uid="{BB1CFD2E-ECBB-4AD7-A9C2-6DA2CE0AE024}"/>
    <cellStyle name="Internal link 3 2 2 2 11" xfId="9959" xr:uid="{6D772C42-C8D9-4274-8D59-9DDB29411DB0}"/>
    <cellStyle name="Internal link 3 2 2 2 12" xfId="12452" xr:uid="{3DFDA7B6-9FA8-4E81-B052-70BE7CE4D6C4}"/>
    <cellStyle name="Internal link 3 2 2 2 13" xfId="10202" xr:uid="{EA9C32E3-6606-4401-8326-8EA0A65E84FB}"/>
    <cellStyle name="Internal link 3 2 2 2 14" xfId="9141" xr:uid="{B1B5D8C1-6BE0-4F36-836D-376C60D6DD54}"/>
    <cellStyle name="Internal link 3 2 2 2 15" xfId="9168" xr:uid="{290AE937-1A2D-4E2D-B3E6-7EC9ED93487B}"/>
    <cellStyle name="Internal link 3 2 2 2 16" xfId="9708" xr:uid="{1A8AF75A-CB99-4467-BEBD-F5D81C6ECDF7}"/>
    <cellStyle name="Internal link 3 2 2 2 17" xfId="12853" xr:uid="{E4DF6AA1-6A2F-4CD6-80DA-44CA7602EEA1}"/>
    <cellStyle name="Internal link 3 2 2 2 18" xfId="13077" xr:uid="{11257276-0057-4288-A0E2-38ED359A6578}"/>
    <cellStyle name="Internal link 3 2 2 2 2" xfId="10963" xr:uid="{0574C8CF-074B-4757-82BC-571F7A08D919}"/>
    <cellStyle name="Internal link 3 2 2 2 3" xfId="9395" xr:uid="{6E5BC4A1-FAF5-4F63-BF8D-EFAD4FF25B2A}"/>
    <cellStyle name="Internal link 3 2 2 2 4" xfId="9687" xr:uid="{91AD1CC6-710F-4193-BCB7-34D36C9EDBBE}"/>
    <cellStyle name="Internal link 3 2 2 2 5" xfId="8240" xr:uid="{FB0CC9E8-1C22-4689-80ED-3397EEBAB92B}"/>
    <cellStyle name="Internal link 3 2 2 2 6" xfId="12051" xr:uid="{CE051845-96FD-49F1-B0B9-9C21FA7C30A4}"/>
    <cellStyle name="Internal link 3 2 2 2 7" xfId="8645" xr:uid="{BBB197F8-B0BE-438D-A596-8DC0D04D18B7}"/>
    <cellStyle name="Internal link 3 2 2 2 8" xfId="9623" xr:uid="{4F661431-1429-4E5C-997E-05DF943F402F}"/>
    <cellStyle name="Internal link 3 2 2 2 9" xfId="8616" xr:uid="{291A8254-2A82-4CCC-B2F7-8E00FE7F6E10}"/>
    <cellStyle name="Internal link 3 2 2 3" xfId="9097" xr:uid="{24FCB38A-9557-4F37-89EC-24CBAFE480C4}"/>
    <cellStyle name="Internal link 3 2 2 4" xfId="8580" xr:uid="{37D0706F-CDA0-41DC-BCBC-A7889AE4FAD1}"/>
    <cellStyle name="Internal link 3 2 2 5" xfId="8767" xr:uid="{E1F1A8C3-9396-4828-A0DD-78FB181F62E8}"/>
    <cellStyle name="Internal link 3 2 2 6" xfId="10685" xr:uid="{D6CB7B2A-7BA1-49F2-BA7B-C7377F4354A2}"/>
    <cellStyle name="Internal link 3 2 2 7" xfId="11964" xr:uid="{625F28AB-8068-40DA-88E9-C23B3E939470}"/>
    <cellStyle name="Internal link 3 2 2 8" xfId="10918" xr:uid="{7FB10A3B-3021-429D-9210-D14E36B88D79}"/>
    <cellStyle name="Internal link 3 2 2 9" xfId="11650" xr:uid="{E0F48594-3FA7-4A67-8416-EEC59B037948}"/>
    <cellStyle name="Internal link 3 2 20" xfId="9053" xr:uid="{4B863928-EE21-46A2-B7DC-05F9BE30CA1B}"/>
    <cellStyle name="Internal link 3 2 3" xfId="7166" xr:uid="{4CBDD5DC-7144-4EF6-8F1E-B55A854369E4}"/>
    <cellStyle name="Internal link 3 2 3 10" xfId="12227" xr:uid="{5A7788B6-ADF4-4AB4-BF95-4C0DBFBC3949}"/>
    <cellStyle name="Internal link 3 2 3 11" xfId="8612" xr:uid="{CD6B2480-9331-41A7-A1FF-C713B6F51B14}"/>
    <cellStyle name="Internal link 3 2 3 12" xfId="9527" xr:uid="{94317A97-0DFD-4E0B-BCF4-6347ED62E2F3}"/>
    <cellStyle name="Internal link 3 2 3 13" xfId="11347" xr:uid="{59420CCD-DD95-4645-A5CC-38F51FE77CCB}"/>
    <cellStyle name="Internal link 3 2 3 14" xfId="10370" xr:uid="{696AA99C-BC3B-46BA-BB46-232FF520FA98}"/>
    <cellStyle name="Internal link 3 2 3 15" xfId="10923" xr:uid="{407D3CDA-52DC-4975-A031-CBCA70B5457A}"/>
    <cellStyle name="Internal link 3 2 3 16" xfId="10174" xr:uid="{B93416AF-DBF7-496C-B343-BB9C4234C651}"/>
    <cellStyle name="Internal link 3 2 3 17" xfId="12203" xr:uid="{24CBDB7C-A5BF-45B1-BE78-53D7C93E42E9}"/>
    <cellStyle name="Internal link 3 2 3 18" xfId="12907" xr:uid="{B57C1593-B4BC-4521-9373-CE0FE9C06172}"/>
    <cellStyle name="Internal link 3 2 3 2" xfId="8562" xr:uid="{E592A142-DE32-435E-B627-707C6C632982}"/>
    <cellStyle name="Internal link 3 2 3 3" xfId="10956" xr:uid="{3074D0FB-0175-4198-B593-79261AD454CF}"/>
    <cellStyle name="Internal link 3 2 3 4" xfId="9621" xr:uid="{FAE759B0-B44C-48C6-B85F-F83C905397DC}"/>
    <cellStyle name="Internal link 3 2 3 5" xfId="8555" xr:uid="{EB90DA59-2923-49F0-AB3A-966962102869}"/>
    <cellStyle name="Internal link 3 2 3 6" xfId="11345" xr:uid="{DDCBDF24-94C8-4D3F-8648-EFD16E9C1E8B}"/>
    <cellStyle name="Internal link 3 2 3 7" xfId="11085" xr:uid="{4FB2B15E-2308-422B-A3A0-BB74D680473F}"/>
    <cellStyle name="Internal link 3 2 3 8" xfId="9641" xr:uid="{3B2BBC55-8FD3-4591-B784-F00EE4ADE622}"/>
    <cellStyle name="Internal link 3 2 3 9" xfId="8650" xr:uid="{1068D6DE-E29D-4B72-B24C-076168D5EFB0}"/>
    <cellStyle name="Internal link 3 2 4" xfId="8934" xr:uid="{26816A07-5C2D-44CD-8CCC-857E02729438}"/>
    <cellStyle name="Internal link 3 2 5" xfId="9886" xr:uid="{0849A2C8-FD54-4CFB-B47A-E4FF14F9DF05}"/>
    <cellStyle name="Internal link 3 2 6" xfId="9751" xr:uid="{A6C98940-D30E-475C-B255-FA9D4CA28A6E}"/>
    <cellStyle name="Internal link 3 2 7" xfId="9859" xr:uid="{8040E949-5D99-4BDF-9EB0-BB9C6DAB5003}"/>
    <cellStyle name="Internal link 3 2 8" xfId="10813" xr:uid="{6AE87062-F277-405D-9EF0-C53B81879EB5}"/>
    <cellStyle name="Internal link 3 2 9" xfId="9332" xr:uid="{FD59E9FE-11F2-4806-AF2E-E7FBC583A97C}"/>
    <cellStyle name="Internal link 3 20" xfId="8423" xr:uid="{64B02E74-228A-408D-BAAB-4A03855684F5}"/>
    <cellStyle name="Internal link 3 21" xfId="12849" xr:uid="{D64C1040-2736-4E09-84E8-98CCAC23B13C}"/>
    <cellStyle name="Internal link 3 3" xfId="8106" xr:uid="{FDC82CF4-2523-4BFB-9013-689F551CC56C}"/>
    <cellStyle name="Internal link 3 3 10" xfId="10344" xr:uid="{FC658C8C-937C-4050-BBAB-DF159BC0A83A}"/>
    <cellStyle name="Internal link 3 3 11" xfId="12127" xr:uid="{F9B8FABC-EDEE-4A3D-9EC9-09362CE6A169}"/>
    <cellStyle name="Internal link 3 3 12" xfId="11078" xr:uid="{8E3A96D1-D705-4EE6-8360-AECFFE662B9E}"/>
    <cellStyle name="Internal link 3 3 13" xfId="12335" xr:uid="{431CF6CD-6339-4F5F-AC23-A6D63054E391}"/>
    <cellStyle name="Internal link 3 3 14" xfId="8673" xr:uid="{0AC1DB1E-9091-4C09-A918-C79EAE58A01B}"/>
    <cellStyle name="Internal link 3 3 15" xfId="9001" xr:uid="{37C629E3-89AD-40C3-9EA8-AD501E95D610}"/>
    <cellStyle name="Internal link 3 3 16" xfId="10753" xr:uid="{B905A235-2130-4E77-96BE-BA148F1A579A}"/>
    <cellStyle name="Internal link 3 3 17" xfId="8224" xr:uid="{55B3E514-5800-4B7E-9A74-64215EA79701}"/>
    <cellStyle name="Internal link 3 3 18" xfId="8744" xr:uid="{9FA909FE-55B5-46C0-A0E5-507C8D12A2CA}"/>
    <cellStyle name="Internal link 3 3 19" xfId="13023" xr:uid="{C7B70E97-CFAB-45C7-8E60-6AFCCC68EAC1}"/>
    <cellStyle name="Internal link 3 3 2" xfId="8197" xr:uid="{3D92D244-6B4A-4CCE-AD27-C3B1BCFD0968}"/>
    <cellStyle name="Internal link 3 3 2 10" xfId="9237" xr:uid="{54049FB7-4893-4AAC-A855-823757C6E28A}"/>
    <cellStyle name="Internal link 3 3 2 11" xfId="12606" xr:uid="{9B51220F-3720-4778-9C76-17B041F1D991}"/>
    <cellStyle name="Internal link 3 3 2 12" xfId="10969" xr:uid="{125D2789-E957-4227-B143-D90FF1A8E520}"/>
    <cellStyle name="Internal link 3 3 2 13" xfId="12419" xr:uid="{A7C71BAB-7390-4DE6-8B09-807783757C70}"/>
    <cellStyle name="Internal link 3 3 2 14" xfId="12759" xr:uid="{46026AAA-F13B-481E-85B3-CE8DB94383AF}"/>
    <cellStyle name="Internal link 3 3 2 15" xfId="12784" xr:uid="{FE3AB992-E72D-4782-AA16-35639E61DE26}"/>
    <cellStyle name="Internal link 3 3 2 16" xfId="10282" xr:uid="{D9672AF1-285D-4E8A-B955-2B7A2C45FA73}"/>
    <cellStyle name="Internal link 3 3 2 17" xfId="10292" xr:uid="{5199CFA3-AA33-40D7-8DC3-E4A8BED01D12}"/>
    <cellStyle name="Internal link 3 3 2 18" xfId="13101" xr:uid="{38F3E4E1-2B8A-405C-8986-B45F0D4789CD}"/>
    <cellStyle name="Internal link 3 3 2 2" xfId="11182" xr:uid="{01AEA0F7-E4BE-4298-97C7-E8AB84907F49}"/>
    <cellStyle name="Internal link 3 3 2 3" xfId="11077" xr:uid="{21EF710C-8A49-4CF9-83AE-CD78438FBD7A}"/>
    <cellStyle name="Internal link 3 3 2 4" xfId="11414" xr:uid="{1AE7E19A-44D5-46CD-9F41-89D308471C0B}"/>
    <cellStyle name="Internal link 3 3 2 5" xfId="11346" xr:uid="{30C14E38-1356-49C8-AC3A-E3085A18B1DA}"/>
    <cellStyle name="Internal link 3 3 2 6" xfId="12075" xr:uid="{D883CCA5-D720-4309-916E-2CF97DD60C16}"/>
    <cellStyle name="Internal link 3 3 2 7" xfId="9447" xr:uid="{C90434C8-4C5C-4F57-AD78-320AB61E03D6}"/>
    <cellStyle name="Internal link 3 3 2 8" xfId="10399" xr:uid="{3FD286E3-CAC4-49B8-822F-D7C4F1ECD4A0}"/>
    <cellStyle name="Internal link 3 3 2 9" xfId="10016" xr:uid="{970F60E8-DDDB-42A0-9E57-476B6A74EF1F}"/>
    <cellStyle name="Internal link 3 3 3" xfId="8410" xr:uid="{B3B5ED80-0EC8-4D14-824E-8E71590F95CA}"/>
    <cellStyle name="Internal link 3 3 4" xfId="10390" xr:uid="{2E3EFA22-7073-4AC5-85B1-5044277699DE}"/>
    <cellStyle name="Internal link 3 3 5" xfId="10043" xr:uid="{DD1C492C-65F8-457B-9B20-3016450C940C}"/>
    <cellStyle name="Internal link 3 3 6" xfId="9162" xr:uid="{4305D5FD-DE2B-42A8-8713-347B81F5D8BE}"/>
    <cellStyle name="Internal link 3 3 7" xfId="11994" xr:uid="{52C46CB3-7E22-4CA7-A35F-918398FC1DDB}"/>
    <cellStyle name="Internal link 3 3 8" xfId="10323" xr:uid="{4C177848-40D9-457E-A959-958D46170EB8}"/>
    <cellStyle name="Internal link 3 3 9" xfId="10082" xr:uid="{E8125781-2DE4-429F-9EAC-D69F438DAA6F}"/>
    <cellStyle name="Internal link 3 4" xfId="7580" xr:uid="{9E0F0587-2B8B-4F7D-983A-ABC3B2689F87}"/>
    <cellStyle name="Internal link 3 4 10" xfId="11240" xr:uid="{94AAED0C-41D5-4143-8343-031F370D1C6A}"/>
    <cellStyle name="Internal link 3 4 11" xfId="8949" xr:uid="{B10D3AFA-D1FF-46BF-88E0-656F809D814C}"/>
    <cellStyle name="Internal link 3 4 12" xfId="11351" xr:uid="{43DB290B-AB50-462D-802B-C868FA2D4D38}"/>
    <cellStyle name="Internal link 3 4 13" xfId="8424" xr:uid="{55252848-4300-4F03-B06D-7BF2FB25FCC0}"/>
    <cellStyle name="Internal link 3 4 14" xfId="12385" xr:uid="{7AC5806E-C76C-475C-BEBF-C965F2759F7E}"/>
    <cellStyle name="Internal link 3 4 15" xfId="12640" xr:uid="{1BDAB1C9-32A2-44FF-B63C-5C3A4AAEFADE}"/>
    <cellStyle name="Internal link 3 4 16" xfId="12574" xr:uid="{0FDCB53C-8CAE-4F61-B5D3-1F2827ECBDBE}"/>
    <cellStyle name="Internal link 3 4 17" xfId="12155" xr:uid="{48845CA0-2A0F-4EBC-9CD4-F4BA7463B5AD}"/>
    <cellStyle name="Internal link 3 4 18" xfId="12923" xr:uid="{67007AC9-3869-4B73-86A8-649353E18049}"/>
    <cellStyle name="Internal link 3 4 2" xfId="8881" xr:uid="{3A97FF93-5B16-40A8-AE8A-40D60B40FCDE}"/>
    <cellStyle name="Internal link 3 4 3" xfId="10756" xr:uid="{3EBCF542-CAAC-416A-9B6F-94E22F8E74F4}"/>
    <cellStyle name="Internal link 3 4 4" xfId="8362" xr:uid="{ED4B108C-EEAC-46BE-A9CE-060B6B241E4A}"/>
    <cellStyle name="Internal link 3 4 5" xfId="10226" xr:uid="{3EA2DAF2-AF52-426D-B599-232CA1D7786F}"/>
    <cellStyle name="Internal link 3 4 6" xfId="11300" xr:uid="{9755F16E-6CCD-4262-BEAD-9C06575A8870}"/>
    <cellStyle name="Internal link 3 4 7" xfId="11039" xr:uid="{4527B190-A469-4BE9-A6DF-C2D83EB22DEA}"/>
    <cellStyle name="Internal link 3 4 8" xfId="9588" xr:uid="{0D58D065-63FA-40F3-9231-7DC381DE8FC2}"/>
    <cellStyle name="Internal link 3 4 9" xfId="11936" xr:uid="{CEC651AB-649D-4BF4-87F6-E46FF78D0E59}"/>
    <cellStyle name="Internal link 3 5" xfId="9484" xr:uid="{396664D9-B33A-41AD-BC66-A796893C106A}"/>
    <cellStyle name="Internal link 3 6" xfId="9161" xr:uid="{37253D29-CDB5-4E85-8840-92C7D2B2E32B}"/>
    <cellStyle name="Internal link 3 7" xfId="10789" xr:uid="{48CD0750-A2EE-461B-909E-C18EC54B40A0}"/>
    <cellStyle name="Internal link 3 8" xfId="11184" xr:uid="{74C4A7A4-EF86-4D7B-9C63-6BAA6AE52CBD}"/>
    <cellStyle name="Internal link 3 9" xfId="9474" xr:uid="{4ADCBCA3-9FFF-45DF-BB11-C03E594CDC64}"/>
    <cellStyle name="Internal link 4" xfId="5613" xr:uid="{75308BB3-1774-4291-A9F4-51E6B274BA31}"/>
    <cellStyle name="Internal link 4 10" xfId="11845" xr:uid="{0F16500A-5D36-4B82-981E-DF4FDEF33CD6}"/>
    <cellStyle name="Internal link 4 11" xfId="9439" xr:uid="{BBE9B9C8-ECEC-4F34-BA30-8A9846CF208F}"/>
    <cellStyle name="Internal link 4 12" xfId="9848" xr:uid="{668CB520-AFFC-443A-B3AA-C27EDA4CE3E3}"/>
    <cellStyle name="Internal link 4 13" xfId="8382" xr:uid="{F2F1541B-83ED-4137-8B15-9EE73E973726}"/>
    <cellStyle name="Internal link 4 14" xfId="12341" xr:uid="{D4EC68CE-CC29-4680-BE12-B232636C9242}"/>
    <cellStyle name="Internal link 4 15" xfId="12437" xr:uid="{AA2F9E39-C5F5-4ECA-B55F-119486335226}"/>
    <cellStyle name="Internal link 4 16" xfId="12392" xr:uid="{6A51C155-EB60-4289-97AE-643AB0E55EC4}"/>
    <cellStyle name="Internal link 4 17" xfId="12570" xr:uid="{C341D536-3C49-47A8-BBCC-75688CFD8C60}"/>
    <cellStyle name="Internal link 4 18" xfId="9092" xr:uid="{73CEE65C-2EF6-4A8A-9C7A-B63B723976DF}"/>
    <cellStyle name="Internal link 4 19" xfId="8924" xr:uid="{186AA58E-27B7-4C3B-A57F-47411F4F3C8E}"/>
    <cellStyle name="Internal link 4 2" xfId="8095" xr:uid="{85B80083-7DB1-40BC-95F1-A688B59B8A51}"/>
    <cellStyle name="Internal link 4 2 10" xfId="11479" xr:uid="{14613D80-2370-4846-BB25-52E4FC4BDDD5}"/>
    <cellStyle name="Internal link 4 2 11" xfId="12402" xr:uid="{F40B3FE5-4E0D-41CB-AFEA-70F46521A189}"/>
    <cellStyle name="Internal link 4 2 12" xfId="10744" xr:uid="{014494E5-0A91-48F7-A3FF-5D5E1FD7C4F9}"/>
    <cellStyle name="Internal link 4 2 13" xfId="9028" xr:uid="{3E3AEBF6-93E0-4BF6-8A4C-6BFA654253B1}"/>
    <cellStyle name="Internal link 4 2 14" xfId="10376" xr:uid="{70CA4875-DF2E-4396-A27E-94DA10425271}"/>
    <cellStyle name="Internal link 4 2 15" xfId="12707" xr:uid="{4C73CE84-0E55-4CDF-83AC-CC5EAB6CC675}"/>
    <cellStyle name="Internal link 4 2 16" xfId="12264" xr:uid="{63DEFAA6-2D3F-4858-8F2D-0928C7CAA415}"/>
    <cellStyle name="Internal link 4 2 17" xfId="10319" xr:uid="{6C284121-653B-481A-A039-BEE4633A244F}"/>
    <cellStyle name="Internal link 4 2 18" xfId="11638" xr:uid="{81780F11-6680-4C03-8075-B07680F35B34}"/>
    <cellStyle name="Internal link 4 2 19" xfId="13012" xr:uid="{10714A80-6388-4274-A7F2-0E09AA5AF78F}"/>
    <cellStyle name="Internal link 4 2 2" xfId="8188" xr:uid="{D0E4311C-6302-4A75-80D8-D9E3AE6E0A84}"/>
    <cellStyle name="Internal link 4 2 2 10" xfId="12326" xr:uid="{C0459CE6-0052-421C-B022-EFBEBDDE1C16}"/>
    <cellStyle name="Internal link 4 2 2 11" xfId="11597" xr:uid="{1A194870-18E6-4AC6-A838-20AEADD49080}"/>
    <cellStyle name="Internal link 4 2 2 12" xfId="11863" xr:uid="{4F2068C8-D047-47D0-86D8-5932F3FC4380}"/>
    <cellStyle name="Internal link 4 2 2 13" xfId="12099" xr:uid="{30F63CE4-DE7B-4369-82CD-ADE9C95F243A}"/>
    <cellStyle name="Internal link 4 2 2 14" xfId="12748" xr:uid="{63D9F69E-E51F-404F-A43F-6EFE56E65E9D}"/>
    <cellStyle name="Internal link 4 2 2 15" xfId="10574" xr:uid="{8EAF289B-60CF-48FB-A824-0CEE1F0E8885}"/>
    <cellStyle name="Internal link 4 2 2 16" xfId="10352" xr:uid="{3F16E369-6B7E-4294-8D3C-FDB82B342FF7}"/>
    <cellStyle name="Internal link 4 2 2 17" xfId="12365" xr:uid="{0716EC00-5B84-457A-A1A1-C85314ED97B0}"/>
    <cellStyle name="Internal link 4 2 2 18" xfId="13092" xr:uid="{746EDD5E-FEEB-4A55-8D27-18CB09C0F5CA}"/>
    <cellStyle name="Internal link 4 2 2 2" xfId="10406" xr:uid="{ED37C1A0-05CC-4CE6-B17A-D2049B3654B2}"/>
    <cellStyle name="Internal link 4 2 2 3" xfId="10383" xr:uid="{ED0281D6-552B-4FCA-A3DE-1EE1CACE1DBF}"/>
    <cellStyle name="Internal link 4 2 2 4" xfId="10916" xr:uid="{B1C81411-2597-43C0-BF8E-555054E1F8B5}"/>
    <cellStyle name="Internal link 4 2 2 5" xfId="8995" xr:uid="{E029E8E2-D452-41E2-B4A1-CB4D823FAF78}"/>
    <cellStyle name="Internal link 4 2 2 6" xfId="12066" xr:uid="{50E9A9F0-414F-47EC-A1A1-3137F3FB5325}"/>
    <cellStyle name="Internal link 4 2 2 7" xfId="11651" xr:uid="{1FAFB9EA-9662-438B-9E68-7AE96039DCDE}"/>
    <cellStyle name="Internal link 4 2 2 8" xfId="9765" xr:uid="{9FDB8802-DDB8-46C2-93D6-E7E48D6C8668}"/>
    <cellStyle name="Internal link 4 2 2 9" xfId="9067" xr:uid="{624E99BA-7D0C-4A31-8007-1A939DDF8351}"/>
    <cellStyle name="Internal link 4 2 3" xfId="8719" xr:uid="{AB072B08-DC4B-47A0-8960-259F2A0029D1}"/>
    <cellStyle name="Internal link 4 2 4" xfId="9699" xr:uid="{5ED300D0-84CE-4C0D-BF33-75D74FF4A6FF}"/>
    <cellStyle name="Internal link 4 2 5" xfId="10982" xr:uid="{C3D85FC0-09BB-4840-9C29-C0DACEA32141}"/>
    <cellStyle name="Internal link 4 2 6" xfId="10044" xr:uid="{586FA3D8-EAD2-46A0-8277-F3E375E92BE9}"/>
    <cellStyle name="Internal link 4 2 7" xfId="11983" xr:uid="{1F4FA4AF-BA43-45FC-8A8A-BF9108F4B2C5}"/>
    <cellStyle name="Internal link 4 2 8" xfId="8797" xr:uid="{D6438488-6CB6-4E8C-8EE7-18DABF9F3A4D}"/>
    <cellStyle name="Internal link 4 2 9" xfId="12143" xr:uid="{5D52FB5F-AF6C-4CC2-9059-9F57FA334C79}"/>
    <cellStyle name="Internal link 4 20" xfId="9854" xr:uid="{8757770F-A85C-49C2-A6B5-3AC9E3E59783}"/>
    <cellStyle name="Internal link 4 3" xfId="7161" xr:uid="{DDCEB21D-0024-42AC-A776-DAB4F61F001C}"/>
    <cellStyle name="Internal link 4 3 10" xfId="8613" xr:uid="{7967648B-E142-4A28-9965-C9DE22BCEFDC}"/>
    <cellStyle name="Internal link 4 3 11" xfId="10002" xr:uid="{425899BD-144D-46D3-8393-A6256CDA1713}"/>
    <cellStyle name="Internal link 4 3 12" xfId="12553" xr:uid="{53C843A7-C886-49A9-AD2D-60DBD1E1D28B}"/>
    <cellStyle name="Internal link 4 3 13" xfId="9788" xr:uid="{91BE6805-23CE-4391-BFD0-F0D6FE8EB9C0}"/>
    <cellStyle name="Internal link 4 3 14" xfId="12374" xr:uid="{E9632CB7-E769-4878-A863-399E6AADE60B}"/>
    <cellStyle name="Internal link 4 3 15" xfId="8842" xr:uid="{194C8B74-7A8B-4CF4-9A7C-3B06F818B2FC}"/>
    <cellStyle name="Internal link 4 3 16" xfId="12803" xr:uid="{1864D8AD-1731-4F1D-84AE-BE565915D8D2}"/>
    <cellStyle name="Internal link 4 3 17" xfId="11475" xr:uid="{C83A8DD7-9757-40B4-B5B9-5AF988D97B65}"/>
    <cellStyle name="Internal link 4 3 18" xfId="12902" xr:uid="{E264CFE2-9CA5-4AAC-9EEE-E00D03F70BDE}"/>
    <cellStyle name="Internal link 4 3 2" xfId="9930" xr:uid="{1A6AB261-E0DA-4914-B2D4-A7AAEC4FA5ED}"/>
    <cellStyle name="Internal link 4 3 3" xfId="9361" xr:uid="{5CDF8E3C-AAEA-4B36-B168-7A8B35086B12}"/>
    <cellStyle name="Internal link 4 3 4" xfId="9535" xr:uid="{26265BA7-03A7-40AE-AC3A-CDF74F2AFC5E}"/>
    <cellStyle name="Internal link 4 3 5" xfId="10604" xr:uid="{091EE416-A6D0-4906-92B0-36FA7F354002}"/>
    <cellStyle name="Internal link 4 3 6" xfId="9580" xr:uid="{09E57EE3-8348-432C-BEE8-BDDBBE548093}"/>
    <cellStyle name="Internal link 4 3 7" xfId="9392" xr:uid="{10C175EC-2072-45F3-BD2A-234A145E6EC9}"/>
    <cellStyle name="Internal link 4 3 8" xfId="10444" xr:uid="{DB401FCC-BDA2-40CE-98D4-30BFD28755CB}"/>
    <cellStyle name="Internal link 4 3 9" xfId="8679" xr:uid="{3D4AA647-DCDA-438C-8D1B-3833F0113765}"/>
    <cellStyle name="Internal link 4 4" xfId="9833" xr:uid="{B77BCFF7-9CA8-42EE-A5C3-D2F091FC073E}"/>
    <cellStyle name="Internal link 4 5" xfId="9198" xr:uid="{594C0C67-6816-41CF-95AA-E0DF0B12A67A}"/>
    <cellStyle name="Internal link 4 6" xfId="11204" xr:uid="{9C13FD89-EB2C-484E-833A-17CB4044F6AB}"/>
    <cellStyle name="Internal link 4 7" xfId="9085" xr:uid="{4EE172B9-079F-45EC-93CE-CA0299ED0093}"/>
    <cellStyle name="Internal link 4 8" xfId="10964" xr:uid="{F0BF84E6-D057-4117-8897-D0828C0FABF2}"/>
    <cellStyle name="Internal link 4 9" xfId="9164" xr:uid="{89206919-93C4-4DF9-AF00-1F0A14F66494}"/>
    <cellStyle name="Internal link 5" xfId="6651" xr:uid="{074ADFD0-D2D2-4744-B0F3-BC1E31DA7547}"/>
    <cellStyle name="Internal link 5 10" xfId="11393" xr:uid="{037D706C-5075-42D0-AAAF-50FB7FFA7878}"/>
    <cellStyle name="Internal link 5 11" xfId="8245" xr:uid="{337DA133-3EDE-414B-97DD-A1D7E8E0C2C8}"/>
    <cellStyle name="Internal link 5 12" xfId="11176" xr:uid="{721ABC60-686F-482B-ADCA-F858EABA94CD}"/>
    <cellStyle name="Internal link 5 13" xfId="12635" xr:uid="{A20DDC3D-9AF0-43F2-AEEF-83C2E115F240}"/>
    <cellStyle name="Internal link 5 14" xfId="12611" xr:uid="{2AE62D6A-B5B8-48D5-BB87-9AE0FAE18E36}"/>
    <cellStyle name="Internal link 5 15" xfId="12532" xr:uid="{61094A1A-7E5C-4F18-85CF-AB4248B63F33}"/>
    <cellStyle name="Internal link 5 16" xfId="10171" xr:uid="{058A640D-C7A8-46AC-A9DE-08E94ABD7655}"/>
    <cellStyle name="Internal link 5 17" xfId="8277" xr:uid="{DF1E0960-431D-4FC1-953B-D4880A81C401}"/>
    <cellStyle name="Internal link 5 18" xfId="11889" xr:uid="{D58FFEAA-E619-448D-A9C9-98E08DC11DDD}"/>
    <cellStyle name="Internal link 5 19" xfId="12890" xr:uid="{6D13DFFE-DA07-46A0-802B-5A7A41F719D3}"/>
    <cellStyle name="Internal link 5 2" xfId="8132" xr:uid="{0C6A5935-ADA2-4271-9367-70A06318800E}"/>
    <cellStyle name="Internal link 5 2 10" xfId="9002" xr:uid="{930A6494-8EA7-4CFD-9F5C-9AA5F49EE24F}"/>
    <cellStyle name="Internal link 5 2 11" xfId="11165" xr:uid="{53743DCB-B231-4004-9070-95AF75F617E1}"/>
    <cellStyle name="Internal link 5 2 12" xfId="9154" xr:uid="{069D6CF6-C572-4CE7-AE00-EFE1D2953C3E}"/>
    <cellStyle name="Internal link 5 2 13" xfId="12234" xr:uid="{1D364BF2-68F6-4FE6-B85D-ADED280C1F22}"/>
    <cellStyle name="Internal link 5 2 14" xfId="9492" xr:uid="{AD742697-9BB3-4B10-B269-4D7BB422E812}"/>
    <cellStyle name="Internal link 5 2 15" xfId="8564" xr:uid="{790EC250-0483-4F79-81C3-4CAA42F5EACA}"/>
    <cellStyle name="Internal link 5 2 16" xfId="10648" xr:uid="{972D3DEE-711E-4AB8-BBA4-E8D724151BC0}"/>
    <cellStyle name="Internal link 5 2 17" xfId="12844" xr:uid="{52F69CB2-DA49-42FF-9E40-A3DEEA18C90F}"/>
    <cellStyle name="Internal link 5 2 18" xfId="13036" xr:uid="{E3C9237C-2BAB-4FF4-A738-E9AD20E885DE}"/>
    <cellStyle name="Internal link 5 2 2" xfId="9509" xr:uid="{2CBB6E0F-581D-4045-B57E-8ED28D7E14F5}"/>
    <cellStyle name="Internal link 5 2 3" xfId="9717" xr:uid="{2BF58179-C74C-48CD-93D7-440AEEE8DBEF}"/>
    <cellStyle name="Internal link 5 2 4" xfId="8866" xr:uid="{148274D3-8193-4B12-A444-6C1D087CE6B5}"/>
    <cellStyle name="Internal link 5 2 5" xfId="9852" xr:uid="{210884B2-11CD-4B49-AEE3-539369ACABD5}"/>
    <cellStyle name="Internal link 5 2 6" xfId="12010" xr:uid="{25F82CC3-5CF6-4613-B73D-630C8D0E3D30}"/>
    <cellStyle name="Internal link 5 2 7" xfId="10095" xr:uid="{2298F07F-D194-4C02-8227-A1B7754BB05F}"/>
    <cellStyle name="Internal link 5 2 8" xfId="10783" xr:uid="{18E37E10-CAC4-47AB-90A8-F5B7A4E98798}"/>
    <cellStyle name="Internal link 5 2 9" xfId="8765" xr:uid="{A546023D-F774-4B41-AC2E-8D96BE482870}"/>
    <cellStyle name="Internal link 5 3" xfId="8937" xr:uid="{2413AB1D-F0F8-4501-99A3-8FF469685457}"/>
    <cellStyle name="Internal link 5 4" xfId="9369" xr:uid="{68C5DDDF-DED6-406D-9750-D1A6844D3098}"/>
    <cellStyle name="Internal link 5 5" xfId="10499" xr:uid="{16BD5420-EF43-4C23-8DFE-F4EF51DFA0B5}"/>
    <cellStyle name="Internal link 5 6" xfId="11524" xr:uid="{C16723A2-003C-4AED-A653-5159940038AC}"/>
    <cellStyle name="Internal link 5 7" xfId="10883" xr:uid="{FE6F21E2-4B83-4550-BF09-632EC065659E}"/>
    <cellStyle name="Internal link 5 8" xfId="12084" xr:uid="{3518D541-0A70-4417-B9EC-007FBA97EDBC}"/>
    <cellStyle name="Internal link 5 9" xfId="10979" xr:uid="{08B8B7E7-7934-446A-8AFB-3C0F16158FC3}"/>
    <cellStyle name="Internal link 6" xfId="8115" xr:uid="{FF6D3512-7AAC-46BA-8EB0-B176D9810B50}"/>
    <cellStyle name="Internal link 6 10" xfId="11802" xr:uid="{2B1269BF-844F-4FA1-87AC-DFFEA03A7524}"/>
    <cellStyle name="Internal link 6 11" xfId="9928" xr:uid="{6CCC77E8-FA74-47BD-BECA-E9F9983EF744}"/>
    <cellStyle name="Internal link 6 12" xfId="10197" xr:uid="{F52C8871-4A61-4D8E-8CD8-B2E82C1D11AC}"/>
    <cellStyle name="Internal link 6 13" xfId="12482" xr:uid="{5229D808-6D6A-4996-A5D5-964C379DF4C4}"/>
    <cellStyle name="Internal link 6 14" xfId="10329" xr:uid="{C7C91012-5670-4A8A-9DD8-F67D49D4678E}"/>
    <cellStyle name="Internal link 6 15" xfId="11110" xr:uid="{A22CF7A6-1834-4925-B260-805028AD53B1}"/>
    <cellStyle name="Internal link 6 16" xfId="12807" xr:uid="{13DCA12B-29C7-4469-9751-02E8157ED38C}"/>
    <cellStyle name="Internal link 6 17" xfId="12322" xr:uid="{F2F49AE6-DD54-4847-9274-DCA402A291DF}"/>
    <cellStyle name="Internal link 6 18" xfId="13031" xr:uid="{2270907B-2A39-4EB9-8DFD-CCB1AB4D00A3}"/>
    <cellStyle name="Internal link 6 2" xfId="11177" xr:uid="{933DB406-B7AE-40AD-ADE2-71DD2E97BDF0}"/>
    <cellStyle name="Internal link 6 3" xfId="8219" xr:uid="{2B84E1BE-6781-47F3-95A8-459EA3554676}"/>
    <cellStyle name="Internal link 6 4" xfId="10832" xr:uid="{AED1A508-1BF1-4799-8B97-D63A32A7E55F}"/>
    <cellStyle name="Internal link 6 5" xfId="11631" xr:uid="{16FA5BC3-0235-48B7-A46F-0AE9A90D511B}"/>
    <cellStyle name="Internal link 6 6" xfId="12002" xr:uid="{00F187D6-D3BC-4D5D-8BF6-78ACC592AE9C}"/>
    <cellStyle name="Internal link 6 7" xfId="11928" xr:uid="{90620FB7-B811-4A55-8408-40CD0A79428D}"/>
    <cellStyle name="Internal link 6 8" xfId="12211" xr:uid="{32AC1E68-5B3B-4E61-B5AC-D352A9DB292C}"/>
    <cellStyle name="Internal link 6 9" xfId="11004" xr:uid="{DB795C4E-7EC5-4C6C-B378-4DD7C02F7015}"/>
    <cellStyle name="Internal link 7" xfId="10094" xr:uid="{741F7002-76CB-4807-9BCD-8F78732D6E1D}"/>
    <cellStyle name="Internal link 8" xfId="9822" xr:uid="{5F2BC685-9B24-4782-BA13-F6C39CF8451C}"/>
    <cellStyle name="Internal link 9" xfId="9075" xr:uid="{0E998D2C-875E-4B9B-94D0-3C28FCE6D956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2 3" xfId="12875" xr:uid="{24EAEAE5-9D9D-4220-964B-AF037B3CEB11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2 7" xfId="9997" xr:uid="{EB9422EF-E53B-456B-8159-A3E374E0087A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3 8" xfId="12352" xr:uid="{533DB907-D586-44E1-8E20-5B0D28DAD28D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10" xfId="12889" xr:uid="{7A9D8E78-AD47-40CA-82B1-61333D8C1AB2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2 9" xfId="12896" xr:uid="{0FFF5E2A-4841-4CC7-83A0-430EA29673C8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 9" xfId="12551" xr:uid="{E5488BBB-3049-4C84-8189-8D9892413A75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 9" xfId="9321" xr:uid="{18BAFE01-EE91-47AE-A90E-64807C1E63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 9" xfId="10431" xr:uid="{C193E97D-FB61-47F6-BB22-915A7FC8879A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 8" xfId="11625" xr:uid="{EED0F16C-166A-48BF-9F4B-0B0BF4DFE2B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3 7" xfId="12626" xr:uid="{A5E3AF73-7CCD-43FA-B398-64FF7ED6A24C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4 6" xfId="12871" xr:uid="{99FBF7B6-E639-4EAA-A116-4303CFD20AA7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5 5" xfId="12921" xr:uid="{432DA845-1B6A-4AAE-B8DF-092E7CF67D6D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45" xfId="9987" xr:uid="{35B56FA1-7A5D-484B-8F11-8F8B4CB7480C}"/>
    <cellStyle name="Normal 346" xfId="10190" xr:uid="{D95DF6C7-548B-457C-8022-38B90D5DA838}"/>
    <cellStyle name="Normal 347" xfId="8818" xr:uid="{AC2595F5-29A3-4ECB-8A73-69AC4B662949}"/>
    <cellStyle name="Normal 348" xfId="8468" xr:uid="{8B75280A-1B25-42BD-98BE-8F0493C7D13F}"/>
    <cellStyle name="Normal 349" xfId="12516" xr:uid="{BC61CD34-0DCE-4A61-9624-34910607C98F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12" xfId="9399" xr:uid="{89006C4C-C25D-4E2D-B2A2-9F46FDA54C6D}"/>
    <cellStyle name="Normal 4 2" xfId="2297" xr:uid="{53E25A4D-262F-4657-BFAE-E8696C05B186}"/>
    <cellStyle name="Normal 4 2 10" xfId="7399" xr:uid="{09135F6E-5A06-463E-9B2D-D02A04688BAD}"/>
    <cellStyle name="Normal 4 2 11" xfId="12861" xr:uid="{D81CA81A-AC99-4073-A6E1-066D1E300CCB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49 4" xfId="12881" xr:uid="{BD307DE6-581C-41D8-82EA-F04C5CBFAE43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2 5" xfId="12764" xr:uid="{B7239058-E672-4806-BB29-FCB2650B20F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 6" xfId="12829" xr:uid="{7A3171BD-27D2-495A-82BC-468935B69D24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10" xfId="11332" xr:uid="{A1C8648C-B23B-4C5C-9743-45D887C795B7}"/>
    <cellStyle name="PERCENTAGE 11" xfId="9935" xr:uid="{A8395AF8-809B-46D9-9FB2-EF7C9B71A03A}"/>
    <cellStyle name="PERCENTAGE 12" xfId="10616" xr:uid="{7B22F564-3F9B-4580-8688-EA340F7BCCBD}"/>
    <cellStyle name="PERCENTAGE 13" xfId="12152" xr:uid="{19C0AD15-300A-4395-8493-E02B9F5EFA65}"/>
    <cellStyle name="PERCENTAGE 14" xfId="11297" xr:uid="{2EA63CDA-1B63-4E5C-BEA4-C316304A256D}"/>
    <cellStyle name="PERCENTAGE 15" xfId="9524" xr:uid="{D843AF44-5754-4E00-94E5-52CCBD72806B}"/>
    <cellStyle name="PERCENTAGE 16" xfId="11377" xr:uid="{2BA8597D-D29C-4086-A734-1D4F0026DD38}"/>
    <cellStyle name="PERCENTAGE 17" xfId="10545" xr:uid="{81968E3B-F311-4684-8B2B-A61C22257E48}"/>
    <cellStyle name="PERCENTAGE 18" xfId="10764" xr:uid="{8192D248-8004-4234-B3E8-0240AEB7FEF5}"/>
    <cellStyle name="PERCENTAGE 19" xfId="12363" xr:uid="{B26461A2-0E68-4F26-BAFB-F1FF01DD7F90}"/>
    <cellStyle name="PERCENTAGE 2" xfId="7613" xr:uid="{B58530F1-8C2E-4CCB-831F-C02059ED2558}"/>
    <cellStyle name="PERCENTAGE 2 10" xfId="8365" xr:uid="{ED799A9A-261F-4065-AAE7-1FAE93CBB99D}"/>
    <cellStyle name="PERCENTAGE 2 11" xfId="12229" xr:uid="{8AE6E403-6A5E-48DE-887D-BE46872D6D33}"/>
    <cellStyle name="PERCENTAGE 2 12" xfId="12102" xr:uid="{3C92DA02-C17E-41D5-857D-56EA2338D254}"/>
    <cellStyle name="PERCENTAGE 2 13" xfId="8854" xr:uid="{CE902160-25C6-4C0F-89C5-C0245FF7A65F}"/>
    <cellStyle name="PERCENTAGE 2 14" xfId="12190" xr:uid="{E218E565-C639-4509-A1BD-7F1943E46435}"/>
    <cellStyle name="PERCENTAGE 2 15" xfId="12091" xr:uid="{357DB5C4-55D4-47F2-B806-BCAE00D8F3FA}"/>
    <cellStyle name="PERCENTAGE 2 16" xfId="12100" xr:uid="{7A445660-CEE7-4231-99BB-8D345E2C2218}"/>
    <cellStyle name="PERCENTAGE 2 17" xfId="9458" xr:uid="{487EFED9-010C-4D58-AE7A-A66AA6C7641F}"/>
    <cellStyle name="PERCENTAGE 2 18" xfId="12645" xr:uid="{867E3EA7-7CCE-4FC0-9A58-F7B25439752F}"/>
    <cellStyle name="PERCENTAGE 2 19" xfId="12930" xr:uid="{772041EB-9C04-4D4A-AB64-7BBF8AE0F1BC}"/>
    <cellStyle name="PERCENTAGE 2 2" xfId="8116" xr:uid="{160D515A-592E-4271-8142-17D04BAAA10A}"/>
    <cellStyle name="PERCENTAGE 2 2 10" xfId="10368" xr:uid="{EE411AFF-4090-474A-8D9B-CFDF524961A1}"/>
    <cellStyle name="PERCENTAGE 2 2 11" xfId="10683" xr:uid="{8E098E9E-0364-45B0-A371-FF1DEE115908}"/>
    <cellStyle name="PERCENTAGE 2 2 12" xfId="11006" xr:uid="{F741162A-6B49-47C0-AA23-68B2C9E0CF7B}"/>
    <cellStyle name="PERCENTAGE 2 2 13" xfId="12158" xr:uid="{FFD679AA-EC50-4958-AEC4-146E7DB9D29B}"/>
    <cellStyle name="PERCENTAGE 2 2 14" xfId="9541" xr:uid="{454FB19E-5068-4E44-839C-E94148305E1C}"/>
    <cellStyle name="PERCENTAGE 2 2 15" xfId="9247" xr:uid="{0513F0C2-7E2B-4CEE-A53A-51BCAFC764C6}"/>
    <cellStyle name="PERCENTAGE 2 2 16" xfId="12180" xr:uid="{039B7C2C-0E21-46FD-98AA-372C47EDE795}"/>
    <cellStyle name="PERCENTAGE 2 2 17" xfId="12503" xr:uid="{620A22BD-D880-48E7-AEE2-32E54EF67242}"/>
    <cellStyle name="PERCENTAGE 2 2 18" xfId="13032" xr:uid="{DEF28E91-06E9-4ADD-9DB4-BBD8E51BA862}"/>
    <cellStyle name="PERCENTAGE 2 2 2" xfId="8403" xr:uid="{4A152559-1BA9-4482-855A-0CCF44569BB0}"/>
    <cellStyle name="PERCENTAGE 2 2 3" xfId="8857" xr:uid="{134319CC-F4A1-4A56-B1C7-58B309D25C66}"/>
    <cellStyle name="PERCENTAGE 2 2 4" xfId="11210" xr:uid="{DE779661-F5C0-47FB-91A8-3D21A04DA3C9}"/>
    <cellStyle name="PERCENTAGE 2 2 5" xfId="10583" xr:uid="{9792EF6D-4EF4-4956-9DBC-6E3414E856BD}"/>
    <cellStyle name="PERCENTAGE 2 2 6" xfId="12003" xr:uid="{61EE4914-2A17-4FDD-B215-EE0D9230A544}"/>
    <cellStyle name="PERCENTAGE 2 2 7" xfId="11096" xr:uid="{6A2363A3-2A70-42BC-8A2D-C38D7702F7C4}"/>
    <cellStyle name="PERCENTAGE 2 2 8" xfId="11326" xr:uid="{0E12AAD6-50A6-46A0-A51F-15FEFB85EDDB}"/>
    <cellStyle name="PERCENTAGE 2 2 9" xfId="8351" xr:uid="{0CD5082A-0E25-413C-97C6-190621531F55}"/>
    <cellStyle name="PERCENTAGE 2 3" xfId="10645" xr:uid="{E5797BD2-50CC-42B2-9B56-86059ECF8867}"/>
    <cellStyle name="PERCENTAGE 2 4" xfId="9200" xr:uid="{5F0D79B1-E06D-4461-AF50-1A679D146785}"/>
    <cellStyle name="PERCENTAGE 2 5" xfId="10048" xr:uid="{0A4D99D4-70D9-4FC3-A217-AA73B4B93334}"/>
    <cellStyle name="PERCENTAGE 2 6" xfId="9869" xr:uid="{359F20C4-3923-4D4C-AD88-D149D8128066}"/>
    <cellStyle name="PERCENTAGE 2 7" xfId="9257" xr:uid="{6AB8A783-0D67-4720-90B2-5B66C631802A}"/>
    <cellStyle name="PERCENTAGE 2 8" xfId="10196" xr:uid="{C8617FFF-61E0-4C44-BF64-2A747383DC9B}"/>
    <cellStyle name="PERCENTAGE 2 9" xfId="9397" xr:uid="{819EF489-D848-4102-98F1-F7B2D4908BFD}"/>
    <cellStyle name="PERCENTAGE 20" xfId="9418" xr:uid="{30418944-CB91-4F2E-838B-5FE120DC65C3}"/>
    <cellStyle name="PERCENTAGE 21" xfId="8762" xr:uid="{456719FE-4D09-43F7-AA75-6F24ABFB4AFA}"/>
    <cellStyle name="PERCENTAGE 3" xfId="8010" xr:uid="{1CC9A9E6-8371-4DD9-B0D8-D45EED2985EC}"/>
    <cellStyle name="PERCENTAGE 3 10" xfId="9566" xr:uid="{E3CDD554-4D0B-457D-9B6F-33C6BA552AFC}"/>
    <cellStyle name="PERCENTAGE 3 11" xfId="11032" xr:uid="{954DDBFB-8348-4D87-AB40-B26DEC8CA7F5}"/>
    <cellStyle name="PERCENTAGE 3 12" xfId="8543" xr:uid="{53521F87-9635-4830-9338-CC683985C917}"/>
    <cellStyle name="PERCENTAGE 3 13" xfId="12476" xr:uid="{6BB02221-B02C-4CAC-92F0-65C4F02C33E2}"/>
    <cellStyle name="PERCENTAGE 3 14" xfId="10322" xr:uid="{BADBA99A-ABC6-4915-A9C5-BA0BCF5D8B65}"/>
    <cellStyle name="PERCENTAGE 3 15" xfId="8326" xr:uid="{23A73CDA-4DC7-44D6-BE1E-A5DEA48215B0}"/>
    <cellStyle name="PERCENTAGE 3 16" xfId="9342" xr:uid="{8D6493E2-438F-487A-AD8B-C5D3BAEF74EF}"/>
    <cellStyle name="PERCENTAGE 3 17" xfId="12597" xr:uid="{A3D55B75-9BB9-4DFA-8039-9689C1030D02}"/>
    <cellStyle name="PERCENTAGE 3 18" xfId="10788" xr:uid="{4675B3D3-D653-40D2-9D14-DB2591167E26}"/>
    <cellStyle name="PERCENTAGE 3 19" xfId="8381" xr:uid="{206C91C3-0240-460A-A776-49329B08090F}"/>
    <cellStyle name="PERCENTAGE 3 2" xfId="8146" xr:uid="{A95AB3FD-8190-4486-9613-6DFC92A85D69}"/>
    <cellStyle name="PERCENTAGE 3 2 10" xfId="11424" xr:uid="{EEB9DD49-9A24-4ACC-BAE9-408048DEE6F0}"/>
    <cellStyle name="PERCENTAGE 3 2 11" xfId="9471" xr:uid="{DC38C12D-29CE-4FCF-B85D-01B52CD8FDE4}"/>
    <cellStyle name="PERCENTAGE 3 2 12" xfId="12596" xr:uid="{9336D70F-2049-48E5-9286-457BD34198E9}"/>
    <cellStyle name="PERCENTAGE 3 2 13" xfId="9417" xr:uid="{9C5129AA-CE86-4969-B4ED-32D687587557}"/>
    <cellStyle name="PERCENTAGE 3 2 14" xfId="8989" xr:uid="{0C352AC0-9A4B-4A3D-9077-EF28FFF970DD}"/>
    <cellStyle name="PERCENTAGE 3 2 15" xfId="10790" xr:uid="{737BE037-CC79-48E8-9C05-0DF55A9D7A5E}"/>
    <cellStyle name="PERCENTAGE 3 2 16" xfId="12674" xr:uid="{8687DC84-4E5F-4588-89A1-B3D3BB86E31E}"/>
    <cellStyle name="PERCENTAGE 3 2 17" xfId="12788" xr:uid="{DD112955-6931-4E51-9B3A-2C0D7A351E4C}"/>
    <cellStyle name="PERCENTAGE 3 2 18" xfId="13050" xr:uid="{4C8E3F12-0AE9-421C-A629-4AD6626A1971}"/>
    <cellStyle name="PERCENTAGE 3 2 2" xfId="9306" xr:uid="{0BF23EDF-B81B-4DC8-8B48-480C27D0BC13}"/>
    <cellStyle name="PERCENTAGE 3 2 3" xfId="9925" xr:uid="{BDFB4383-2E34-4775-8623-53616FB6EDF8}"/>
    <cellStyle name="PERCENTAGE 3 2 4" xfId="10504" xr:uid="{E0E305C1-E05A-4AA3-8C9C-9FD720165FD8}"/>
    <cellStyle name="PERCENTAGE 3 2 5" xfId="10868" xr:uid="{EF922C0C-05DA-4763-A6C2-9D0AC5189FAD}"/>
    <cellStyle name="PERCENTAGE 3 2 6" xfId="12024" xr:uid="{46CE9BBB-1B2D-4ED1-89F2-89837DA7785A}"/>
    <cellStyle name="PERCENTAGE 3 2 7" xfId="9420" xr:uid="{CCE5B1A5-9608-42DB-9F38-3D1D9E685A46}"/>
    <cellStyle name="PERCENTAGE 3 2 8" xfId="8734" xr:uid="{E9B8E911-7757-4685-950E-DB82ADE811C8}"/>
    <cellStyle name="PERCENTAGE 3 2 9" xfId="11652" xr:uid="{DDD9A7A0-0D4D-41DA-AE27-C683C8B57E37}"/>
    <cellStyle name="PERCENTAGE 3 20" xfId="12951" xr:uid="{820ED6D3-DA29-430D-B43D-A6EEABF34FAB}"/>
    <cellStyle name="PERCENTAGE 3 3" xfId="8121" xr:uid="{492BD84C-8686-43A3-8A23-A3F21688C864}"/>
    <cellStyle name="PERCENTAGE 3 3 10" xfId="8746" xr:uid="{0813EA6E-2992-4496-AC76-4584ECA80ED2}"/>
    <cellStyle name="PERCENTAGE 3 3 11" xfId="8626" xr:uid="{AC6CC222-5D22-4580-A495-04F3D3E6C9E1}"/>
    <cellStyle name="PERCENTAGE 3 3 12" xfId="11286" xr:uid="{16AD3D9C-1E96-4F3E-9A5C-5B139EE5CCA8}"/>
    <cellStyle name="PERCENTAGE 3 3 13" xfId="8321" xr:uid="{4329F549-EFDB-4557-93E9-C02BCB0F59AD}"/>
    <cellStyle name="PERCENTAGE 3 3 14" xfId="12672" xr:uid="{AAB59194-0802-49A8-A1BA-2A37BD5A69E1}"/>
    <cellStyle name="PERCENTAGE 3 3 15" xfId="12182" xr:uid="{9E0EEFA2-79C1-4C8C-924C-22F239F6A9A6}"/>
    <cellStyle name="PERCENTAGE 3 3 16" xfId="12316" xr:uid="{6DFE51AC-ECD3-48DD-993B-29B9A81159A1}"/>
    <cellStyle name="PERCENTAGE 3 3 17" xfId="8241" xr:uid="{73C5678B-26FD-436A-BCE2-2DBA882A8C77}"/>
    <cellStyle name="PERCENTAGE 3 3 18" xfId="13033" xr:uid="{27E563BA-554E-43E9-9219-4B826E666E16}"/>
    <cellStyle name="PERCENTAGE 3 3 2" xfId="10838" xr:uid="{4051E701-F666-4750-AC7D-4D8CEDC15FC5}"/>
    <cellStyle name="PERCENTAGE 3 3 3" xfId="10975" xr:uid="{AC6FB61B-08B6-4476-ABAA-24EB7F2D47B1}"/>
    <cellStyle name="PERCENTAGE 3 3 4" xfId="10447" xr:uid="{B118AC92-DD59-4411-967E-E2E0B8BD4CF5}"/>
    <cellStyle name="PERCENTAGE 3 3 5" xfId="9919" xr:uid="{56DBE8C9-F7F3-4A7B-A3A3-E1866CA94B67}"/>
    <cellStyle name="PERCENTAGE 3 3 6" xfId="12004" xr:uid="{C1645132-9908-4B07-9126-9D4A18C6D249}"/>
    <cellStyle name="PERCENTAGE 3 3 7" xfId="8891" xr:uid="{6420194B-CB6A-4DCA-83D5-36FB8AF31D3E}"/>
    <cellStyle name="PERCENTAGE 3 3 8" xfId="11827" xr:uid="{2E7E5FAB-48C9-41AD-9160-3702AE69A76B}"/>
    <cellStyle name="PERCENTAGE 3 3 9" xfId="8860" xr:uid="{32EE1B63-37CD-4551-99B6-CFC40C72A347}"/>
    <cellStyle name="PERCENTAGE 3 4" xfId="8525" xr:uid="{FFD1B63D-1497-4EC8-B615-7754DE2AD815}"/>
    <cellStyle name="PERCENTAGE 3 5" xfId="8388" xr:uid="{60D39767-4FFF-43C5-87F5-5B19E82068A5}"/>
    <cellStyle name="PERCENTAGE 3 6" xfId="9193" xr:uid="{9F68EF39-191B-46EB-B0F1-87418A5538E2}"/>
    <cellStyle name="PERCENTAGE 3 7" xfId="8419" xr:uid="{78F65809-354F-45B0-9A12-B029B505F4D7}"/>
    <cellStyle name="PERCENTAGE 3 8" xfId="11911" xr:uid="{C5B07CBF-98C4-4075-BF7B-7D2202F50F43}"/>
    <cellStyle name="PERCENTAGE 3 9" xfId="11058" xr:uid="{50773BF9-FE51-4934-870D-6A44A5897B12}"/>
    <cellStyle name="PERCENTAGE 4" xfId="8138" xr:uid="{2DF2AF36-6CFA-403E-A170-013FB8A374EB}"/>
    <cellStyle name="PERCENTAGE 4 10" xfId="8693" xr:uid="{8ECF4D0A-1C3C-4349-84D2-4F8B335C6531}"/>
    <cellStyle name="PERCENTAGE 4 11" xfId="12382" xr:uid="{CE1F7843-7909-4B93-A536-AD9E5F1A7E01}"/>
    <cellStyle name="PERCENTAGE 4 12" xfId="11621" xr:uid="{AB226C9D-57E1-4149-8315-5DD8C1687D85}"/>
    <cellStyle name="PERCENTAGE 4 13" xfId="8498" xr:uid="{3852B54E-89FF-4DEA-B49D-5B7536BD5737}"/>
    <cellStyle name="PERCENTAGE 4 14" xfId="9060" xr:uid="{DC5C54C4-DD98-4DC1-8C28-D074D887A546}"/>
    <cellStyle name="PERCENTAGE 4 15" xfId="12715" xr:uid="{3E3A48A9-1BFD-4468-8E0C-F0C788AC0E65}"/>
    <cellStyle name="PERCENTAGE 4 16" xfId="8215" xr:uid="{49939924-97A9-49A9-8AAF-7FA62E47C2DC}"/>
    <cellStyle name="PERCENTAGE 4 17" xfId="11787" xr:uid="{68D0D3A6-2888-427A-AAFC-47AB6B84606B}"/>
    <cellStyle name="PERCENTAGE 4 18" xfId="13042" xr:uid="{34A4925E-1E1E-4E8A-867D-149DE861295F}"/>
    <cellStyle name="PERCENTAGE 4 2" xfId="11215" xr:uid="{96161608-3A8B-45A7-9BE4-7DDB621F973A}"/>
    <cellStyle name="PERCENTAGE 4 3" xfId="10961" xr:uid="{B547D589-F39E-4AD3-8ED5-6C133551B095}"/>
    <cellStyle name="PERCENTAGE 4 4" xfId="11302" xr:uid="{467CC63E-0159-4E00-AEBB-D1E9A47CE832}"/>
    <cellStyle name="PERCENTAGE 4 5" xfId="8800" xr:uid="{B978B494-7663-4CE8-8956-4F9F51D125DA}"/>
    <cellStyle name="PERCENTAGE 4 6" xfId="12016" xr:uid="{5F33E863-69BC-4F4F-BE8A-5A38F8423333}"/>
    <cellStyle name="PERCENTAGE 4 7" xfId="9300" xr:uid="{AA4392BF-12BE-4A68-930A-EA3BC28D20D9}"/>
    <cellStyle name="PERCENTAGE 4 8" xfId="11392" xr:uid="{ABEF04E3-54A7-460A-B49E-D5331F4FBD3F}"/>
    <cellStyle name="PERCENTAGE 4 9" xfId="8250" xr:uid="{B0C7AB98-B83E-4DE7-A9C5-E3D44CCD4B47}"/>
    <cellStyle name="PERCENTAGE 5" xfId="9368" xr:uid="{C5CE2E27-AFEF-4613-AC92-3566DE1B77DD}"/>
    <cellStyle name="PERCENTAGE 6" xfId="9850" xr:uid="{5CAB1239-A422-45BB-82A2-6DF4780B21F4}"/>
    <cellStyle name="PERCENTAGE 7" xfId="9197" xr:uid="{D8A6B31B-D373-49EB-ABAA-6C4C337C4B56}"/>
    <cellStyle name="PERCENTAGE 8" xfId="10675" xr:uid="{DB912D5C-2171-4E52-86BD-CD0AE5D207CE}"/>
    <cellStyle name="PERCENTAGE 9" xfId="11305" xr:uid="{9368B222-92D8-4A01-A8C1-8C3B321B24BD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10" xfId="10661" xr:uid="{4EBA4BFF-D4E0-47D0-9542-1D49DB2F9C44}"/>
    <cellStyle name="SAPBEXaggData 2 11" xfId="9381" xr:uid="{A2996725-61B5-411C-AC21-4193CDD8E9C2}"/>
    <cellStyle name="SAPBEXaggData 2 12" xfId="11066" xr:uid="{815CF724-1A05-46C5-A741-014945A07D31}"/>
    <cellStyle name="SAPBEXaggData 2 13" xfId="8920" xr:uid="{CBF19F1A-C28A-4679-9C19-650F3125E315}"/>
    <cellStyle name="SAPBEXaggData 2 14" xfId="11372" xr:uid="{17FA5E90-E1BD-4ADF-BD6F-7163FB539E12}"/>
    <cellStyle name="SAPBEXaggData 2 15" xfId="12281" xr:uid="{3D285CD8-0A9B-4D11-95DF-1FB7923B0503}"/>
    <cellStyle name="SAPBEXaggData 2 16" xfId="11813" xr:uid="{E9619CF3-A04A-449F-AB02-7375266B5B3C}"/>
    <cellStyle name="SAPBEXaggData 2 17" xfId="12665" xr:uid="{AF9DE227-A308-4C9F-BBDC-5238267E51FF}"/>
    <cellStyle name="SAPBEXaggData 2 18" xfId="11861" xr:uid="{932296D7-03FB-4102-87FA-9E400D15A5AA}"/>
    <cellStyle name="SAPBEXaggData 2 19" xfId="8754" xr:uid="{26D2A887-0A54-4C18-BAE0-C0CE2471254A}"/>
    <cellStyle name="SAPBEXaggData 2 2" xfId="5621" xr:uid="{70004450-4194-4919-8F0C-BEB813CCDBD5}"/>
    <cellStyle name="SAPBEXaggData 2 2 10" xfId="11352" xr:uid="{CC831D0B-EAF1-4B84-BBD7-B7BEA6CD054A}"/>
    <cellStyle name="SAPBEXaggData 2 2 11" xfId="12150" xr:uid="{154847C1-4B27-4FB4-87AD-41AE8893F921}"/>
    <cellStyle name="SAPBEXaggData 2 2 12" xfId="10706" xr:uid="{57AAD62A-2320-423C-8DF9-A64ED66D3012}"/>
    <cellStyle name="SAPBEXaggData 2 2 13" xfId="12090" xr:uid="{7F11CB3D-C49D-4FCF-9EA3-EBA8832B8151}"/>
    <cellStyle name="SAPBEXaggData 2 2 14" xfId="9438" xr:uid="{3A676057-40C3-4862-9889-82E9267FEA0C}"/>
    <cellStyle name="SAPBEXaggData 2 2 15" xfId="11188" xr:uid="{545B8824-4327-4E18-BBA2-D3675DA8D3FF}"/>
    <cellStyle name="SAPBEXaggData 2 2 16" xfId="9005" xr:uid="{DBE9E656-AC21-41D6-9FA3-E78156049EDF}"/>
    <cellStyle name="SAPBEXaggData 2 2 17" xfId="10871" xr:uid="{B16451F8-18A7-4D2B-A5C9-4BCA51582274}"/>
    <cellStyle name="SAPBEXaggData 2 2 18" xfId="11468" xr:uid="{D099D4C3-8BC4-48B3-929F-7FB643D9A7FA}"/>
    <cellStyle name="SAPBEXaggData 2 2 19" xfId="10212" xr:uid="{9B45E8AC-B5A2-4147-9F44-AEAD203839A2}"/>
    <cellStyle name="SAPBEXaggData 2 2 2" xfId="5597" xr:uid="{D54A5541-2DCB-4EAE-8631-4F3FCFA3CD73}"/>
    <cellStyle name="SAPBEXaggData 2 2 2 10" xfId="9219" xr:uid="{490F4E5A-BECB-4AB8-BAC2-DA9D0417C327}"/>
    <cellStyle name="SAPBEXaggData 2 2 2 11" xfId="8412" xr:uid="{04C277E9-AA3B-4B6A-9828-75FC92202107}"/>
    <cellStyle name="SAPBEXaggData 2 2 2 12" xfId="9783" xr:uid="{FE5A644E-2975-41C8-BF9A-181817DB8019}"/>
    <cellStyle name="SAPBEXaggData 2 2 2 13" xfId="9793" xr:uid="{00A303A0-28A4-486F-B0DA-2ABDF6239581}"/>
    <cellStyle name="SAPBEXaggData 2 2 2 14" xfId="9657" xr:uid="{8C0B573B-E175-4BD9-966D-44489F8F6043}"/>
    <cellStyle name="SAPBEXaggData 2 2 2 15" xfId="11754" xr:uid="{771CACBD-F769-4B29-BB20-724B647B9EE0}"/>
    <cellStyle name="SAPBEXaggData 2 2 2 16" xfId="12582" xr:uid="{FB8D06C7-24AB-4B15-A346-07E3AF6A0DF9}"/>
    <cellStyle name="SAPBEXaggData 2 2 2 17" xfId="10970" xr:uid="{51995BF3-77DA-4177-991B-E7D0F40B9A93}"/>
    <cellStyle name="SAPBEXaggData 2 2 2 18" xfId="12565" xr:uid="{5DCB32BA-92C4-40A9-B14F-4E0D35D667E1}"/>
    <cellStyle name="SAPBEXaggData 2 2 2 19" xfId="10989" xr:uid="{3D687E7D-5E2A-4A2E-A4E7-7D9781CEA753}"/>
    <cellStyle name="SAPBEXaggData 2 2 2 2" xfId="8079" xr:uid="{0BD7FF91-CFA8-473A-A66C-95BB770BF7B3}"/>
    <cellStyle name="SAPBEXaggData 2 2 2 2 10" xfId="10631" xr:uid="{7A35CA9A-1379-4D0A-BE56-0F1E1480815B}"/>
    <cellStyle name="SAPBEXaggData 2 2 2 2 11" xfId="11073" xr:uid="{55353325-2F72-41CE-9BE4-290316DA9E09}"/>
    <cellStyle name="SAPBEXaggData 2 2 2 2 12" xfId="11477" xr:uid="{A535E11E-9D48-4AF6-945E-0161D237045F}"/>
    <cellStyle name="SAPBEXaggData 2 2 2 2 13" xfId="10381" xr:uid="{0ED2828F-90A5-4B64-8085-350B08DDBEE2}"/>
    <cellStyle name="SAPBEXaggData 2 2 2 2 14" xfId="12502" xr:uid="{F3AD3EEE-0F39-4229-AABB-991302921DDB}"/>
    <cellStyle name="SAPBEXaggData 2 2 2 2 15" xfId="11687" xr:uid="{67718BC1-6869-4895-8FE0-8DF80722B2C6}"/>
    <cellStyle name="SAPBEXaggData 2 2 2 2 16" xfId="8535" xr:uid="{C2162892-DE69-43F9-ABDE-547FA7E8113D}"/>
    <cellStyle name="SAPBEXaggData 2 2 2 2 17" xfId="11107" xr:uid="{5AB6E80E-C4D3-4A87-94D6-958FC531D223}"/>
    <cellStyle name="SAPBEXaggData 2 2 2 2 18" xfId="11791" xr:uid="{9DC26E10-1E95-4854-93D5-4E249E29C166}"/>
    <cellStyle name="SAPBEXaggData 2 2 2 2 19" xfId="12996" xr:uid="{06E4AB71-497A-4485-AFDC-4BE7AFBF2E8D}"/>
    <cellStyle name="SAPBEXaggData 2 2 2 2 2" xfId="8176" xr:uid="{C623F3BB-90C5-4590-B92A-B6958F3AF4D1}"/>
    <cellStyle name="SAPBEXaggData 2 2 2 2 2 10" xfId="10487" xr:uid="{876B81FD-5B88-4C1C-BFCD-9595D39651D4}"/>
    <cellStyle name="SAPBEXaggData 2 2 2 2 2 11" xfId="11464" xr:uid="{40D28199-9842-45CA-92BA-9C493DDEEB1C}"/>
    <cellStyle name="SAPBEXaggData 2 2 2 2 2 12" xfId="11879" xr:uid="{4298C593-A16F-41E2-8842-4FEE69D13A4E}"/>
    <cellStyle name="SAPBEXaggData 2 2 2 2 2 13" xfId="8907" xr:uid="{C2F7DE1C-6751-4EF3-BFD9-B8194F8FD55A}"/>
    <cellStyle name="SAPBEXaggData 2 2 2 2 2 14" xfId="12459" xr:uid="{FEF9DD12-1D0B-468A-A9D5-9BE396B4C59A}"/>
    <cellStyle name="SAPBEXaggData 2 2 2 2 2 15" xfId="12462" xr:uid="{D58F4E35-F517-489A-A091-BC877BCFB911}"/>
    <cellStyle name="SAPBEXaggData 2 2 2 2 2 16" xfId="8618" xr:uid="{C22295E1-C719-4040-A599-231AD0955D63}"/>
    <cellStyle name="SAPBEXaggData 2 2 2 2 2 17" xfId="12773" xr:uid="{AF8EB688-BFFF-4697-B77D-B01AD2118BB3}"/>
    <cellStyle name="SAPBEXaggData 2 2 2 2 2 18" xfId="13080" xr:uid="{E0CFF691-1778-44F4-914C-E1D7C116E314}"/>
    <cellStyle name="SAPBEXaggData 2 2 2 2 2 2" xfId="10033" xr:uid="{6CA977FE-9C94-4815-BFCD-8E731000DFC2}"/>
    <cellStyle name="SAPBEXaggData 2 2 2 2 2 3" xfId="8409" xr:uid="{6622742E-D804-448D-89B4-4AE415B8E3D6}"/>
    <cellStyle name="SAPBEXaggData 2 2 2 2 2 4" xfId="8893" xr:uid="{A7A43105-27EA-4687-8B4F-E2C1B3AE0868}"/>
    <cellStyle name="SAPBEXaggData 2 2 2 2 2 5" xfId="8940" xr:uid="{6B8F18B9-7CA1-4153-BDA7-462DD9740C76}"/>
    <cellStyle name="SAPBEXaggData 2 2 2 2 2 6" xfId="12054" xr:uid="{CBDC2F80-E1D5-4562-813F-A27DB9E84EB1}"/>
    <cellStyle name="SAPBEXaggData 2 2 2 2 2 7" xfId="9504" xr:uid="{1EB30562-B9F9-43BD-952D-423D422DF790}"/>
    <cellStyle name="SAPBEXaggData 2 2 2 2 2 8" xfId="11757" xr:uid="{42DA837B-C181-427B-900E-2845A65AE856}"/>
    <cellStyle name="SAPBEXaggData 2 2 2 2 2 9" xfId="11124" xr:uid="{E1CB7213-8FC3-47FE-AF3A-19CC0B12A780}"/>
    <cellStyle name="SAPBEXaggData 2 2 2 2 3" xfId="8309" xr:uid="{9DBF9B56-2787-4B07-9F2F-787CA3D2E1EE}"/>
    <cellStyle name="SAPBEXaggData 2 2 2 2 4" xfId="8717" xr:uid="{16371CF2-FB6B-4F10-B90F-634C59483640}"/>
    <cellStyle name="SAPBEXaggData 2 2 2 2 5" xfId="10008" xr:uid="{3B60F592-ADC7-4319-9404-60971F73BF96}"/>
    <cellStyle name="SAPBEXaggData 2 2 2 2 6" xfId="8654" xr:uid="{EC8293D2-F74D-42F4-8897-AC429A2033E4}"/>
    <cellStyle name="SAPBEXaggData 2 2 2 2 7" xfId="11967" xr:uid="{5F77BACE-E25C-4395-B561-33E9CB9D1A8A}"/>
    <cellStyle name="SAPBEXaggData 2 2 2 2 8" xfId="11452" xr:uid="{83A013D0-B4FA-417A-884E-CA52DEEC2D81}"/>
    <cellStyle name="SAPBEXaggData 2 2 2 2 9" xfId="10137" xr:uid="{8B5F822A-6397-41CD-800C-651F509E60D2}"/>
    <cellStyle name="SAPBEXaggData 2 2 2 20" xfId="8747" xr:uid="{904A0821-1CDD-4ED0-9E2E-3DD580596596}"/>
    <cellStyle name="SAPBEXaggData 2 2 2 3" xfId="7658" xr:uid="{E5DB25EA-E323-4E10-AEDF-A8F14A7A6401}"/>
    <cellStyle name="SAPBEXaggData 2 2 2 3 10" xfId="11156" xr:uid="{899B85A5-4199-4BC0-A9C2-8D4A7AAC0F5E}"/>
    <cellStyle name="SAPBEXaggData 2 2 2 3 11" xfId="10290" xr:uid="{ECC62196-F5CF-4FB9-A1A0-E53B2C71C6D9}"/>
    <cellStyle name="SAPBEXaggData 2 2 2 3 12" xfId="9405" xr:uid="{567189FC-574D-4FBF-A481-D49B8A61DC54}"/>
    <cellStyle name="SAPBEXaggData 2 2 2 3 13" xfId="9819" xr:uid="{A023B218-726D-4928-941C-B4FF84DF2F3D}"/>
    <cellStyle name="SAPBEXaggData 2 2 2 3 14" xfId="9042" xr:uid="{83397333-2E51-4E3D-ACE9-B65ECA7F52B6}"/>
    <cellStyle name="SAPBEXaggData 2 2 2 3 15" xfId="10175" xr:uid="{48BA3CA7-6F8D-49B5-BDEC-AA4F50966E3C}"/>
    <cellStyle name="SAPBEXaggData 2 2 2 3 16" xfId="9770" xr:uid="{6E0EA379-DF89-4877-93EB-964198E45BFA}"/>
    <cellStyle name="SAPBEXaggData 2 2 2 3 17" xfId="8874" xr:uid="{BB807A7D-C58C-44EC-BCD6-DBCC3E7FB2B6}"/>
    <cellStyle name="SAPBEXaggData 2 2 2 3 18" xfId="12937" xr:uid="{3E2E541D-344F-48BE-9FD6-65DF0FCC45A2}"/>
    <cellStyle name="SAPBEXaggData 2 2 2 3 2" xfId="9111" xr:uid="{86A968B7-B9AC-432B-89D7-C7F2DF12478F}"/>
    <cellStyle name="SAPBEXaggData 2 2 2 3 3" xfId="11253" xr:uid="{B7821F35-86A2-46BE-845B-A3DF0EFFB3AB}"/>
    <cellStyle name="SAPBEXaggData 2 2 2 3 4" xfId="9691" xr:uid="{01AD06E5-0CCA-4128-9BFE-6715D286257A}"/>
    <cellStyle name="SAPBEXaggData 2 2 2 3 5" xfId="9983" xr:uid="{39862B8C-F4FE-40E3-A564-0C937BE2EF1E}"/>
    <cellStyle name="SAPBEXaggData 2 2 2 3 6" xfId="8663" xr:uid="{67A33C11-53D8-441B-94CC-090DEC7C20F7}"/>
    <cellStyle name="SAPBEXaggData 2 2 2 3 7" xfId="10107" xr:uid="{1D84E1C8-82F3-402F-8001-6A7F5EEB1A48}"/>
    <cellStyle name="SAPBEXaggData 2 2 2 3 8" xfId="10894" xr:uid="{B0B8187D-E71D-4B0D-928A-99B367F627ED}"/>
    <cellStyle name="SAPBEXaggData 2 2 2 3 9" xfId="10652" xr:uid="{78DC4985-8A00-46F4-90D9-352593CAD89E}"/>
    <cellStyle name="SAPBEXaggData 2 2 2 4" xfId="8274" xr:uid="{705D5A59-79F8-47F9-9F59-A7DAA86269D5}"/>
    <cellStyle name="SAPBEXaggData 2 2 2 5" xfId="9037" xr:uid="{E203F1B8-1BB3-484D-B7F5-E1E6E76893BB}"/>
    <cellStyle name="SAPBEXaggData 2 2 2 6" xfId="10697" xr:uid="{0D593C8F-32B8-452F-A9A9-C01904EF01B8}"/>
    <cellStyle name="SAPBEXaggData 2 2 2 7" xfId="10152" xr:uid="{EE322542-2815-4358-B4BD-2E72E3C11016}"/>
    <cellStyle name="SAPBEXaggData 2 2 2 8" xfId="8371" xr:uid="{B458A4B1-EAB1-480C-AE6D-E321A00E4920}"/>
    <cellStyle name="SAPBEXaggData 2 2 2 9" xfId="10729" xr:uid="{3E9C43C8-D6D3-40AF-AAB3-AF5E4BE9FF4E}"/>
    <cellStyle name="SAPBEXaggData 2 2 20" xfId="10452" xr:uid="{838E252B-E7D2-4C0E-8C9C-B9E602A41DA6}"/>
    <cellStyle name="SAPBEXaggData 2 2 21" xfId="12866" xr:uid="{5B5AB4AC-8C1F-44D0-BE4A-C3C8E7669DF5}"/>
    <cellStyle name="SAPBEXaggData 2 2 3" xfId="8103" xr:uid="{6AECADD4-F9BA-4003-9165-97AA438CB553}"/>
    <cellStyle name="SAPBEXaggData 2 2 3 10" xfId="11083" xr:uid="{F1AD21A8-F240-4E75-835D-ADE72ABCDB21}"/>
    <cellStyle name="SAPBEXaggData 2 2 3 11" xfId="9689" xr:uid="{3B99A83C-0548-4A8B-8CB4-BADCA1C9C0A1}"/>
    <cellStyle name="SAPBEXaggData 2 2 3 12" xfId="9791" xr:uid="{9CA7CF50-D357-4C3E-9FB0-158298342C7E}"/>
    <cellStyle name="SAPBEXaggData 2 2 3 13" xfId="9277" xr:uid="{D14B789C-11AC-46FF-AEB6-17F315D4269F}"/>
    <cellStyle name="SAPBEXaggData 2 2 3 14" xfId="9178" xr:uid="{98FC1F55-1D3A-4411-BCC2-FA05E6E4A8C4}"/>
    <cellStyle name="SAPBEXaggData 2 2 3 15" xfId="12361" xr:uid="{9E7BBF6E-3E97-4AA3-AE73-524AA23409C5}"/>
    <cellStyle name="SAPBEXaggData 2 2 3 16" xfId="12129" xr:uid="{FB4D2E0A-9DD3-42EF-AD0E-80E13A218F4A}"/>
    <cellStyle name="SAPBEXaggData 2 2 3 17" xfId="10310" xr:uid="{DBD7F10C-FFDF-4B14-838C-BEE791818868}"/>
    <cellStyle name="SAPBEXaggData 2 2 3 18" xfId="12618" xr:uid="{E16C1046-89C6-4D7E-99DA-8EC26F2AB727}"/>
    <cellStyle name="SAPBEXaggData 2 2 3 19" xfId="13020" xr:uid="{E862C434-6D36-40D8-9975-2D4ADD6EB29A}"/>
    <cellStyle name="SAPBEXaggData 2 2 3 2" xfId="8194" xr:uid="{E35FF6F8-D427-4A6C-AEAE-1BD06415DC02}"/>
    <cellStyle name="SAPBEXaggData 2 2 3 2 10" xfId="8329" xr:uid="{4D42013E-0DA7-45A6-AFD1-EFA92E1B8541}"/>
    <cellStyle name="SAPBEXaggData 2 2 3 2 11" xfId="12603" xr:uid="{0DDD0164-56D6-4EC6-989A-7586EB3160C5}"/>
    <cellStyle name="SAPBEXaggData 2 2 3 2 12" xfId="10004" xr:uid="{E61E7CFD-3A2F-414D-9509-142B2CA4FC9A}"/>
    <cellStyle name="SAPBEXaggData 2 2 3 2 13" xfId="11749" xr:uid="{78C239C1-5952-4DDB-BE38-A24E74C1EC67}"/>
    <cellStyle name="SAPBEXaggData 2 2 3 2 14" xfId="12756" xr:uid="{12232E5E-30F9-4595-A5B8-F6E4343D359E}"/>
    <cellStyle name="SAPBEXaggData 2 2 3 2 15" xfId="11423" xr:uid="{21A3970A-C60C-44FE-BCD3-924948187BDE}"/>
    <cellStyle name="SAPBEXaggData 2 2 3 2 16" xfId="12546" xr:uid="{E50E961A-D534-4906-8170-1F7676C19E2C}"/>
    <cellStyle name="SAPBEXaggData 2 2 3 2 17" xfId="8889" xr:uid="{2517399E-42F2-40C5-9DA6-16D11DB6EA05}"/>
    <cellStyle name="SAPBEXaggData 2 2 3 2 18" xfId="13098" xr:uid="{BF533F46-D964-4D80-BBC9-A3D6A4176283}"/>
    <cellStyle name="SAPBEXaggData 2 2 3 2 2" xfId="11231" xr:uid="{6635B14A-D4C0-426A-83DA-7DCB6A745C0A}"/>
    <cellStyle name="SAPBEXaggData 2 2 3 2 3" xfId="8567" xr:uid="{1CF75F1C-FC9C-4786-971B-506A0B211977}"/>
    <cellStyle name="SAPBEXaggData 2 2 3 2 4" xfId="11411" xr:uid="{4C25744D-82D6-4E55-8F68-99CBF36722B6}"/>
    <cellStyle name="SAPBEXaggData 2 2 3 2 5" xfId="9991" xr:uid="{570CC111-A3F5-494C-A2C1-062C051C9058}"/>
    <cellStyle name="SAPBEXaggData 2 2 3 2 6" xfId="12072" xr:uid="{4485F0C3-1B11-413A-A0C0-28BA3BCC7975}"/>
    <cellStyle name="SAPBEXaggData 2 2 3 2 7" xfId="9602" xr:uid="{F24EF247-07D0-4A1B-A620-0D540205B4D9}"/>
    <cellStyle name="SAPBEXaggData 2 2 3 2 8" xfId="10722" xr:uid="{AEB74DC3-E58E-49C2-A9DB-1616D0952136}"/>
    <cellStyle name="SAPBEXaggData 2 2 3 2 9" xfId="9891" xr:uid="{D344145C-FDFA-4EF4-937E-AF6995046B00}"/>
    <cellStyle name="SAPBEXaggData 2 2 3 3" xfId="9265" xr:uid="{47F71073-FE30-44C3-ADD1-46A9295B7EAD}"/>
    <cellStyle name="SAPBEXaggData 2 2 3 4" xfId="9009" xr:uid="{8114A2FC-3EF5-45BF-B0A9-46FDB2B071A8}"/>
    <cellStyle name="SAPBEXaggData 2 2 3 5" xfId="10224" xr:uid="{D9C74E2F-2A4F-42B5-B39E-D1D143AC0291}"/>
    <cellStyle name="SAPBEXaggData 2 2 3 6" xfId="11311" xr:uid="{8B7B6A95-BE2B-4454-9859-3EB8A58E9535}"/>
    <cellStyle name="SAPBEXaggData 2 2 3 7" xfId="11991" xr:uid="{71992F9B-872B-4B16-9EEA-13A91950B425}"/>
    <cellStyle name="SAPBEXaggData 2 2 3 8" xfId="10193" xr:uid="{86A363B8-B226-4B81-8F8F-3237DD84CCD4}"/>
    <cellStyle name="SAPBEXaggData 2 2 3 9" xfId="11224" xr:uid="{902F5051-A27C-44AA-AA7C-0C38514403F6}"/>
    <cellStyle name="SAPBEXaggData 2 2 4" xfId="7581" xr:uid="{8B462C53-802E-49FF-BA61-DC0E7AA19AEF}"/>
    <cellStyle name="SAPBEXaggData 2 2 4 10" xfId="10046" xr:uid="{3D17212A-61E7-4283-893F-F515CFBED7DA}"/>
    <cellStyle name="SAPBEXaggData 2 2 4 11" xfId="12149" xr:uid="{0D414535-A0C7-4819-B667-E63431D70C26}"/>
    <cellStyle name="SAPBEXaggData 2 2 4 12" xfId="12336" xr:uid="{28BE6361-96B5-4F57-A4AF-148A3FD0BDAF}"/>
    <cellStyle name="SAPBEXaggData 2 2 4 13" xfId="10054" xr:uid="{44C83B60-0784-4856-8F87-3A8E4F7EE0C9}"/>
    <cellStyle name="SAPBEXaggData 2 2 4 14" xfId="12490" xr:uid="{FC533CE1-2411-4242-945A-5757DB5E00AB}"/>
    <cellStyle name="SAPBEXaggData 2 2 4 15" xfId="12686" xr:uid="{5D5F663C-174F-49D0-AD61-04679ACD7EF0}"/>
    <cellStyle name="SAPBEXaggData 2 2 4 16" xfId="12285" xr:uid="{FCFFE92E-4AE8-4049-AEB3-987D45B8C657}"/>
    <cellStyle name="SAPBEXaggData 2 2 4 17" xfId="11002" xr:uid="{0589CA13-B8FC-4EDE-BEFD-548C9A10BB1B}"/>
    <cellStyle name="SAPBEXaggData 2 2 4 18" xfId="12924" xr:uid="{EE1A410D-EB1F-4AE8-AB1C-5DE903342112}"/>
    <cellStyle name="SAPBEXaggData 2 2 4 2" xfId="10974" xr:uid="{469B2A05-A1FC-40BF-9237-87BADEAA1EE7}"/>
    <cellStyle name="SAPBEXaggData 2 2 4 3" xfId="11109" xr:uid="{6CD36331-D882-4264-934B-ECFE718EEA55}"/>
    <cellStyle name="SAPBEXaggData 2 2 4 4" xfId="8246" xr:uid="{655A257D-1B83-4EEE-9A9C-4136DBBAF38C}"/>
    <cellStyle name="SAPBEXaggData 2 2 4 5" xfId="11519" xr:uid="{08BE7453-D022-4655-8BF9-07F07502507C}"/>
    <cellStyle name="SAPBEXaggData 2 2 4 6" xfId="10023" xr:uid="{C79690FF-0E06-4C08-898C-C3FDAB4EC636}"/>
    <cellStyle name="SAPBEXaggData 2 2 4 7" xfId="9428" xr:uid="{B65022C0-C917-4F9E-A77C-E6FB1C806947}"/>
    <cellStyle name="SAPBEXaggData 2 2 4 8" xfId="10210" xr:uid="{F9BB0F87-0C48-46B8-A003-C0AB8130C1C1}"/>
    <cellStyle name="SAPBEXaggData 2 2 4 9" xfId="10245" xr:uid="{D1BFEF70-F494-4B3D-A7B2-59946F794000}"/>
    <cellStyle name="SAPBEXaggData 2 2 5" xfId="10629" xr:uid="{8A1EA6D2-088F-4EA0-B478-81B5DE62CFE1}"/>
    <cellStyle name="SAPBEXaggData 2 2 6" xfId="8578" xr:uid="{BF1209E8-7F66-4A6E-BABC-1A050F3B77E4}"/>
    <cellStyle name="SAPBEXaggData 2 2 7" xfId="9725" xr:uid="{6B83D80B-6033-44D3-BC9A-DC7E376692A7}"/>
    <cellStyle name="SAPBEXaggData 2 2 8" xfId="8965" xr:uid="{A4467F7B-F517-411D-A85C-2899A3EE6F6C}"/>
    <cellStyle name="SAPBEXaggData 2 2 9" xfId="9786" xr:uid="{DB7CCBC1-B040-4592-AFAC-2879CE39E2A0}"/>
    <cellStyle name="SAPBEXaggData 2 20" xfId="10762" xr:uid="{16071468-D58F-48DE-AE4A-58B34EE5DEC5}"/>
    <cellStyle name="SAPBEXaggData 2 21" xfId="12282" xr:uid="{2911590B-88CB-4BE3-9E68-8958087A2F87}"/>
    <cellStyle name="SAPBEXaggData 2 22" xfId="12705" xr:uid="{5DF599A1-412A-499F-B2C7-B6588A4F2615}"/>
    <cellStyle name="SAPBEXaggData 2 3" xfId="5610" xr:uid="{060CF21C-8218-44E4-8794-77116EEE9F5E}"/>
    <cellStyle name="SAPBEXaggData 2 3 10" xfId="8503" xr:uid="{9D042109-ABC0-4611-994D-91DB39A0DEE1}"/>
    <cellStyle name="SAPBEXaggData 2 3 11" xfId="11724" xr:uid="{9843D1E4-EABC-4705-9441-08EE6BD97328}"/>
    <cellStyle name="SAPBEXaggData 2 3 12" xfId="9473" xr:uid="{FAC1B493-1007-4C82-8105-DCACB58B97B5}"/>
    <cellStyle name="SAPBEXaggData 2 3 13" xfId="11334" xr:uid="{0C3BFB83-C01D-4D6A-9DE5-68261AD5438C}"/>
    <cellStyle name="SAPBEXaggData 2 3 14" xfId="8902" xr:uid="{A0263E43-ADCF-4A8F-AA30-C7C32C21B714}"/>
    <cellStyle name="SAPBEXaggData 2 3 15" xfId="10886" xr:uid="{6B3995A9-68DD-4629-9699-D39E3C58E3AA}"/>
    <cellStyle name="SAPBEXaggData 2 3 16" xfId="12412" xr:uid="{2A50CFD9-7E0E-4E87-A7E6-643E956242F6}"/>
    <cellStyle name="SAPBEXaggData 2 3 17" xfId="12460" xr:uid="{679FA722-EF3A-46D9-8F61-4D5BFA570871}"/>
    <cellStyle name="SAPBEXaggData 2 3 18" xfId="11655" xr:uid="{199F7520-D2F8-4AD4-8273-0E22F07377B8}"/>
    <cellStyle name="SAPBEXaggData 2 3 19" xfId="9083" xr:uid="{8AF79289-2CDD-43D9-AB94-3072B581392B}"/>
    <cellStyle name="SAPBEXaggData 2 3 2" xfId="8092" xr:uid="{40F58E7A-089A-48CB-B23D-379F757E2FF3}"/>
    <cellStyle name="SAPBEXaggData 2 3 2 10" xfId="11814" xr:uid="{1251D091-04B7-4C80-BA57-975A78DEF28E}"/>
    <cellStyle name="SAPBEXaggData 2 3 2 11" xfId="8807" xr:uid="{D7B0A097-1CA2-4946-B866-48D5C8A8829C}"/>
    <cellStyle name="SAPBEXaggData 2 3 2 12" xfId="11154" xr:uid="{7B987ED6-F738-4FF6-82ED-BA3CF0534CDC}"/>
    <cellStyle name="SAPBEXaggData 2 3 2 13" xfId="11038" xr:uid="{DC95AB94-18E9-4D87-B9F4-2CE705131286}"/>
    <cellStyle name="SAPBEXaggData 2 3 2 14" xfId="8495" xr:uid="{E678D18D-7955-4EBD-9CB6-255094B40B71}"/>
    <cellStyle name="SAPBEXaggData 2 3 2 15" xfId="8408" xr:uid="{843AAC0C-FAC7-4EE2-A36D-E88F03C2AF3C}"/>
    <cellStyle name="SAPBEXaggData 2 3 2 16" xfId="8915" xr:uid="{289AEDE3-91AE-4830-83CF-D4B84A39044B}"/>
    <cellStyle name="SAPBEXaggData 2 3 2 17" xfId="12193" xr:uid="{4467C9A1-5D30-4E7A-9F10-1BCAF661DD01}"/>
    <cellStyle name="SAPBEXaggData 2 3 2 18" xfId="11804" xr:uid="{9BAB22C5-84E9-4245-A267-BCD8B3732B58}"/>
    <cellStyle name="SAPBEXaggData 2 3 2 19" xfId="13009" xr:uid="{109315AB-0305-4885-817D-5A88AE4C2627}"/>
    <cellStyle name="SAPBEXaggData 2 3 2 2" xfId="8185" xr:uid="{483A63D8-5DBE-445E-A56E-D0F9E6756ED8}"/>
    <cellStyle name="SAPBEXaggData 2 3 2 2 10" xfId="11354" xr:uid="{947E5EE0-EFD5-4AF0-BDE2-7A9EF416327E}"/>
    <cellStyle name="SAPBEXaggData 2 3 2 2 11" xfId="12262" xr:uid="{DC599E11-7767-4EC9-830E-09355CE79213}"/>
    <cellStyle name="SAPBEXaggData 2 3 2 2 12" xfId="11361" xr:uid="{0D8F5D41-A6A6-4765-9628-197ECB1156B6}"/>
    <cellStyle name="SAPBEXaggData 2 3 2 2 13" xfId="10098" xr:uid="{80625328-A293-492C-A720-A9DC76317E35}"/>
    <cellStyle name="SAPBEXaggData 2 3 2 2 14" xfId="11270" xr:uid="{9B830055-D33F-4F05-9C42-B4EF2CC4D109}"/>
    <cellStyle name="SAPBEXaggData 2 3 2 2 15" xfId="10514" xr:uid="{74EF40C1-E929-45B3-9634-789E23FFD415}"/>
    <cellStyle name="SAPBEXaggData 2 3 2 2 16" xfId="12810" xr:uid="{6FC74779-3E00-4170-A612-3DFADD8E1D3F}"/>
    <cellStyle name="SAPBEXaggData 2 3 2 2 17" xfId="11126" xr:uid="{A33A8A3C-23CC-407D-AA4F-DFCBC097898B}"/>
    <cellStyle name="SAPBEXaggData 2 3 2 2 18" xfId="13089" xr:uid="{CB72F19C-1E66-48EF-BB6E-DF680B234040}"/>
    <cellStyle name="SAPBEXaggData 2 3 2 2 2" xfId="11022" xr:uid="{FAD38822-6394-475A-A33B-993AC8A32308}"/>
    <cellStyle name="SAPBEXaggData 2 3 2 2 3" xfId="10953" xr:uid="{3DEDE0FC-1509-41AD-A7E1-2876B56FCD70}"/>
    <cellStyle name="SAPBEXaggData 2 3 2 2 4" xfId="9445" xr:uid="{4B0D59D4-D79E-40B5-BBB0-D20EBB0AF922}"/>
    <cellStyle name="SAPBEXaggData 2 3 2 2 5" xfId="11642" xr:uid="{978DEFCC-E083-47AF-BEC3-5867D7BA2121}"/>
    <cellStyle name="SAPBEXaggData 2 3 2 2 6" xfId="12063" xr:uid="{D1B529B2-F8E2-4799-A3C4-FE81DCA1EF99}"/>
    <cellStyle name="SAPBEXaggData 2 3 2 2 7" xfId="10087" xr:uid="{DF283291-DA1E-4573-ADF9-1917518F8EF3}"/>
    <cellStyle name="SAPBEXaggData 2 3 2 2 8" xfId="12222" xr:uid="{6C7DE3AC-93BA-473A-A1F6-91072981DB7C}"/>
    <cellStyle name="SAPBEXaggData 2 3 2 2 9" xfId="9994" xr:uid="{3CA61CDC-5DD3-40D8-8286-FA6D1EE42DD5}"/>
    <cellStyle name="SAPBEXaggData 2 3 2 3" xfId="10358" xr:uid="{0E6FBCAA-C9E3-4604-B578-21AAE05DC642}"/>
    <cellStyle name="SAPBEXaggData 2 3 2 4" xfId="9844" xr:uid="{08C12271-1115-4B87-AC8D-4762C8350ACD}"/>
    <cellStyle name="SAPBEXaggData 2 3 2 5" xfId="9506" xr:uid="{6F9126FE-03E1-44D6-BBE0-35A7FD7241FB}"/>
    <cellStyle name="SAPBEXaggData 2 3 2 6" xfId="9789" xr:uid="{8B76C515-564F-4F0D-9874-5E8394DB2141}"/>
    <cellStyle name="SAPBEXaggData 2 3 2 7" xfId="11980" xr:uid="{C55C472C-5E36-4528-A115-4F3AC7E8BB05}"/>
    <cellStyle name="SAPBEXaggData 2 3 2 8" xfId="11786" xr:uid="{5A7CB727-2FC4-4CCF-86CE-22A036F2CEAD}"/>
    <cellStyle name="SAPBEXaggData 2 3 2 9" xfId="9333" xr:uid="{7EBB92DB-A22F-42C4-854C-31FF68E3EA40}"/>
    <cellStyle name="SAPBEXaggData 2 3 20" xfId="12541" xr:uid="{78B0AA0E-8906-4387-94AC-AF76542B0B7C}"/>
    <cellStyle name="SAPBEXaggData 2 3 3" xfId="7163" xr:uid="{8A6EAFCF-5595-426A-89F5-284C0EBA502D}"/>
    <cellStyle name="SAPBEXaggData 2 3 3 10" xfId="8540" xr:uid="{8EE28EB7-D849-48E5-9F91-0B69CAB8CC82}"/>
    <cellStyle name="SAPBEXaggData 2 3 3 11" xfId="8817" xr:uid="{460E173A-63BB-4929-A457-7520AC78F155}"/>
    <cellStyle name="SAPBEXaggData 2 3 3 12" xfId="12589" xr:uid="{6D03C6BB-0568-45D2-AC36-27463CD823D7}"/>
    <cellStyle name="SAPBEXaggData 2 3 3 13" xfId="9823" xr:uid="{DBFAE8F9-7C20-4F74-8993-E895B8285D3A}"/>
    <cellStyle name="SAPBEXaggData 2 3 3 14" xfId="11075" xr:uid="{457A9D79-51CE-4ABD-83E6-59EE6219B60B}"/>
    <cellStyle name="SAPBEXaggData 2 3 3 15" xfId="12639" xr:uid="{A45DAF47-4782-4053-86B1-296EE6327D81}"/>
    <cellStyle name="SAPBEXaggData 2 3 3 16" xfId="12804" xr:uid="{29C29B51-6AAE-41B9-8FCB-81039D22E0AB}"/>
    <cellStyle name="SAPBEXaggData 2 3 3 17" xfId="9442" xr:uid="{6AF0F438-4EC2-415D-B942-016A4E01D213}"/>
    <cellStyle name="SAPBEXaggData 2 3 3 18" xfId="12904" xr:uid="{5375BA8B-EA6F-4D6F-832D-B46F436B6076}"/>
    <cellStyle name="SAPBEXaggData 2 3 3 2" xfId="9934" xr:uid="{326BBD19-48A1-481A-94DF-250B039D9C02}"/>
    <cellStyle name="SAPBEXaggData 2 3 3 3" xfId="8662" xr:uid="{053B28C9-82DD-4423-8AAE-3B0971F546E0}"/>
    <cellStyle name="SAPBEXaggData 2 3 3 4" xfId="10877" xr:uid="{46D8DB6C-3E26-41DE-91FA-D2F50DB91A89}"/>
    <cellStyle name="SAPBEXaggData 2 3 3 5" xfId="8345" xr:uid="{C81D8B77-EF46-435E-9B38-54EA46E51E0E}"/>
    <cellStyle name="SAPBEXaggData 2 3 3 6" xfId="11008" xr:uid="{55B487CA-584A-4EE2-A874-9AECFDF05891}"/>
    <cellStyle name="SAPBEXaggData 2 3 3 7" xfId="10442" xr:uid="{E571C5A3-E61C-4DE0-AC73-8A6F7071CB46}"/>
    <cellStyle name="SAPBEXaggData 2 3 3 8" xfId="12115" xr:uid="{EF133463-F708-4A0B-ABE4-8DC10FB7E9F9}"/>
    <cellStyle name="SAPBEXaggData 2 3 3 9" xfId="12007" xr:uid="{AEDF8C55-8DAB-4811-87D6-B2000FC548D9}"/>
    <cellStyle name="SAPBEXaggData 2 3 4" xfId="10168" xr:uid="{268E2A0C-C745-4F42-917C-CC7B88F0D0FF}"/>
    <cellStyle name="SAPBEXaggData 2 3 5" xfId="9024" xr:uid="{5D3219C9-63DC-4BD4-BFB6-247F745767A5}"/>
    <cellStyle name="SAPBEXaggData 2 3 6" xfId="8229" xr:uid="{C90247D7-2092-49DC-9A90-B4D78E9EF9EB}"/>
    <cellStyle name="SAPBEXaggData 2 3 7" xfId="9894" xr:uid="{437774CE-9B6A-4D33-AB36-92CAC008A3AA}"/>
    <cellStyle name="SAPBEXaggData 2 3 8" xfId="11010" xr:uid="{96ACF5F7-7559-4233-8857-41FA27006811}"/>
    <cellStyle name="SAPBEXaggData 2 3 9" xfId="10396" xr:uid="{E3C1FF0B-3966-44CF-873F-B04991A5D423}"/>
    <cellStyle name="SAPBEXaggData 2 4" xfId="8053" xr:uid="{CC12E882-4383-417F-9212-EC03AF5843CD}"/>
    <cellStyle name="SAPBEXaggData 2 4 10" xfId="10051" xr:uid="{744EEC9D-C9C2-411A-838A-13649A2348BD}"/>
    <cellStyle name="SAPBEXaggData 2 4 11" xfId="9571" xr:uid="{D27F021C-B1CB-49E3-B9B3-1E45475DFBEA}"/>
    <cellStyle name="SAPBEXaggData 2 4 12" xfId="8538" xr:uid="{E99E93AF-CD4C-45E2-A437-C68176DF6513}"/>
    <cellStyle name="SAPBEXaggData 2 4 13" xfId="9358" xr:uid="{FB30AF66-9793-4B1C-BE8E-99471938722C}"/>
    <cellStyle name="SAPBEXaggData 2 4 14" xfId="10754" xr:uid="{49FA6D8C-0004-4E82-8384-273D0E17268E}"/>
    <cellStyle name="SAPBEXaggData 2 4 15" xfId="10228" xr:uid="{FF9C4679-C5DC-4D17-A0D0-ED7D8BB226B0}"/>
    <cellStyle name="SAPBEXaggData 2 4 16" xfId="10922" xr:uid="{F2F393CC-111A-4F7E-8820-A278EC3C3763}"/>
    <cellStyle name="SAPBEXaggData 2 4 17" xfId="12547" xr:uid="{D677E628-8B77-4373-B2D7-E694078353B6}"/>
    <cellStyle name="SAPBEXaggData 2 4 18" xfId="8529" xr:uid="{2C36871C-9EF3-4D38-8497-AE0B4DE81D2C}"/>
    <cellStyle name="SAPBEXaggData 2 4 19" xfId="12970" xr:uid="{61DE6A67-1014-46AC-9631-7840A202DC99}"/>
    <cellStyle name="SAPBEXaggData 2 4 2" xfId="8155" xr:uid="{341615DD-B7C7-462D-A828-C172E6B0CF2F}"/>
    <cellStyle name="SAPBEXaggData 2 4 2 10" xfId="11081" xr:uid="{1BAFDE8F-13C0-4234-A5CA-DE6FC6BC0D53}"/>
    <cellStyle name="SAPBEXaggData 2 4 2 11" xfId="8753" xr:uid="{8B0CB560-8DD5-4337-949F-0D186E2DE02D}"/>
    <cellStyle name="SAPBEXaggData 2 4 2 12" xfId="8742" xr:uid="{787B40E2-5AA6-46EF-93A0-38B80FC9C6CF}"/>
    <cellStyle name="SAPBEXaggData 2 4 2 13" xfId="8843" xr:uid="{F174E6CE-7687-43B7-AD31-E1F99357005C}"/>
    <cellStyle name="SAPBEXaggData 2 4 2 14" xfId="8848" xr:uid="{B6037A3E-6413-4BCE-913F-72E875E7A928}"/>
    <cellStyle name="SAPBEXaggData 2 4 2 15" xfId="8464" xr:uid="{9796F066-AFF5-4D9C-BC62-B5E1B3667931}"/>
    <cellStyle name="SAPBEXaggData 2 4 2 16" xfId="12808" xr:uid="{2FA147C9-EE40-44E8-9D0A-A3799529AFC0}"/>
    <cellStyle name="SAPBEXaggData 2 4 2 17" xfId="12840" xr:uid="{9A13A915-EAB4-4FE0-B24B-BBD024D59DD0}"/>
    <cellStyle name="SAPBEXaggData 2 4 2 18" xfId="13059" xr:uid="{C32A4312-900C-45D2-B23A-8E1DAB7B3EC2}"/>
    <cellStyle name="SAPBEXaggData 2 4 2 2" xfId="10414" xr:uid="{E8293AD2-9A3C-4BC3-AF18-84681B96A7E1}"/>
    <cellStyle name="SAPBEXaggData 2 4 2 3" xfId="8583" xr:uid="{4CA429C5-923E-47BC-BF4F-1AFA953CCDC1}"/>
    <cellStyle name="SAPBEXaggData 2 4 2 4" xfId="10547" xr:uid="{E0792EBB-7895-46A9-8A9D-BDC183C3F807}"/>
    <cellStyle name="SAPBEXaggData 2 4 2 5" xfId="11636" xr:uid="{84F90777-2CC1-4F13-B201-04C8DC122EAF}"/>
    <cellStyle name="SAPBEXaggData 2 4 2 6" xfId="12033" xr:uid="{3B0AF3E5-AAD5-4E7B-919B-8ECD8183A14D}"/>
    <cellStyle name="SAPBEXaggData 2 4 2 7" xfId="9129" xr:uid="{EA0BE6FE-49F8-4D33-B724-12DFF84D6012}"/>
    <cellStyle name="SAPBEXaggData 2 4 2 8" xfId="12216" xr:uid="{2F5DBB94-41A5-4103-9AC9-CA8AD7233469}"/>
    <cellStyle name="SAPBEXaggData 2 4 2 9" xfId="10995" xr:uid="{E9E72D4A-0051-4669-8C3A-8C41D8F37098}"/>
    <cellStyle name="SAPBEXaggData 2 4 3" xfId="10582" xr:uid="{47F62C27-B237-40D1-8D0B-855D79EB3F14}"/>
    <cellStyle name="SAPBEXaggData 2 4 4" xfId="10359" xr:uid="{31A9C451-F121-4633-8D07-DD0ABB6860D0}"/>
    <cellStyle name="SAPBEXaggData 2 4 5" xfId="9352" xr:uid="{C5F203AC-B755-4214-AEDC-88D503202DC4}"/>
    <cellStyle name="SAPBEXaggData 2 4 6" xfId="9698" xr:uid="{A925AE93-1BB2-4443-9F05-530EC6275A84}"/>
    <cellStyle name="SAPBEXaggData 2 4 7" xfId="11941" xr:uid="{A265C85A-9168-452B-9681-FEC7F5F2F4F3}"/>
    <cellStyle name="SAPBEXaggData 2 4 8" xfId="9647" xr:uid="{60CBD7BD-2632-47FB-A6EA-AFA19D767C01}"/>
    <cellStyle name="SAPBEXaggData 2 4 9" xfId="11536" xr:uid="{8067D409-0D77-409C-AB77-21056C1DCEBE}"/>
    <cellStyle name="SAPBEXaggData 2 5" xfId="8021" xr:uid="{C7D9FDCD-3C2D-4AE0-AB97-1709149CCE58}"/>
    <cellStyle name="SAPBEXaggData 2 5 10" xfId="9297" xr:uid="{4107AB5B-FF49-434B-91CE-1502537615AB}"/>
    <cellStyle name="SAPBEXaggData 2 5 11" xfId="11737" xr:uid="{1BD6CBBC-D101-43E8-9975-F54D78B3C3F4}"/>
    <cellStyle name="SAPBEXaggData 2 5 12" xfId="11142" xr:uid="{DCBE8ADD-04D3-468F-9B0C-FF3337C2FFFA}"/>
    <cellStyle name="SAPBEXaggData 2 5 13" xfId="10626" xr:uid="{BE3A514D-76A9-48E1-9C99-21C55355A98F}"/>
    <cellStyle name="SAPBEXaggData 2 5 14" xfId="8311" xr:uid="{6460CBAB-8811-4559-A9B8-87FB0270AADA}"/>
    <cellStyle name="SAPBEXaggData 2 5 15" xfId="9534" xr:uid="{BB2A6A09-7BE7-44AE-955D-CD3849BA7A5F}"/>
    <cellStyle name="SAPBEXaggData 2 5 16" xfId="12706" xr:uid="{07A818AE-E841-4C54-A8DF-6D36AD8F1E38}"/>
    <cellStyle name="SAPBEXaggData 2 5 17" xfId="12833" xr:uid="{03BDB986-3A42-41C2-85E7-6E37B0BCC49A}"/>
    <cellStyle name="SAPBEXaggData 2 5 18" xfId="12953" xr:uid="{6F4C9F3F-7F2F-447E-ACC7-F563253A2A8E}"/>
    <cellStyle name="SAPBEXaggData 2 5 2" xfId="8440" xr:uid="{D4F96ACF-CE52-4E28-BA37-67EC05DC65E2}"/>
    <cellStyle name="SAPBEXaggData 2 5 3" xfId="9454" xr:uid="{5D630D13-E996-4025-AB76-40C0050B51BF}"/>
    <cellStyle name="SAPBEXaggData 2 5 4" xfId="10075" xr:uid="{B139D6E0-BC80-4971-A820-7C5CA6DCC236}"/>
    <cellStyle name="SAPBEXaggData 2 5 5" xfId="9508" xr:uid="{DBAC4805-38E3-4627-B3F7-AB95DC8069AF}"/>
    <cellStyle name="SAPBEXaggData 2 5 6" xfId="11916" xr:uid="{737B40DB-E03A-48EA-890B-91CB61ABD415}"/>
    <cellStyle name="SAPBEXaggData 2 5 7" xfId="10669" xr:uid="{FEC4F25C-17ED-4C7B-B344-0953732E6E51}"/>
    <cellStyle name="SAPBEXaggData 2 5 8" xfId="11193" xr:uid="{808D320B-6683-4A36-8F01-F0A01FA6D0AE}"/>
    <cellStyle name="SAPBEXaggData 2 5 9" xfId="11745" xr:uid="{00B9721D-1772-42D3-8D6F-C2A631648FA2}"/>
    <cellStyle name="SAPBEXaggData 2 6" xfId="9206" xr:uid="{A66B6968-DF7E-4D62-ACBB-487C36CE91AE}"/>
    <cellStyle name="SAPBEXaggData 2 7" xfId="9256" xr:uid="{F5E5C895-8587-4F54-9346-E9A2007FCF5F}"/>
    <cellStyle name="SAPBEXaggData 2 8" xfId="10699" xr:uid="{EC5D8169-B2E1-4173-89B8-299CBB72A41E}"/>
    <cellStyle name="SAPBEXaggData 2 9" xfId="11293" xr:uid="{F9AA8D82-7FB2-4B55-87F8-0C3F900327D3}"/>
    <cellStyle name="SAPBEXaggData 3" xfId="5622" xr:uid="{155C2544-D118-4256-B919-4E33F42D0D4A}"/>
    <cellStyle name="SAPBEXaggData 3 10" xfId="11337" xr:uid="{C96AC74A-4BC2-475D-8474-3F26FE02845F}"/>
    <cellStyle name="SAPBEXaggData 3 11" xfId="9136" xr:uid="{766A66B3-4D21-4F09-AAB7-859C50523E2F}"/>
    <cellStyle name="SAPBEXaggData 3 12" xfId="10784" xr:uid="{22045757-DB1C-4EC5-B956-D3EACB871B2E}"/>
    <cellStyle name="SAPBEXaggData 3 13" xfId="11269" xr:uid="{DF38CD04-A650-4321-A166-572AD85EE7B0}"/>
    <cellStyle name="SAPBEXaggData 3 14" xfId="12142" xr:uid="{756AAB9D-5165-497B-B7DD-DFB493A999BC}"/>
    <cellStyle name="SAPBEXaggData 3 15" xfId="10164" xr:uid="{AEB3C8D6-701D-44A3-BCDB-D976921E13A5}"/>
    <cellStyle name="SAPBEXaggData 3 16" xfId="9049" xr:uid="{12377F32-B811-4533-8B51-2AB26326F412}"/>
    <cellStyle name="SAPBEXaggData 3 17" xfId="10992" xr:uid="{42902918-656F-4F3A-B243-63DB336EE81A}"/>
    <cellStyle name="SAPBEXaggData 3 18" xfId="12209" xr:uid="{A9D40704-015E-4515-8976-3AEF9F0EDCBE}"/>
    <cellStyle name="SAPBEXaggData 3 19" xfId="8235" xr:uid="{E8F0C6FC-857D-4555-BB19-CD0C27133DC5}"/>
    <cellStyle name="SAPBEXaggData 3 2" xfId="5596" xr:uid="{87A283B8-8501-401D-AA71-201DED91CCFC}"/>
    <cellStyle name="SAPBEXaggData 3 2 10" xfId="9630" xr:uid="{96312E00-92D8-44B9-9C53-9F2C06E582FC}"/>
    <cellStyle name="SAPBEXaggData 3 2 11" xfId="8322" xr:uid="{7786B708-913A-4AC3-BC99-A86A07BD6F5B}"/>
    <cellStyle name="SAPBEXaggData 3 2 12" xfId="10240" xr:uid="{6AE58D8F-344A-4438-A0F7-6711AF94A74F}"/>
    <cellStyle name="SAPBEXaggData 3 2 13" xfId="8587" xr:uid="{C41AE6BA-185F-4E04-8364-22D50F8A01AA}"/>
    <cellStyle name="SAPBEXaggData 3 2 14" xfId="10057" xr:uid="{75289806-83D3-47F4-8C49-2D8ADE4177EE}"/>
    <cellStyle name="SAPBEXaggData 3 2 15" xfId="10973" xr:uid="{91A28565-02A9-46A1-9076-9CFB21873559}"/>
    <cellStyle name="SAPBEXaggData 3 2 16" xfId="10299" xr:uid="{0C35F594-8467-41E9-BE3F-DD5F5042082C}"/>
    <cellStyle name="SAPBEXaggData 3 2 17" xfId="12331" xr:uid="{DD6D1564-2DF9-463F-8E1D-A8A96C97C24C}"/>
    <cellStyle name="SAPBEXaggData 3 2 18" xfId="9776" xr:uid="{06413630-DFF3-4F1C-B0ED-1E51D6A9EF23}"/>
    <cellStyle name="SAPBEXaggData 3 2 19" xfId="12390" xr:uid="{20A8AB54-E102-4BFD-B258-1AE5BD14F181}"/>
    <cellStyle name="SAPBEXaggData 3 2 2" xfId="8078" xr:uid="{E12B40C6-D325-4DC9-8ECB-AB92F60F3AE2}"/>
    <cellStyle name="SAPBEXaggData 3 2 2 10" xfId="11247" xr:uid="{1E43716F-D305-4A25-B234-C4D884C1B456}"/>
    <cellStyle name="SAPBEXaggData 3 2 2 11" xfId="8769" xr:uid="{67EBFF55-1922-4A66-9B41-7EBF8ACE5058}"/>
    <cellStyle name="SAPBEXaggData 3 2 2 12" xfId="9673" xr:uid="{58AD35A3-EE4B-4E5A-A00B-AC2A0F84A3A2}"/>
    <cellStyle name="SAPBEXaggData 3 2 2 13" xfId="11825" xr:uid="{65319F37-2319-47AC-A43D-B611A846D0AE}"/>
    <cellStyle name="SAPBEXaggData 3 2 2 14" xfId="11736" xr:uid="{12C225F6-1353-4A2E-B3BC-C0A5FE8FCC3E}"/>
    <cellStyle name="SAPBEXaggData 3 2 2 15" xfId="10636" xr:uid="{1482BE31-94DD-4D6F-BC0E-165E9E75E05F}"/>
    <cellStyle name="SAPBEXaggData 3 2 2 16" xfId="11618" xr:uid="{ADD6AADE-79E7-458F-9C76-59BDCE3D5A91}"/>
    <cellStyle name="SAPBEXaggData 3 2 2 17" xfId="9378" xr:uid="{7481CEA4-948F-4C28-9598-5B0A716F1D00}"/>
    <cellStyle name="SAPBEXaggData 3 2 2 18" xfId="8969" xr:uid="{8623A570-8EFA-4EC2-91D7-FA8E874C3F42}"/>
    <cellStyle name="SAPBEXaggData 3 2 2 19" xfId="12995" xr:uid="{3389B367-82D4-4F39-B235-A4F1EAF00013}"/>
    <cellStyle name="SAPBEXaggData 3 2 2 2" xfId="8175" xr:uid="{ECE480B2-6D5D-42E9-ACEF-46A69A6C341B}"/>
    <cellStyle name="SAPBEXaggData 3 2 2 2 10" xfId="11507" xr:uid="{17BD9E95-DD5B-4186-8A61-D3A9F9A6FD34}"/>
    <cellStyle name="SAPBEXaggData 3 2 2 2 11" xfId="8338" xr:uid="{07BEC14C-5AEB-4E7A-9A20-179EC337EEB5}"/>
    <cellStyle name="SAPBEXaggData 3 2 2 2 12" xfId="10929" xr:uid="{A5012110-5138-477B-AF94-97CC86C7D0AE}"/>
    <cellStyle name="SAPBEXaggData 3 2 2 2 13" xfId="12562" xr:uid="{847E9BB3-31EB-42E8-A63D-9D49DEC216C2}"/>
    <cellStyle name="SAPBEXaggData 3 2 2 2 14" xfId="12092" xr:uid="{EFB9BA84-87F6-4A16-8836-983AE50E1BBB}"/>
    <cellStyle name="SAPBEXaggData 3 2 2 2 15" xfId="11789" xr:uid="{BCBCAE83-111B-4C27-917C-29EEBEFDDD58}"/>
    <cellStyle name="SAPBEXaggData 3 2 2 2 16" xfId="9766" xr:uid="{115EEC4B-BC82-4F09-961F-DB3F816F25AE}"/>
    <cellStyle name="SAPBEXaggData 3 2 2 2 17" xfId="9326" xr:uid="{CD0A8F6B-E3E6-449F-9950-BCC53341D98C}"/>
    <cellStyle name="SAPBEXaggData 3 2 2 2 18" xfId="13079" xr:uid="{609DD37B-CD28-40B3-99CD-4C5707BE617A}"/>
    <cellStyle name="SAPBEXaggData 3 2 2 2 2" xfId="9479" xr:uid="{2EAD34F5-CB22-43EC-A7BD-505C858144A5}"/>
    <cellStyle name="SAPBEXaggData 3 2 2 2 3" xfId="9800" xr:uid="{E71F9B1C-6B5F-47C6-8BE4-D77DD74351BE}"/>
    <cellStyle name="SAPBEXaggData 3 2 2 2 4" xfId="9887" xr:uid="{91065844-EC89-4D85-91EB-B0C342F332F1}"/>
    <cellStyle name="SAPBEXaggData 3 2 2 2 5" xfId="9364" xr:uid="{139AF575-2D56-4F59-B5E3-9D7B11027A08}"/>
    <cellStyle name="SAPBEXaggData 3 2 2 2 6" xfId="12053" xr:uid="{9221F6B3-6044-4B2C-9748-7B8C2018E272}"/>
    <cellStyle name="SAPBEXaggData 3 2 2 2 7" xfId="11404" xr:uid="{E7063315-AC4F-4B54-A239-785C4BFC0EBA}"/>
    <cellStyle name="SAPBEXaggData 3 2 2 2 8" xfId="9662" xr:uid="{513305B5-F38A-4310-9D46-6127EE340C3F}"/>
    <cellStyle name="SAPBEXaggData 3 2 2 2 9" xfId="12231" xr:uid="{A48C508F-25FF-4201-A4A7-243D9E16093E}"/>
    <cellStyle name="SAPBEXaggData 3 2 2 3" xfId="9046" xr:uid="{91236A97-A2FE-4777-BCE6-FAD33742E0CB}"/>
    <cellStyle name="SAPBEXaggData 3 2 2 4" xfId="10809" xr:uid="{6302F90B-D58C-4E34-85F7-CEB9B54778A4}"/>
    <cellStyle name="SAPBEXaggData 3 2 2 5" xfId="8784" xr:uid="{E2D8F34E-F587-429B-BE06-94BF359C2160}"/>
    <cellStyle name="SAPBEXaggData 3 2 2 6" xfId="9072" xr:uid="{00520806-FF68-46A6-BD03-5D4476A8E137}"/>
    <cellStyle name="SAPBEXaggData 3 2 2 7" xfId="11966" xr:uid="{C023F012-D0DF-4B7F-A3AA-62B17D7426BD}"/>
    <cellStyle name="SAPBEXaggData 3 2 2 8" xfId="9238" xr:uid="{C6906CB7-C90C-421E-9592-5ECA7729B57D}"/>
    <cellStyle name="SAPBEXaggData 3 2 2 9" xfId="8796" xr:uid="{C9865D17-D399-47EB-89EB-E422BC0DFDC5}"/>
    <cellStyle name="SAPBEXaggData 3 2 20" xfId="9627" xr:uid="{0DDE7A84-E1D5-4447-80C8-6F032059B8BD}"/>
    <cellStyle name="SAPBEXaggData 3 2 3" xfId="7659" xr:uid="{5B367587-3F23-4CF5-8012-64A12A01805E}"/>
    <cellStyle name="SAPBEXaggData 3 2 3 10" xfId="9696" xr:uid="{527CD0A5-0951-4ADB-993F-9A42B2D0EDF1}"/>
    <cellStyle name="SAPBEXaggData 3 2 3 11" xfId="9643" xr:uid="{1C79D05B-143F-4A80-8CEF-4A43133F3C6B}"/>
    <cellStyle name="SAPBEXaggData 3 2 3 12" xfId="12514" xr:uid="{9E18921F-A12E-42D3-A719-41E584F7DD3C}"/>
    <cellStyle name="SAPBEXaggData 3 2 3 13" xfId="9890" xr:uid="{CC354EED-4A7A-4945-AB91-162D8E8D1CD9}"/>
    <cellStyle name="SAPBEXaggData 3 2 3 14" xfId="12429" xr:uid="{FD1FE8A4-A9E4-4055-A0DC-79465424B4F0}"/>
    <cellStyle name="SAPBEXaggData 3 2 3 15" xfId="9360" xr:uid="{5F7E0A01-7589-49C8-A1D2-8341772E7BEE}"/>
    <cellStyle name="SAPBEXaggData 3 2 3 16" xfId="11820" xr:uid="{E5F6CD65-0EC0-4302-A6F0-BE0F3FA1175C}"/>
    <cellStyle name="SAPBEXaggData 3 2 3 17" xfId="11252" xr:uid="{693E8D43-B33C-4D21-B6FF-74DC93BD5BD7}"/>
    <cellStyle name="SAPBEXaggData 3 2 3 18" xfId="12938" xr:uid="{D27E383D-4C87-4B35-A691-75790DED1579}"/>
    <cellStyle name="SAPBEXaggData 3 2 3 2" xfId="9521" xr:uid="{A490F29D-85C6-401D-9093-7D27F4819A99}"/>
    <cellStyle name="SAPBEXaggData 3 2 3 3" xfId="9328" xr:uid="{48C8F974-CBBD-498A-AD7F-7A2BB2AFB04A}"/>
    <cellStyle name="SAPBEXaggData 3 2 3 4" xfId="8887" xr:uid="{7AAAA9C3-6834-4F7D-A4FF-7F08F431FB6D}"/>
    <cellStyle name="SAPBEXaggData 3 2 3 5" xfId="8406" xr:uid="{81FA8095-FFC3-4BFF-94A8-F4DF5FF7A823}"/>
    <cellStyle name="SAPBEXaggData 3 2 3 6" xfId="10257" xr:uid="{1D6A3063-3816-4F04-8000-1F0540B901AC}"/>
    <cellStyle name="SAPBEXaggData 3 2 3 7" xfId="8553" xr:uid="{67C2B975-450B-451D-AF82-3F182C5FFBBE}"/>
    <cellStyle name="SAPBEXaggData 3 2 3 8" xfId="10130" xr:uid="{DC03E9EF-8300-4851-A25F-63048E7E8EE9}"/>
    <cellStyle name="SAPBEXaggData 3 2 3 9" xfId="11550" xr:uid="{9B29D8ED-CF9E-48D3-86E8-F35A00E0BA4E}"/>
    <cellStyle name="SAPBEXaggData 3 2 4" xfId="10184" xr:uid="{49764E2C-F631-426B-BD5B-57DF57C8EA18}"/>
    <cellStyle name="SAPBEXaggData 3 2 5" xfId="10177" xr:uid="{450786AF-1764-4382-94D5-35A0440DB52A}"/>
    <cellStyle name="SAPBEXaggData 3 2 6" xfId="10392" xr:uid="{D2E300D6-BB99-4F0C-A27E-831AADB6F4C0}"/>
    <cellStyle name="SAPBEXaggData 3 2 7" xfId="8908" xr:uid="{6DBEE7AD-D514-4909-912C-C2E196E7ED6B}"/>
    <cellStyle name="SAPBEXaggData 3 2 8" xfId="8399" xr:uid="{8A9A328B-7AC8-4F60-96B6-A98987D1C53F}"/>
    <cellStyle name="SAPBEXaggData 3 2 9" xfId="10641" xr:uid="{A25D0105-83AE-4AD7-B530-DF4D99C7B505}"/>
    <cellStyle name="SAPBEXaggData 3 20" xfId="11021" xr:uid="{980532FD-4D74-4B8B-BDA9-5FC05411F5DF}"/>
    <cellStyle name="SAPBEXaggData 3 21" xfId="11365" xr:uid="{D7598A25-935F-4C7A-A0F7-93177862D133}"/>
    <cellStyle name="SAPBEXaggData 3 3" xfId="8104" xr:uid="{994DD0C9-FC50-45A8-921B-3CF6B00068E9}"/>
    <cellStyle name="SAPBEXaggData 3 3 10" xfId="11207" xr:uid="{9BD74643-60EF-4DE7-8C20-7AE7F0309C46}"/>
    <cellStyle name="SAPBEXaggData 3 3 11" xfId="8214" xr:uid="{6552BEF3-324A-462B-9F18-8B49E9425837}"/>
    <cellStyle name="SAPBEXaggData 3 3 12" xfId="8442" xr:uid="{11A10D7E-BC5F-46F0-AC6A-F59EB4A732DA}"/>
    <cellStyle name="SAPBEXaggData 3 3 13" xfId="9694" xr:uid="{B965A260-AE4D-45D2-BF9F-1E919111C80C}"/>
    <cellStyle name="SAPBEXaggData 3 3 14" xfId="8943" xr:uid="{F8AE0C62-7570-4143-BA71-3C3AE3BA2FCE}"/>
    <cellStyle name="SAPBEXaggData 3 3 15" xfId="10218" xr:uid="{DBB5097F-6E26-4720-A999-C30F8AB6BFCF}"/>
    <cellStyle name="SAPBEXaggData 3 3 16" xfId="12733" xr:uid="{B9F12FEF-5D99-4F21-8F64-ABE1ECB92158}"/>
    <cellStyle name="SAPBEXaggData 3 3 17" xfId="11137" xr:uid="{E54A5F3E-B07C-4436-8746-2F96D93AE39A}"/>
    <cellStyle name="SAPBEXaggData 3 3 18" xfId="10642" xr:uid="{36B499A2-67EF-4B26-BE5B-68F1C5D7B4E7}"/>
    <cellStyle name="SAPBEXaggData 3 3 19" xfId="13021" xr:uid="{91336D9B-B9CF-4DDA-997E-61F7697673AF}"/>
    <cellStyle name="SAPBEXaggData 3 3 2" xfId="8195" xr:uid="{2B3B4282-718D-4961-8E84-646C06C437A1}"/>
    <cellStyle name="SAPBEXaggData 3 3 2 10" xfId="8831" xr:uid="{17989A7A-939C-4AC5-9DFF-EF216AC3005C}"/>
    <cellStyle name="SAPBEXaggData 3 3 2 11" xfId="12604" xr:uid="{B72D83C5-7C20-48B5-8813-F29211640C2F}"/>
    <cellStyle name="SAPBEXaggData 3 3 2 12" xfId="11580" xr:uid="{CFD2D610-92E6-477A-B69B-983ED587C442}"/>
    <cellStyle name="SAPBEXaggData 3 3 2 13" xfId="11902" xr:uid="{3480A10E-0D8A-47BB-BD92-E5D28AEED32E}"/>
    <cellStyle name="SAPBEXaggData 3 3 2 14" xfId="12757" xr:uid="{C4EC0B2E-E8E7-4743-B3C1-9EFBB8F11191}"/>
    <cellStyle name="SAPBEXaggData 3 3 2 15" xfId="11056" xr:uid="{B8C77D4E-663A-4CE1-BE95-C282548C2BC2}"/>
    <cellStyle name="SAPBEXaggData 3 3 2 16" xfId="9747" xr:uid="{0E6004A2-80A7-4D94-8D51-DC4DF56049A8}"/>
    <cellStyle name="SAPBEXaggData 3 3 2 17" xfId="10113" xr:uid="{47E2FEBE-5D86-4E11-929C-6B3E78C1FA59}"/>
    <cellStyle name="SAPBEXaggData 3 3 2 18" xfId="13099" xr:uid="{A75011E2-AEDD-4F55-8DCB-0EEA3BF2DCB4}"/>
    <cellStyle name="SAPBEXaggData 3 3 2 2" xfId="9212" xr:uid="{EE01609C-DE6C-4883-877B-9490C061EFCF}"/>
    <cellStyle name="SAPBEXaggData 3 3 2 3" xfId="8211" xr:uid="{6C074DF0-2D28-4F69-A941-D9C3A5089D90}"/>
    <cellStyle name="SAPBEXaggData 3 3 2 4" xfId="11412" xr:uid="{30E411C2-050A-43EF-9843-5E3CB695C974}"/>
    <cellStyle name="SAPBEXaggData 3 3 2 5" xfId="8421" xr:uid="{C7F912AA-B315-4A93-9288-9D38FFC1C119}"/>
    <cellStyle name="SAPBEXaggData 3 3 2 6" xfId="12073" xr:uid="{BDF1C57A-79EC-426C-9920-C3D85BBFA60E}"/>
    <cellStyle name="SAPBEXaggData 3 3 2 7" xfId="9176" xr:uid="{DB038294-6E70-4416-A7FC-3A2B2BBA4ADD}"/>
    <cellStyle name="SAPBEXaggData 3 3 2 8" xfId="11490" xr:uid="{C5C73A65-9646-4EFD-A3F7-D379FADABA94}"/>
    <cellStyle name="SAPBEXaggData 3 3 2 9" xfId="11260" xr:uid="{D0D2964E-6AA8-4EFB-92A6-FB52C7AC1A2F}"/>
    <cellStyle name="SAPBEXaggData 3 3 3" xfId="9970" xr:uid="{85340867-BB6F-4AF0-B331-306DEE0005ED}"/>
    <cellStyle name="SAPBEXaggData 3 3 4" xfId="10307" xr:uid="{F1AC3EFD-CDC5-48DF-8484-E946AC59B936}"/>
    <cellStyle name="SAPBEXaggData 3 3 5" xfId="10284" xr:uid="{2C92F237-52CE-48E0-8C12-157097C2B68E}"/>
    <cellStyle name="SAPBEXaggData 3 3 6" xfId="9777" xr:uid="{F6DC538C-4CE2-4109-9028-2AD008DE4450}"/>
    <cellStyle name="SAPBEXaggData 3 3 7" xfId="11992" xr:uid="{3147E345-8F3A-44BC-9B19-1C0946A21C68}"/>
    <cellStyle name="SAPBEXaggData 3 3 8" xfId="12137" xr:uid="{67238965-5DF5-4370-88A6-B421516E378B}"/>
    <cellStyle name="SAPBEXaggData 3 3 9" xfId="8816" xr:uid="{8C16A63D-2813-46B2-90B7-F9A19DE922EF}"/>
    <cellStyle name="SAPBEXaggData 3 4" xfId="7155" xr:uid="{C5E6A83A-415D-49D0-A915-34A93E7CD8BA}"/>
    <cellStyle name="SAPBEXaggData 3 4 10" xfId="9559" xr:uid="{1E1216ED-21D6-481C-A5DA-5BF3EC3E7EB7}"/>
    <cellStyle name="SAPBEXaggData 3 4 11" xfId="8347" xr:uid="{B978D005-85A0-459B-8C34-A9C37A8E6E52}"/>
    <cellStyle name="SAPBEXaggData 3 4 12" xfId="10907" xr:uid="{EA7A3CAA-C038-4B04-AAFD-CEE08879E972}"/>
    <cellStyle name="SAPBEXaggData 3 4 13" xfId="12583" xr:uid="{5C711128-B232-4122-9390-1B931721D23F}"/>
    <cellStyle name="SAPBEXaggData 3 4 14" xfId="12424" xr:uid="{6302CFEC-BA7E-4C92-9743-5DDBC9623E43}"/>
    <cellStyle name="SAPBEXaggData 3 4 15" xfId="10105" xr:uid="{01E2E795-9AAC-4670-8129-A19C02E21D0C}"/>
    <cellStyle name="SAPBEXaggData 3 4 16" xfId="12688" xr:uid="{E03B5A9A-A755-4610-AEF2-74A2BD137F47}"/>
    <cellStyle name="SAPBEXaggData 3 4 17" xfId="12872" xr:uid="{FDC58A15-007A-4E03-8E6D-CC319E1C2268}"/>
    <cellStyle name="SAPBEXaggData 3 4 18" xfId="12897" xr:uid="{4F258E25-D715-4A27-87C4-67BABC26169F}"/>
    <cellStyle name="SAPBEXaggData 3 4 2" xfId="9303" xr:uid="{EF42E8AC-F2B3-434F-B707-9F14E5BAEDDC}"/>
    <cellStyle name="SAPBEXaggData 3 4 3" xfId="10215" xr:uid="{3A61AA8D-5C78-429B-AFDF-94BA8B7D4189}"/>
    <cellStyle name="SAPBEXaggData 3 4 4" xfId="9258" xr:uid="{6E8792C1-39E2-46A0-A1DD-7191C84B51C6}"/>
    <cellStyle name="SAPBEXaggData 3 4 5" xfId="9865" xr:uid="{7B77BDBF-F247-41CA-BF97-2DB49EC196B0}"/>
    <cellStyle name="SAPBEXaggData 3 4 6" xfId="11698" xr:uid="{59CC1D90-0DDC-448B-9448-893BAB7A1F68}"/>
    <cellStyle name="SAPBEXaggData 3 4 7" xfId="11905" xr:uid="{269E25BD-4C6C-4DDC-B053-B412EAAD656C}"/>
    <cellStyle name="SAPBEXaggData 3 4 8" xfId="8865" xr:uid="{4B153E14-1A77-48AA-A030-BBEAB4C64EF7}"/>
    <cellStyle name="SAPBEXaggData 3 4 9" xfId="11701" xr:uid="{3E457CEF-E8D9-4DF8-A8B9-A0C56B7C1947}"/>
    <cellStyle name="SAPBEXaggData 3 5" xfId="9946" xr:uid="{85DF0016-37D7-4D13-A3B0-45ECF7FF8353}"/>
    <cellStyle name="SAPBEXaggData 3 6" xfId="9387" xr:uid="{3F44D868-3392-4783-9891-39A635C43B7A}"/>
    <cellStyle name="SAPBEXaggData 3 7" xfId="8888" xr:uid="{8D111AE2-DB45-4C23-8B8D-D7E109638C87}"/>
    <cellStyle name="SAPBEXaggData 3 8" xfId="9842" xr:uid="{4AB09A5C-BC69-41F5-91FE-28C3F3B91AE0}"/>
    <cellStyle name="SAPBEXaggData 3 9" xfId="10748" xr:uid="{70FB7BA6-A9EB-47B0-98AB-81E6DFCC3545}"/>
    <cellStyle name="SAPBEXaggData 4" xfId="5611" xr:uid="{D036D96E-0400-44AC-96C4-70F7FC43C55C}"/>
    <cellStyle name="SAPBEXaggData 4 10" xfId="11667" xr:uid="{EB7E651B-20D1-40C3-A7E3-A21CE8A383AE}"/>
    <cellStyle name="SAPBEXaggData 4 11" xfId="10450" xr:uid="{5E90FDEA-6F7C-4838-B69F-4835928AD468}"/>
    <cellStyle name="SAPBEXaggData 4 12" xfId="11900" xr:uid="{25CF2F78-121C-473E-992A-8EACB12426D9}"/>
    <cellStyle name="SAPBEXaggData 4 13" xfId="10893" xr:uid="{B023DCB0-88EF-4AE4-B026-EA7A3B902BC7}"/>
    <cellStyle name="SAPBEXaggData 4 14" xfId="8659" xr:uid="{58026F3D-5CE6-4A4C-BCD9-561DE24CEBE2}"/>
    <cellStyle name="SAPBEXaggData 4 15" xfId="9270" xr:uid="{7DD4D5BC-6E65-4023-8EC0-F0496D312932}"/>
    <cellStyle name="SAPBEXaggData 4 16" xfId="11699" xr:uid="{90B1E5E8-2965-484D-BB9D-C8216217BDA1}"/>
    <cellStyle name="SAPBEXaggData 4 17" xfId="11882" xr:uid="{0E1560E0-8D7C-4901-9279-AE15F5DEF242}"/>
    <cellStyle name="SAPBEXaggData 4 18" xfId="12617" xr:uid="{2F23C101-9E53-41EB-B962-3ED2A7BD8E94}"/>
    <cellStyle name="SAPBEXaggData 4 19" xfId="12732" xr:uid="{7343D890-A09B-4A6F-ABD6-CEE7B9FE2DA4}"/>
    <cellStyle name="SAPBEXaggData 4 2" xfId="8093" xr:uid="{AD700E4A-1651-4D3C-B511-20DF7966ABBC}"/>
    <cellStyle name="SAPBEXaggData 4 2 10" xfId="11495" xr:uid="{18FFFEBA-180B-4845-A2B2-8ECAABC5D029}"/>
    <cellStyle name="SAPBEXaggData 4 2 11" xfId="9451" xr:uid="{FE957CDA-84C8-4683-B02E-C95EC5909566}"/>
    <cellStyle name="SAPBEXaggData 4 2 12" xfId="9720" xr:uid="{3CAB89C3-DF5C-4AC5-858E-DDCEA46AE074}"/>
    <cellStyle name="SAPBEXaggData 4 2 13" xfId="10627" xr:uid="{83A8A445-9B42-4828-98DD-C9AEBA364EF7}"/>
    <cellStyle name="SAPBEXaggData 4 2 14" xfId="11467" xr:uid="{597688B6-34F9-4E8D-8FEE-7AA05AD23390}"/>
    <cellStyle name="SAPBEXaggData 4 2 15" xfId="12456" xr:uid="{F3DE51A6-231B-4BA6-9D8F-4716A279136A}"/>
    <cellStyle name="SAPBEXaggData 4 2 16" xfId="11710" xr:uid="{1D2FA2F1-6092-4082-AF0C-318B52ACCC4E}"/>
    <cellStyle name="SAPBEXaggData 4 2 17" xfId="8928" xr:uid="{25370F7D-9665-4EB5-B6E9-AF9AA5EB3329}"/>
    <cellStyle name="SAPBEXaggData 4 2 18" xfId="12878" xr:uid="{EFAA06D1-02F7-4A59-A19E-A6D2369E02CF}"/>
    <cellStyle name="SAPBEXaggData 4 2 19" xfId="13010" xr:uid="{76E53302-A3ED-4866-8D16-B95F01933B2B}"/>
    <cellStyle name="SAPBEXaggData 4 2 2" xfId="8186" xr:uid="{D7ACB4C4-72F9-41E6-9928-C7E1FCFEB221}"/>
    <cellStyle name="SAPBEXaggData 4 2 2 10" xfId="11874" xr:uid="{9FDC53D3-7B62-4B7D-975B-31ADFEF765D0}"/>
    <cellStyle name="SAPBEXaggData 4 2 2 11" xfId="12439" xr:uid="{9E0FB953-709D-4DBC-985C-E942B544F54B}"/>
    <cellStyle name="SAPBEXaggData 4 2 2 12" xfId="9376" xr:uid="{50ABD644-15DB-476D-AC0A-8ACE53C354B3}"/>
    <cellStyle name="SAPBEXaggData 4 2 2 13" xfId="12654" xr:uid="{3D3EC05C-D606-4832-A476-2B5F8A065712}"/>
    <cellStyle name="SAPBEXaggData 4 2 2 14" xfId="9811" xr:uid="{7D8C5172-6E48-42D4-9548-E3B4791B7CA2}"/>
    <cellStyle name="SAPBEXaggData 4 2 2 15" xfId="12699" xr:uid="{BB8F745A-9EFE-445D-9DCF-B0FDA0DAFBBC}"/>
    <cellStyle name="SAPBEXaggData 4 2 2 16" xfId="8505" xr:uid="{708573AC-1623-4DA5-9143-54375D8A4951}"/>
    <cellStyle name="SAPBEXaggData 4 2 2 17" xfId="11609" xr:uid="{AFD2B1E8-9FED-474F-B29F-13EFB50DDC8E}"/>
    <cellStyle name="SAPBEXaggData 4 2 2 18" xfId="13090" xr:uid="{CB16CB04-3E7F-485D-B585-A607BFD196D2}"/>
    <cellStyle name="SAPBEXaggData 4 2 2 2" xfId="10205" xr:uid="{D81D2C6A-37B6-451D-9B2D-4DEC815990CC}"/>
    <cellStyle name="SAPBEXaggData 4 2 2 3" xfId="8312" xr:uid="{9DC06D5C-BE58-46E6-8B54-0907DDF63730}"/>
    <cellStyle name="SAPBEXaggData 4 2 2 4" xfId="8361" xr:uid="{6500D797-325B-4709-B015-3B5E8815828F}"/>
    <cellStyle name="SAPBEXaggData 4 2 2 5" xfId="9741" xr:uid="{DD7E6F60-0B17-4A7E-8FB1-FBF65E22C6BB}"/>
    <cellStyle name="SAPBEXaggData 4 2 2 6" xfId="12064" xr:uid="{9E5B5C05-3EBF-4CB3-86B7-FDEB622015C2}"/>
    <cellStyle name="SAPBEXaggData 4 2 2 7" xfId="9761" xr:uid="{63253576-BABB-45EC-94B9-35B7C1D3817D}"/>
    <cellStyle name="SAPBEXaggData 4 2 2 8" xfId="8917" xr:uid="{9013C730-569E-4EDF-848F-C76FA5096540}"/>
    <cellStyle name="SAPBEXaggData 4 2 2 9" xfId="10052" xr:uid="{75F54DAA-FC30-42B2-A462-CD32E6164F85}"/>
    <cellStyle name="SAPBEXaggData 4 2 3" xfId="9849" xr:uid="{1786B7A4-B233-4BC1-907F-4BAC005347C6}"/>
    <cellStyle name="SAPBEXaggData 4 2 4" xfId="9151" xr:uid="{3371D556-04A5-4E0A-B2D4-C006A6277435}"/>
    <cellStyle name="SAPBEXaggData 4 2 5" xfId="10357" xr:uid="{7100DDD6-5F98-40F7-8569-81ECB4120601}"/>
    <cellStyle name="SAPBEXaggData 4 2 6" xfId="8577" xr:uid="{D883E07D-18FE-4161-87B1-FA005A8E7374}"/>
    <cellStyle name="SAPBEXaggData 4 2 7" xfId="11981" xr:uid="{F7CF5DD3-5A7C-43AC-A0F8-F49D1EC39BAE}"/>
    <cellStyle name="SAPBEXaggData 4 2 8" xfId="9077" xr:uid="{D894A239-7410-4A0F-985D-71396E06E35D}"/>
    <cellStyle name="SAPBEXaggData 4 2 9" xfId="8897" xr:uid="{22D6E07A-3B21-4C7D-A077-41CA774544BF}"/>
    <cellStyle name="SAPBEXaggData 4 20" xfId="10134" xr:uid="{9998E3DC-E41E-44F4-9DDA-7C268249C060}"/>
    <cellStyle name="SAPBEXaggData 4 3" xfId="8041" xr:uid="{60AA86DE-1BD3-480C-AD2F-4F46A0B39C6E}"/>
    <cellStyle name="SAPBEXaggData 4 3 10" xfId="11218" xr:uid="{1F89F78E-4254-4567-8A99-561C5CBEC783}"/>
    <cellStyle name="SAPBEXaggData 4 3 11" xfId="11779" xr:uid="{4F852981-F706-4FEF-AA8C-D5476301488B}"/>
    <cellStyle name="SAPBEXaggData 4 3 12" xfId="9112" xr:uid="{F0F1CB94-C113-4F94-A24D-53E3AE143419}"/>
    <cellStyle name="SAPBEXaggData 4 3 13" xfId="10374" xr:uid="{596F319C-C040-4F13-A03B-63C3877BDBF2}"/>
    <cellStyle name="SAPBEXaggData 4 3 14" xfId="8729" xr:uid="{2D91C48B-C6D2-4E3B-B4E0-4200D9D5D496}"/>
    <cellStyle name="SAPBEXaggData 4 3 15" xfId="12286" xr:uid="{3794C436-10FB-4B07-8E2F-860678D8CD6F}"/>
    <cellStyle name="SAPBEXaggData 4 3 16" xfId="8478" xr:uid="{E204F661-B25F-4737-89DB-D4F623B5DF1D}"/>
    <cellStyle name="SAPBEXaggData 4 3 17" xfId="12845" xr:uid="{E5F2C933-0939-4A30-9FD2-15862889B9B9}"/>
    <cellStyle name="SAPBEXaggData 4 3 18" xfId="12962" xr:uid="{07433E66-F88E-44AE-8965-874346B0BBCB}"/>
    <cellStyle name="SAPBEXaggData 4 3 2" xfId="9879" xr:uid="{DEF7E630-0643-4391-8B7E-38528D383EA5}"/>
    <cellStyle name="SAPBEXaggData 4 3 3" xfId="10183" xr:uid="{FBB35C27-0A0F-4380-A3D0-D22D4A4388C4}"/>
    <cellStyle name="SAPBEXaggData 4 3 4" xfId="9165" xr:uid="{C9AD3C94-58FA-4D29-823E-04B54A072CE1}"/>
    <cellStyle name="SAPBEXaggData 4 3 5" xfId="9612" xr:uid="{E2A49CA2-D8CC-43C3-B5E3-4171BEF7C627}"/>
    <cellStyle name="SAPBEXaggData 4 3 6" xfId="11932" xr:uid="{7A377E10-F9C8-41E5-BC39-25289EBB2EA7}"/>
    <cellStyle name="SAPBEXaggData 4 3 7" xfId="9563" xr:uid="{5812BF73-2C17-438B-AC47-95DAB920783E}"/>
    <cellStyle name="SAPBEXaggData 4 3 8" xfId="9190" xr:uid="{EB67F0A9-3AC5-47A8-82B9-26D4F55A55F0}"/>
    <cellStyle name="SAPBEXaggData 4 3 9" xfId="11280" xr:uid="{93A2E743-32FB-4F3D-8840-221619FF1FF8}"/>
    <cellStyle name="SAPBEXaggData 4 4" xfId="10400" xr:uid="{7AEC9B88-9729-4F3B-8FD7-88210C9F2BAC}"/>
    <cellStyle name="SAPBEXaggData 4 5" xfId="9119" xr:uid="{A7776C6F-37C0-44E9-8EA1-37A32A73DDED}"/>
    <cellStyle name="SAPBEXaggData 4 6" xfId="8213" xr:uid="{A9F45A44-3E10-4418-A011-1CF3273A78EB}"/>
    <cellStyle name="SAPBEXaggData 4 7" xfId="10291" xr:uid="{32F678CE-7ABB-4D5C-9FF2-2DC503E04D13}"/>
    <cellStyle name="SAPBEXaggData 4 8" xfId="11034" xr:uid="{EA2EB566-138D-4DF5-BF2D-B64E331377CF}"/>
    <cellStyle name="SAPBEXaggData 4 9" xfId="10482" xr:uid="{160483A6-DDC1-4DA5-8410-04EABFB330DF}"/>
    <cellStyle name="SAPBEXaggData 5" xfId="5182" xr:uid="{4952E78D-C355-49EB-848A-6FFC840C43B1}"/>
    <cellStyle name="SAPBEXaggData 5 10" xfId="10231" xr:uid="{B65C66E6-23C3-422E-A4EC-9F7CA8597D46}"/>
    <cellStyle name="SAPBEXaggData 5 11" xfId="10337" xr:uid="{4FE8C9A2-94A2-4506-B958-67C692EE91BE}"/>
    <cellStyle name="SAPBEXaggData 5 12" xfId="10919" xr:uid="{7126E4BE-06BE-4C6E-B5C2-6CA20751E92E}"/>
    <cellStyle name="SAPBEXaggData 5 13" xfId="8926" xr:uid="{E5A82EF2-60B0-4857-9838-951FEFDF248D}"/>
    <cellStyle name="SAPBEXaggData 5 14" xfId="9551" xr:uid="{E3CC0E62-DCDD-4615-A5BB-7E9E7B13712F}"/>
    <cellStyle name="SAPBEXaggData 5 15" xfId="11824" xr:uid="{EF7DB6EC-8B04-4107-9815-97CB7D2C2AE5}"/>
    <cellStyle name="SAPBEXaggData 5 16" xfId="12739" xr:uid="{DE5D3853-64E2-4594-A9CD-73F171B5B4D8}"/>
    <cellStyle name="SAPBEXaggData 5 17" xfId="9829" xr:uid="{35D663ED-2EEE-41DA-9700-3918AA2D3087}"/>
    <cellStyle name="SAPBEXaggData 5 18" xfId="8929" xr:uid="{15AAC11D-D555-4560-AD62-B7153DD773DB}"/>
    <cellStyle name="SAPBEXaggData 5 19" xfId="10470" xr:uid="{847D6518-67C9-4E32-BE8B-582F7B203122}"/>
    <cellStyle name="SAPBEXaggData 5 2" xfId="8052" xr:uid="{BC91B7CA-A3C8-41B6-AE93-DD670922044C}"/>
    <cellStyle name="SAPBEXaggData 5 2 10" xfId="9759" xr:uid="{3191794F-4BBA-4460-BB0A-A8AE160C03E0}"/>
    <cellStyle name="SAPBEXaggData 5 2 11" xfId="8809" xr:uid="{5EC69A4F-A818-4E99-9BC9-4F6C248BCB40}"/>
    <cellStyle name="SAPBEXaggData 5 2 12" xfId="11674" xr:uid="{EB168A1F-838B-4CA0-86C3-B1298225D9C4}"/>
    <cellStyle name="SAPBEXaggData 5 2 13" xfId="11774" xr:uid="{C6799EF4-0A48-4D0F-BB11-8C1F00F3C4D0}"/>
    <cellStyle name="SAPBEXaggData 5 2 14" xfId="8479" xr:uid="{EA22E36B-75B8-43C6-A011-2DFEB4368F3E}"/>
    <cellStyle name="SAPBEXaggData 5 2 15" xfId="10497" xr:uid="{563515B2-8BF3-4774-A3B0-43577B95CB18}"/>
    <cellStyle name="SAPBEXaggData 5 2 16" xfId="12511" xr:uid="{DAF0E706-10D8-4346-9F0E-7BBF77C8D210}"/>
    <cellStyle name="SAPBEXaggData 5 2 17" xfId="12575" xr:uid="{1493E7A8-BA68-4EE0-8F13-0912D04505F0}"/>
    <cellStyle name="SAPBEXaggData 5 2 18" xfId="8970" xr:uid="{0B5C171B-708E-4F5C-A3C8-DE79FEAF06A8}"/>
    <cellStyle name="SAPBEXaggData 5 2 19" xfId="12969" xr:uid="{56F54C98-AFFB-4077-B0FC-B877776C2EA0}"/>
    <cellStyle name="SAPBEXaggData 5 2 2" xfId="8154" xr:uid="{CBC5E906-9D0E-4767-B8D9-06A0C65DCC11}"/>
    <cellStyle name="SAPBEXaggData 5 2 2 10" xfId="8692" xr:uid="{F3CDDA6F-1086-4930-8127-61D8BD03E48B}"/>
    <cellStyle name="SAPBEXaggData 5 2 2 11" xfId="12484" xr:uid="{84317AA9-7925-4A3B-86CA-ABF17A36CDFD}"/>
    <cellStyle name="SAPBEXaggData 5 2 2 12" xfId="11805" xr:uid="{2D51FC13-4968-4EE9-8549-47CD05174E5A}"/>
    <cellStyle name="SAPBEXaggData 5 2 2 13" xfId="9243" xr:uid="{64B18495-E354-4ABA-A628-74C8A39C1DBA}"/>
    <cellStyle name="SAPBEXaggData 5 2 2 14" xfId="12568" xr:uid="{5C509D64-9B3A-4963-90A0-EFD00195EE25}"/>
    <cellStyle name="SAPBEXaggData 5 2 2 15" xfId="11348" xr:uid="{776589A2-979E-45C2-99FB-D084CB86BA26}"/>
    <cellStyle name="SAPBEXaggData 5 2 2 16" xfId="10280" xr:uid="{49750F3A-0BB5-4967-B65D-F8B4AF44BDE9}"/>
    <cellStyle name="SAPBEXaggData 5 2 2 17" xfId="12320" xr:uid="{204F2442-2984-4FDA-AB91-D4C8C826F8E0}"/>
    <cellStyle name="SAPBEXaggData 5 2 2 18" xfId="13058" xr:uid="{95628438-9AF8-4C69-B2F0-D7039C23B920}"/>
    <cellStyle name="SAPBEXaggData 5 2 2 2" xfId="9909" xr:uid="{41F2B900-934F-473F-A878-57A69CDA3BAB}"/>
    <cellStyle name="SAPBEXaggData 5 2 2 3" xfId="9377" xr:uid="{9E557861-EB3C-4A86-A358-7214A737FDE4}"/>
    <cellStyle name="SAPBEXaggData 5 2 2 4" xfId="9014" xr:uid="{277CC267-5137-4460-96B3-0F78311A5B27}"/>
    <cellStyle name="SAPBEXaggData 5 2 2 5" xfId="9773" xr:uid="{94A94DA8-5C60-4FCD-AE12-791DB7CF76A7}"/>
    <cellStyle name="SAPBEXaggData 5 2 2 6" xfId="12032" xr:uid="{E0D7899D-78F2-45B9-A8A9-94BDF97EC44A}"/>
    <cellStyle name="SAPBEXaggData 5 2 2 7" xfId="11478" xr:uid="{6C48266C-5908-472F-9490-AFCDDFAABED8}"/>
    <cellStyle name="SAPBEXaggData 5 2 2 8" xfId="10114" xr:uid="{60C07DC9-A1F6-4FA4-B339-9B99117D1EA4}"/>
    <cellStyle name="SAPBEXaggData 5 2 2 9" xfId="11217" xr:uid="{8EE7B4E8-D5C7-4D54-9316-3EA76C91A7B3}"/>
    <cellStyle name="SAPBEXaggData 5 2 3" xfId="8696" xr:uid="{EBEBB0BE-DB4D-4018-A991-9319EE5F8C4A}"/>
    <cellStyle name="SAPBEXaggData 5 2 4" xfId="11266" xr:uid="{11187B3C-84C4-47F4-8669-47B549279447}"/>
    <cellStyle name="SAPBEXaggData 5 2 5" xfId="9253" xr:uid="{A6E4D288-A2FB-4C46-ADDE-8186C49B180C}"/>
    <cellStyle name="SAPBEXaggData 5 2 6" xfId="10382" xr:uid="{1E900AE9-84BE-4E79-A4B0-8B8A83C2E94F}"/>
    <cellStyle name="SAPBEXaggData 5 2 7" xfId="11940" xr:uid="{7587FCE6-5EAE-4E45-A77A-FB85349CE322}"/>
    <cellStyle name="SAPBEXaggData 5 2 8" xfId="10116" xr:uid="{CCCA5075-8028-41B4-A4EA-67E0D2F758F1}"/>
    <cellStyle name="SAPBEXaggData 5 2 9" xfId="11320" xr:uid="{9996EA65-DCCA-49F3-96CF-F3A4E7A4BC4D}"/>
    <cellStyle name="SAPBEXaggData 5 20" xfId="12854" xr:uid="{4B35D78E-6114-45C7-9A8B-B42C3C975142}"/>
    <cellStyle name="SAPBEXaggData 5 3" xfId="7705" xr:uid="{151D1B03-6682-4C6D-8F88-F9EAE19AE34C}"/>
    <cellStyle name="SAPBEXaggData 5 3 10" xfId="8384" xr:uid="{9F1F9AB7-B5BC-4775-AE28-A5D7A27F2224}"/>
    <cellStyle name="SAPBEXaggData 5 3 11" xfId="10415" xr:uid="{371A0319-1929-4F64-8ED7-2BE3106C816D}"/>
    <cellStyle name="SAPBEXaggData 5 3 12" xfId="10891" xr:uid="{95E20EC5-F69F-4C5B-A73D-7CFB83DEED31}"/>
    <cellStyle name="SAPBEXaggData 5 3 13" xfId="11178" xr:uid="{99DCA78E-F21E-4EAD-A5E4-76EAF1C5B134}"/>
    <cellStyle name="SAPBEXaggData 5 3 14" xfId="12455" xr:uid="{FFEEA058-4297-47D9-B509-B71B8C57E1DF}"/>
    <cellStyle name="SAPBEXaggData 5 3 15" xfId="12237" xr:uid="{E7299C37-91A1-4F42-8A0D-9A8A88CC08A6}"/>
    <cellStyle name="SAPBEXaggData 5 3 16" xfId="10628" xr:uid="{3BD9DFAD-18B8-468B-84EF-82D663BD45FE}"/>
    <cellStyle name="SAPBEXaggData 5 3 17" xfId="12166" xr:uid="{5FE07398-479E-4F21-A054-3D003BBBD9DF}"/>
    <cellStyle name="SAPBEXaggData 5 3 18" xfId="12950" xr:uid="{A1A17437-1964-49FE-ACCE-7023743986A1}"/>
    <cellStyle name="SAPBEXaggData 5 3 2" xfId="8221" xr:uid="{C89A618B-5FEC-4554-B1E2-AF839991F9AA}"/>
    <cellStyle name="SAPBEXaggData 5 3 3" xfId="9143" xr:uid="{F480AC30-DBFE-48B5-A5FA-48893A57F0AB}"/>
    <cellStyle name="SAPBEXaggData 5 3 4" xfId="10440" xr:uid="{D0A566E9-EF83-47C2-904E-25123D30647D}"/>
    <cellStyle name="SAPBEXaggData 5 3 5" xfId="8822" xr:uid="{0D6939D2-DDD7-4249-A4EE-AAC3C584D654}"/>
    <cellStyle name="SAPBEXaggData 5 3 6" xfId="11808" xr:uid="{8C7E1B6E-A343-4741-BFC0-1B52B7705197}"/>
    <cellStyle name="SAPBEXaggData 5 3 7" xfId="10129" xr:uid="{A97EAFE3-1C61-43EA-B59E-C00FFD607CB9}"/>
    <cellStyle name="SAPBEXaggData 5 3 8" xfId="11790" xr:uid="{E5D13DE8-D1C6-47F1-BCA4-1F2232467BC9}"/>
    <cellStyle name="SAPBEXaggData 5 3 9" xfId="11447" xr:uid="{9C59C188-3C59-4A83-A792-8CA9C10126AE}"/>
    <cellStyle name="SAPBEXaggData 5 4" xfId="8470" xr:uid="{CCBAAB08-2B39-4561-A9B6-EB953DBB3377}"/>
    <cellStyle name="SAPBEXaggData 5 5" xfId="11250" xr:uid="{D731D716-00BE-4B1D-A36C-4B33F7F64CB0}"/>
    <cellStyle name="SAPBEXaggData 5 6" xfId="8904" xr:uid="{0F7AF209-459A-45F5-BB6C-15D5A27CC2CD}"/>
    <cellStyle name="SAPBEXaggData 5 7" xfId="8451" xr:uid="{0E7C2D57-A58D-4E61-8B51-2FD80C19885D}"/>
    <cellStyle name="SAPBEXaggData 5 8" xfId="10654" xr:uid="{C4F05D8B-5BF8-4EB2-B6D8-C068C96375AB}"/>
    <cellStyle name="SAPBEXaggData 5 9" xfId="10679" xr:uid="{ACA3BFD7-0765-4796-BFE0-40A96A5F2633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10" xfId="8501" xr:uid="{7AAE2209-05B6-4655-B889-C0159E0E3927}"/>
    <cellStyle name="SAPBEXaggItem 2 11" xfId="10013" xr:uid="{562657F5-0C84-4719-B304-976D8FCF1C68}"/>
    <cellStyle name="SAPBEXaggItem 2 12" xfId="9918" xr:uid="{2FE92A05-FE58-4D9A-B398-7B09D6AF5109}"/>
    <cellStyle name="SAPBEXaggItem 2 13" xfId="9737" xr:uid="{BDFFAA89-8E62-44E6-A043-7E920B9CDB9E}"/>
    <cellStyle name="SAPBEXaggItem 2 14" xfId="9374" xr:uid="{5B0F328C-B2B0-48CD-B2B5-EB21CD5BA86B}"/>
    <cellStyle name="SAPBEXaggItem 2 15" xfId="9062" xr:uid="{E9786EA9-8E9E-4336-8BDB-AA0C73995B04}"/>
    <cellStyle name="SAPBEXaggItem 2 16" xfId="10350" xr:uid="{8D55D336-B128-4E1F-B251-2A7CD3B1ED2E}"/>
    <cellStyle name="SAPBEXaggItem 2 17" xfId="12302" xr:uid="{C9596FED-FF03-42DB-B02F-BD6D231DD54D}"/>
    <cellStyle name="SAPBEXaggItem 2 18" xfId="8237" xr:uid="{75B25E84-7016-4334-B2F5-00981AABBF14}"/>
    <cellStyle name="SAPBEXaggItem 2 19" xfId="12275" xr:uid="{A6C2E0A9-11DE-4ED5-AEFC-CB7AEDBB5B71}"/>
    <cellStyle name="SAPBEXaggItem 2 2" xfId="5619" xr:uid="{4A5F0706-B40B-479E-AFA2-579C8C828BC6}"/>
    <cellStyle name="SAPBEXaggItem 2 2 10" xfId="11491" xr:uid="{84609921-EA6A-4685-9C20-7DC07CDB2212}"/>
    <cellStyle name="SAPBEXaggItem 2 2 11" xfId="9984" xr:uid="{BD674BA5-B657-4627-98DE-F0205D8372D2}"/>
    <cellStyle name="SAPBEXaggItem 2 2 12" xfId="11421" xr:uid="{8243A509-9E20-479B-80EF-60BD29A09947}"/>
    <cellStyle name="SAPBEXaggItem 2 2 13" xfId="10668" xr:uid="{A44BD56E-D490-426E-8BAB-53F6A2908C4F}"/>
    <cellStyle name="SAPBEXaggItem 2 2 14" xfId="10336" xr:uid="{2B755588-B199-43CC-A355-1CBD9B512A90}"/>
    <cellStyle name="SAPBEXaggItem 2 2 15" xfId="8441" xr:uid="{0221BEF0-3305-4A45-9AF3-6B6418A93D3B}"/>
    <cellStyle name="SAPBEXaggItem 2 2 16" xfId="10826" xr:uid="{E5BB5D5E-F8BE-4328-A448-A71B73097CB6}"/>
    <cellStyle name="SAPBEXaggItem 2 2 17" xfId="12133" xr:uid="{571D3BE2-9A09-4B85-A3DA-DD2DFF920803}"/>
    <cellStyle name="SAPBEXaggItem 2 2 18" xfId="12576" xr:uid="{784EF819-197C-4C7E-AC9B-51B535720896}"/>
    <cellStyle name="SAPBEXaggItem 2 2 19" xfId="8823" xr:uid="{4EF84388-0E4B-4801-B00D-D7894B5A2C49}"/>
    <cellStyle name="SAPBEXaggItem 2 2 2" xfId="5599" xr:uid="{5BF204C7-F124-457B-A9CB-4BA37D9AA023}"/>
    <cellStyle name="SAPBEXaggItem 2 2 2 10" xfId="10827" xr:uid="{D1A1C75A-2332-4469-B6A2-0FBE7DF27063}"/>
    <cellStyle name="SAPBEXaggItem 2 2 2 11" xfId="9590" xr:uid="{623AD07E-9A04-4CA4-A043-C5F8F3ABEF43}"/>
    <cellStyle name="SAPBEXaggItem 2 2 2 12" xfId="9598" xr:uid="{8FABB98B-0F1D-4D27-9561-E04A635D9FA1}"/>
    <cellStyle name="SAPBEXaggItem 2 2 2 13" xfId="10341" xr:uid="{3BA06F8D-0E4F-4DC2-8905-5A5BD3E770F7}"/>
    <cellStyle name="SAPBEXaggItem 2 2 2 14" xfId="11776" xr:uid="{A97FA70C-C8AB-46CF-B30D-F214138AF890}"/>
    <cellStyle name="SAPBEXaggItem 2 2 2 15" xfId="9814" xr:uid="{E16727F3-E6D1-47AF-960A-2D588FA8CB2F}"/>
    <cellStyle name="SAPBEXaggItem 2 2 2 16" xfId="10885" xr:uid="{FF5E50EA-FCBD-4CCD-ADEB-166F3EE23D25}"/>
    <cellStyle name="SAPBEXaggItem 2 2 2 17" xfId="8236" xr:uid="{5EA123FA-0231-431A-9F63-3D8BCF19B91D}"/>
    <cellStyle name="SAPBEXaggItem 2 2 2 18" xfId="10933" xr:uid="{33623FAA-76B5-4319-B6FC-632539D6C653}"/>
    <cellStyle name="SAPBEXaggItem 2 2 2 19" xfId="11258" xr:uid="{7534A7EC-73AF-49EA-8B26-EA83F957DD9F}"/>
    <cellStyle name="SAPBEXaggItem 2 2 2 2" xfId="8081" xr:uid="{9F4D3A57-FD1C-43FD-8973-834B81EA8E38}"/>
    <cellStyle name="SAPBEXaggItem 2 2 2 2 10" xfId="10910" xr:uid="{E7127F09-E7BA-48EE-89F3-9A6267A1BBEB}"/>
    <cellStyle name="SAPBEXaggItem 2 2 2 2 11" xfId="10061" xr:uid="{36CFCA5A-5E87-4576-B09B-D8DD7E6EE271}"/>
    <cellStyle name="SAPBEXaggItem 2 2 2 2 12" xfId="8609" xr:uid="{403D6CE7-04CE-4DC8-9151-7FCB5951AD28}"/>
    <cellStyle name="SAPBEXaggItem 2 2 2 2 13" xfId="11826" xr:uid="{E15889A0-6B92-4C4A-BE9C-DE3D55F01713}"/>
    <cellStyle name="SAPBEXaggItem 2 2 2 2 14" xfId="9251" xr:uid="{37C68AFF-7625-4B3A-9876-EECEC872F53F}"/>
    <cellStyle name="SAPBEXaggItem 2 2 2 2 15" xfId="8947" xr:uid="{3E32DD12-3A1D-487F-A36D-2ED9ED0ABCFE}"/>
    <cellStyle name="SAPBEXaggItem 2 2 2 2 16" xfId="11543" xr:uid="{499216E8-8F61-485B-8E22-53C240AF1E77}"/>
    <cellStyle name="SAPBEXaggItem 2 2 2 2 17" xfId="9335" xr:uid="{CD9BF9DC-B5E5-4AD3-876B-89943DAF8F55}"/>
    <cellStyle name="SAPBEXaggItem 2 2 2 2 18" xfId="12827" xr:uid="{404EE663-5468-48C7-8303-35DE908FDFF1}"/>
    <cellStyle name="SAPBEXaggItem 2 2 2 2 19" xfId="12998" xr:uid="{3CADBE05-8B02-4318-9168-6E9C30F84D08}"/>
    <cellStyle name="SAPBEXaggItem 2 2 2 2 2" xfId="8178" xr:uid="{48EB7491-BCC9-45A7-9AC2-A8903398DF79}"/>
    <cellStyle name="SAPBEXaggItem 2 2 2 2 2 10" xfId="9714" xr:uid="{A8BC2782-61B6-4299-817E-55D1ADD2FB68}"/>
    <cellStyle name="SAPBEXaggItem 2 2 2 2 2 11" xfId="12540" xr:uid="{29C5DEFF-130D-454C-9E6E-3A92AEF99ED8}"/>
    <cellStyle name="SAPBEXaggItem 2 2 2 2 2 12" xfId="9480" xr:uid="{8B887F07-58A8-4D6B-B3E7-0B4782F61846}"/>
    <cellStyle name="SAPBEXaggItem 2 2 2 2 2 13" xfId="12599" xr:uid="{5E1ACD94-F5EA-4930-A4BE-FDE14FE3302D}"/>
    <cellStyle name="SAPBEXaggItem 2 2 2 2 2 14" xfId="9680" xr:uid="{B81A61FE-D270-43F2-820C-5740CA9211E6}"/>
    <cellStyle name="SAPBEXaggItem 2 2 2 2 2 15" xfId="9163" xr:uid="{CCC755BC-2427-4530-A55D-7E9377E162CC}"/>
    <cellStyle name="SAPBEXaggItem 2 2 2 2 2 16" xfId="11457" xr:uid="{0F351F4E-6419-4467-9D1B-950B3D21B9FD}"/>
    <cellStyle name="SAPBEXaggItem 2 2 2 2 2 17" xfId="12587" xr:uid="{DE05FB3C-341F-4E50-9315-C2B64C0AA63D}"/>
    <cellStyle name="SAPBEXaggItem 2 2 2 2 2 18" xfId="13082" xr:uid="{9B2B6295-CC81-4D38-ACD9-78FE67070EAF}"/>
    <cellStyle name="SAPBEXaggItem 2 2 2 2 2 2" xfId="10150" xr:uid="{B28B8F83-9ABC-4AE1-BC9E-1753028FCD98}"/>
    <cellStyle name="SAPBEXaggItem 2 2 2 2 2 3" xfId="11166" xr:uid="{69B50B7F-99C9-4CA0-9941-20499D1F0169}"/>
    <cellStyle name="SAPBEXaggItem 2 2 2 2 2 4" xfId="10549" xr:uid="{06B6B989-1798-4D78-91A6-22CE6462A16D}"/>
    <cellStyle name="SAPBEXaggItem 2 2 2 2 2 5" xfId="11150" xr:uid="{ECCB448E-D4BD-4702-BC5A-9EBFE64F216F}"/>
    <cellStyle name="SAPBEXaggItem 2 2 2 2 2 6" xfId="12056" xr:uid="{1B76CF85-CE6C-4590-A00C-F69714519681}"/>
    <cellStyle name="SAPBEXaggItem 2 2 2 2 2 7" xfId="11641" xr:uid="{391E376F-3419-49BE-9079-C37F310860FC}"/>
    <cellStyle name="SAPBEXaggItem 2 2 2 2 2 8" xfId="11553" xr:uid="{B71A5931-C6BB-4B29-BF37-63D15CD6FAE1}"/>
    <cellStyle name="SAPBEXaggItem 2 2 2 2 2 9" xfId="9157" xr:uid="{13DC5954-A64C-4A5A-8ACE-D9C6C88D9E5C}"/>
    <cellStyle name="SAPBEXaggItem 2 2 2 2 3" xfId="9901" xr:uid="{5BE4B68F-0F52-43DE-A1E1-8FCBFACBA791}"/>
    <cellStyle name="SAPBEXaggItem 2 2 2 2 4" xfId="9557" xr:uid="{C6543189-E790-4B53-AFE9-951E8C03F009}"/>
    <cellStyle name="SAPBEXaggItem 2 2 2 2 5" xfId="9363" xr:uid="{7ABB94D4-1A06-4D43-A7B0-C83ABB815E13}"/>
    <cellStyle name="SAPBEXaggItem 2 2 2 2 6" xfId="8956" xr:uid="{6CC16503-B308-4E64-A403-C8EE19F25861}"/>
    <cellStyle name="SAPBEXaggItem 2 2 2 2 7" xfId="11969" xr:uid="{9C95DB31-0926-4685-8416-E7662786FE14}"/>
    <cellStyle name="SAPBEXaggItem 2 2 2 2 8" xfId="8494" xr:uid="{05B83824-9090-4A4E-8C34-C043C12ACA8D}"/>
    <cellStyle name="SAPBEXaggItem 2 2 2 2 9" xfId="8610" xr:uid="{2F4EDFC7-6E6D-4986-A6B0-C6B550573AB8}"/>
    <cellStyle name="SAPBEXaggItem 2 2 2 20" xfId="12842" xr:uid="{A0689E18-68AF-4A14-A470-004EA3FA04AC}"/>
    <cellStyle name="SAPBEXaggItem 2 2 2 3" xfId="7656" xr:uid="{24AC03B1-EEC9-45BA-9C7C-5D2658146166}"/>
    <cellStyle name="SAPBEXaggItem 2 2 2 3 10" xfId="11385" xr:uid="{10E97441-2EA4-4BF0-92BB-1733A7B7DCC7}"/>
    <cellStyle name="SAPBEXaggItem 2 2 2 3 11" xfId="11072" xr:uid="{7DB9C5E6-4430-46A4-8B4E-7E71011546D2}"/>
    <cellStyle name="SAPBEXaggItem 2 2 2 3 12" xfId="11057" xr:uid="{5509D77D-56A1-479D-9181-A2F229604AD3}"/>
    <cellStyle name="SAPBEXaggItem 2 2 2 3 13" xfId="12612" xr:uid="{56DC4481-59AB-40CF-942D-15BAAA3D34F5}"/>
    <cellStyle name="SAPBEXaggItem 2 2 2 3 14" xfId="11259" xr:uid="{F8D2A853-892C-4FF1-9DDC-0054CC81A80F}"/>
    <cellStyle name="SAPBEXaggItem 2 2 2 3 15" xfId="12095" xr:uid="{83CB9EEF-C33D-4212-A6AA-DB6A31AE6612}"/>
    <cellStyle name="SAPBEXaggItem 2 2 2 3 16" xfId="9182" xr:uid="{DC01D6E2-A615-4D21-AFC4-8C50DD2BD309}"/>
    <cellStyle name="SAPBEXaggItem 2 2 2 3 17" xfId="10154" xr:uid="{EAE3679B-B974-4A0B-870A-FECE0E38E987}"/>
    <cellStyle name="SAPBEXaggItem 2 2 2 3 18" xfId="12935" xr:uid="{72ABA65F-32B4-4800-A49F-F514CCDEF63A}"/>
    <cellStyle name="SAPBEXaggItem 2 2 2 3 2" xfId="10434" xr:uid="{05FDF283-0E98-4AF2-B1E6-357C45B317C3}"/>
    <cellStyle name="SAPBEXaggItem 2 2 2 3 3" xfId="10286" xr:uid="{4A8E590D-55CE-42DB-B44A-0F8A64AF3791}"/>
    <cellStyle name="SAPBEXaggItem 2 2 2 3 4" xfId="9978" xr:uid="{5D4B54CD-6D21-485E-9F43-00169969CDDE}"/>
    <cellStyle name="SAPBEXaggItem 2 2 2 3 5" xfId="8497" xr:uid="{1C2B4349-ECAB-4C70-AFBD-F8C10FFA3156}"/>
    <cellStyle name="SAPBEXaggItem 2 2 2 3 6" xfId="10207" xr:uid="{D947F097-D443-4FDB-AEE6-18E09969EA49}"/>
    <cellStyle name="SAPBEXaggItem 2 2 2 3 7" xfId="10180" xr:uid="{84815F75-BD9B-440D-8AA0-C5AB66E4D4B2}"/>
    <cellStyle name="SAPBEXaggItem 2 2 2 3 8" xfId="11585" xr:uid="{F78D2D01-CF79-430F-B336-DA0952DD5727}"/>
    <cellStyle name="SAPBEXaggItem 2 2 2 3 9" xfId="9760" xr:uid="{C972965D-1C7D-4210-BE4D-A78EE58D6CB7}"/>
    <cellStyle name="SAPBEXaggItem 2 2 2 4" xfId="10419" xr:uid="{1CD276DC-3B06-40D4-B215-216FF6D664B3}"/>
    <cellStyle name="SAPBEXaggItem 2 2 2 5" xfId="8467" xr:uid="{4689703D-77A7-400A-B34E-F2DE793C45C9}"/>
    <cellStyle name="SAPBEXaggItem 2 2 2 6" xfId="10014" xr:uid="{6E8C9117-E0D9-45E8-A9C0-BAE22F2D6BFE}"/>
    <cellStyle name="SAPBEXaggItem 2 2 2 7" xfId="9426" xr:uid="{10072568-7C47-4394-B778-30FAA9091977}"/>
    <cellStyle name="SAPBEXaggItem 2 2 2 8" xfId="8207" xr:uid="{59D05A05-A5E1-447A-8441-0487008ADD23}"/>
    <cellStyle name="SAPBEXaggItem 2 2 2 9" xfId="9148" xr:uid="{37D7345D-CDF1-4E1E-976F-7F8D66F10AC3}"/>
    <cellStyle name="SAPBEXaggItem 2 2 20" xfId="12504" xr:uid="{49EE960B-E621-4900-BD1F-04C438BCBE9A}"/>
    <cellStyle name="SAPBEXaggItem 2 2 21" xfId="11801" xr:uid="{2E255224-4645-4B1A-BF98-20ED417DC63A}"/>
    <cellStyle name="SAPBEXaggItem 2 2 3" xfId="8101" xr:uid="{36B054B7-E3B8-41C8-9EDF-99852743BD11}"/>
    <cellStyle name="SAPBEXaggItem 2 2 3 10" xfId="11168" xr:uid="{BAAB0FA5-A5CE-4AD8-BB41-2092F001F17E}"/>
    <cellStyle name="SAPBEXaggItem 2 2 3 11" xfId="9039" xr:uid="{89691448-E1CD-4136-B180-E6786A47B14F}"/>
    <cellStyle name="SAPBEXaggItem 2 2 3 12" xfId="10825" xr:uid="{E739F2FF-08A7-4B0A-8678-2709B060571B}"/>
    <cellStyle name="SAPBEXaggItem 2 2 3 13" xfId="12398" xr:uid="{32AEAAAA-0034-4751-BB86-871687231648}"/>
    <cellStyle name="SAPBEXaggItem 2 2 3 14" xfId="9964" xr:uid="{CEFE11ED-5CCA-456C-87B6-86B037A7D554}"/>
    <cellStyle name="SAPBEXaggItem 2 2 3 15" xfId="12727" xr:uid="{6DDF1DEF-13F5-4DA0-B474-8E46EEE41D94}"/>
    <cellStyle name="SAPBEXaggItem 2 2 3 16" xfId="8477" xr:uid="{5F71D5A6-860D-44AD-8C64-DC56E5C20F30}"/>
    <cellStyle name="SAPBEXaggItem 2 2 3 17" xfId="12797" xr:uid="{5401AE5A-71F8-410C-B710-16589BE150F0}"/>
    <cellStyle name="SAPBEXaggItem 2 2 3 18" xfId="12111" xr:uid="{E3E75E63-CC72-4205-A9F7-B14BFB3B5CB6}"/>
    <cellStyle name="SAPBEXaggItem 2 2 3 19" xfId="13018" xr:uid="{E8414D10-5B05-4224-B7BE-ACCF3C5EE5BA}"/>
    <cellStyle name="SAPBEXaggItem 2 2 3 2" xfId="8192" xr:uid="{E4936E06-6CB7-46B7-94B8-AA70D99223F5}"/>
    <cellStyle name="SAPBEXaggItem 2 2 3 2 10" xfId="9798" xr:uid="{92C60946-2B60-46DF-9585-5F9297C7D141}"/>
    <cellStyle name="SAPBEXaggItem 2 2 3 2 11" xfId="12601" xr:uid="{F9BF94BB-003E-40F3-BC8F-3DD9CB547266}"/>
    <cellStyle name="SAPBEXaggItem 2 2 3 2 12" xfId="12194" xr:uid="{C39DDC55-4E9E-43A7-8BAB-5E014993B0D5}"/>
    <cellStyle name="SAPBEXaggItem 2 2 3 2 13" xfId="12189" xr:uid="{441986CE-4703-49A7-A8ED-F789606028B9}"/>
    <cellStyle name="SAPBEXaggItem 2 2 3 2 14" xfId="12754" xr:uid="{F9003820-D7A0-4CB2-A9CD-0524AD1D5870}"/>
    <cellStyle name="SAPBEXaggItem 2 2 3 2 15" xfId="10844" xr:uid="{68CA495C-5EE4-4B61-A0F8-95887749D2A0}"/>
    <cellStyle name="SAPBEXaggItem 2 2 3 2 16" xfId="9755" xr:uid="{40D3864E-4C5B-4562-9450-8B1561E24B00}"/>
    <cellStyle name="SAPBEXaggItem 2 2 3 2 17" xfId="9600" xr:uid="{8311AC5A-1198-48B5-8472-AF519B72B371}"/>
    <cellStyle name="SAPBEXaggItem 2 2 3 2 18" xfId="13096" xr:uid="{807B99C3-9403-480D-B7DA-244DA808A9C5}"/>
    <cellStyle name="SAPBEXaggItem 2 2 3 2 2" xfId="10204" xr:uid="{8D236427-1BD6-49B1-900B-E9E19E942D84}"/>
    <cellStyle name="SAPBEXaggItem 2 2 3 2 3" xfId="8360" xr:uid="{E1CD525B-21E7-40D8-BD72-DF6D5EC6E9E9}"/>
    <cellStyle name="SAPBEXaggItem 2 2 3 2 4" xfId="11409" xr:uid="{02C37829-6D70-4929-91C5-2B301341351B}"/>
    <cellStyle name="SAPBEXaggItem 2 2 3 2 5" xfId="11048" xr:uid="{662FC09F-C520-4DE7-A348-3760DC7D7D97}"/>
    <cellStyle name="SAPBEXaggItem 2 2 3 2 6" xfId="12070" xr:uid="{1B806831-4A1B-4B9E-8FBD-3415FD703833}"/>
    <cellStyle name="SAPBEXaggItem 2 2 3 2 7" xfId="10800" xr:uid="{6348220B-35B3-4DCF-99FC-BB10656DB3EF}"/>
    <cellStyle name="SAPBEXaggItem 2 2 3 2 8" xfId="8798" xr:uid="{7A915577-8B77-40BE-8F52-A546874ABF9D}"/>
    <cellStyle name="SAPBEXaggItem 2 2 3 2 9" xfId="10866" xr:uid="{CB60E046-77B6-472D-B5EA-39AFC86094B6}"/>
    <cellStyle name="SAPBEXaggItem 2 2 3 3" xfId="8987" xr:uid="{D27B490B-8842-4C3B-B0EC-F63C251F3558}"/>
    <cellStyle name="SAPBEXaggItem 2 2 3 4" xfId="8298" xr:uid="{2348DEAC-2106-468E-834F-B533C06F3363}"/>
    <cellStyle name="SAPBEXaggItem 2 2 3 5" xfId="11181" xr:uid="{742439DD-71EC-4376-A414-29F32F8BF1BB}"/>
    <cellStyle name="SAPBEXaggItem 2 2 3 6" xfId="11571" xr:uid="{C5176555-FC1F-418F-B4F7-D01087DD3FF3}"/>
    <cellStyle name="SAPBEXaggItem 2 2 3 7" xfId="11989" xr:uid="{90D1F25C-3452-4A3D-8D41-BE741F984701}"/>
    <cellStyle name="SAPBEXaggItem 2 2 3 8" xfId="10822" xr:uid="{6A8BF21B-54DD-417E-886F-EABF10F29979}"/>
    <cellStyle name="SAPBEXaggItem 2 2 3 9" xfId="10803" xr:uid="{A8F84212-DD0F-4D60-8E4A-81D952252FC2}"/>
    <cellStyle name="SAPBEXaggItem 2 2 4" xfId="7584" xr:uid="{68682E09-4944-49E5-9AA9-3B722A6D4D4A}"/>
    <cellStyle name="SAPBEXaggItem 2 2 4 10" xfId="10371" xr:uid="{1496B0EB-3B2A-42DE-86B5-158A42B93392}"/>
    <cellStyle name="SAPBEXaggItem 2 2 4 11" xfId="11693" xr:uid="{A523D678-A8E4-482A-B54D-4EB25911CC78}"/>
    <cellStyle name="SAPBEXaggItem 2 2 4 12" xfId="9443" xr:uid="{33AD92FC-FD35-49B6-998A-66C76538C704}"/>
    <cellStyle name="SAPBEXaggItem 2 2 4 13" xfId="10445" xr:uid="{2A41A6AE-DB42-4A45-96C9-FAD62CC307C4}"/>
    <cellStyle name="SAPBEXaggItem 2 2 4 14" xfId="11659" xr:uid="{E36C8557-E731-4167-9AE2-3DED504CC816}"/>
    <cellStyle name="SAPBEXaggItem 2 2 4 15" xfId="10091" xr:uid="{697BCBB4-8089-46D9-9467-D5B765A80C63}"/>
    <cellStyle name="SAPBEXaggItem 2 2 4 16" xfId="12327" xr:uid="{2AA77B07-8278-4724-994B-C644CD44A612}"/>
    <cellStyle name="SAPBEXaggItem 2 2 4 17" xfId="9275" xr:uid="{199D21BF-0003-4E25-8885-B5CFBC4ED219}"/>
    <cellStyle name="SAPBEXaggItem 2 2 4 18" xfId="12925" xr:uid="{EAC3EB9A-0A5E-4E4E-B18A-5BA885DBFFE1}"/>
    <cellStyle name="SAPBEXaggItem 2 2 4 2" xfId="10466" xr:uid="{350E180A-E8E5-4DB6-A048-2F27F4FFFD26}"/>
    <cellStyle name="SAPBEXaggItem 2 2 4 3" xfId="10695" xr:uid="{D9A680D8-8F84-478E-BE3A-361ABBB8B23A}"/>
    <cellStyle name="SAPBEXaggItem 2 2 4 4" xfId="11105" xr:uid="{26151D90-4C14-4A2C-A5BC-06F1A001B915}"/>
    <cellStyle name="SAPBEXaggItem 2 2 4 5" xfId="10425" xr:uid="{12482292-8E28-4B72-90E1-165E9F4BF805}"/>
    <cellStyle name="SAPBEXaggItem 2 2 4 6" xfId="9762" xr:uid="{0CC71F2D-C3FF-4FBA-B7C4-EB371FFEF37B}"/>
    <cellStyle name="SAPBEXaggItem 2 2 4 7" xfId="9881" xr:uid="{DB56BA06-A114-4C88-881C-49BEC2C575D2}"/>
    <cellStyle name="SAPBEXaggItem 2 2 4 8" xfId="11712" xr:uid="{0C03604C-875F-422A-BB7E-9C3CF91A81A3}"/>
    <cellStyle name="SAPBEXaggItem 2 2 4 9" xfId="11809" xr:uid="{59409EBD-58C0-4231-9D10-71E569E0E194}"/>
    <cellStyle name="SAPBEXaggItem 2 2 5" xfId="9216" xr:uid="{D6DFAC93-583E-49AB-B306-BED51B63E765}"/>
    <cellStyle name="SAPBEXaggItem 2 2 6" xfId="10510" xr:uid="{5BCEE5F8-E732-4ABF-BF5B-B159E6B204C7}"/>
    <cellStyle name="SAPBEXaggItem 2 2 7" xfId="10904" xr:uid="{37324166-EEA2-4A02-817D-6961DACC8BA6}"/>
    <cellStyle name="SAPBEXaggItem 2 2 8" xfId="9069" xr:uid="{F197B7EF-DEDE-462F-BD94-8195C92C5E70}"/>
    <cellStyle name="SAPBEXaggItem 2 2 9" xfId="10305" xr:uid="{06803C3A-CA71-433F-B812-581E263DB394}"/>
    <cellStyle name="SAPBEXaggItem 2 20" xfId="9972" xr:uid="{868D8A03-E9AC-4E30-8855-FB1830499DC4}"/>
    <cellStyle name="SAPBEXaggItem 2 21" xfId="12405" xr:uid="{46B9915E-DD4D-4B53-9761-66A920FDFAA9}"/>
    <cellStyle name="SAPBEXaggItem 2 22" xfId="11870" xr:uid="{12E32700-5542-455A-B4FB-36B6B545E9B2}"/>
    <cellStyle name="SAPBEXaggItem 2 3" xfId="5608" xr:uid="{A59B0CA3-03A3-419A-B069-286527CE4D6E}"/>
    <cellStyle name="SAPBEXaggItem 2 3 10" xfId="9150" xr:uid="{592F7141-ECDB-42CD-B9E0-D9CDD16F2CA3}"/>
    <cellStyle name="SAPBEXaggItem 2 3 11" xfId="10076" xr:uid="{06A51F4F-0794-4A63-8B96-3539D7C6007D}"/>
    <cellStyle name="SAPBEXaggItem 2 3 12" xfId="10884" xr:uid="{0B67F480-D37A-4748-97DA-E1A8C7471D63}"/>
    <cellStyle name="SAPBEXaggItem 2 3 13" xfId="9105" xr:uid="{166DB617-54E8-45AE-9445-75DD388EC886}"/>
    <cellStyle name="SAPBEXaggItem 2 3 14" xfId="9996" xr:uid="{5156FF0E-90D8-46A4-9BE3-B4E40D18DFCA}"/>
    <cellStyle name="SAPBEXaggItem 2 3 15" xfId="11560" xr:uid="{C70EA1D0-89F6-4AFB-9249-3981C8FEE445}"/>
    <cellStyle name="SAPBEXaggItem 2 3 16" xfId="11040" xr:uid="{27761ED2-CCAF-47BC-AE38-01084F7A68C8}"/>
    <cellStyle name="SAPBEXaggItem 2 3 17" xfId="10632" xr:uid="{37CA0B06-5155-4875-B2BF-837EF1CB24EA}"/>
    <cellStyle name="SAPBEXaggItem 2 3 18" xfId="12703" xr:uid="{B8D73026-0984-4B62-A5B0-66C60436E695}"/>
    <cellStyle name="SAPBEXaggItem 2 3 19" xfId="12743" xr:uid="{121DAD49-AC44-4B25-9AA9-5D0A7F807079}"/>
    <cellStyle name="SAPBEXaggItem 2 3 2" xfId="8090" xr:uid="{64E74909-B854-4029-8410-4683BA9CFB07}"/>
    <cellStyle name="SAPBEXaggItem 2 3 2 10" xfId="10126" xr:uid="{62F24EF2-CC97-4D45-8B97-79B9549A5B72}"/>
    <cellStyle name="SAPBEXaggItem 2 3 2 11" xfId="12344" xr:uid="{D6EF9022-58BD-44BA-BF29-1E86C8DB279D}"/>
    <cellStyle name="SAPBEXaggItem 2 3 2 12" xfId="10530" xr:uid="{88AE6D1E-B147-466C-AC84-77ED519A7626}"/>
    <cellStyle name="SAPBEXaggItem 2 3 2 13" xfId="11582" xr:uid="{341D35A1-38BA-4C89-846E-14366AE536AD}"/>
    <cellStyle name="SAPBEXaggItem 2 3 2 14" xfId="12357" xr:uid="{79E19878-E4C9-4E46-BB88-33E2F339EC3E}"/>
    <cellStyle name="SAPBEXaggItem 2 3 2 15" xfId="9802" xr:uid="{9B440C08-3F56-4FE0-A87B-A7787263059D}"/>
    <cellStyle name="SAPBEXaggItem 2 3 2 16" xfId="11768" xr:uid="{59FFC6CF-E433-4FB4-86BD-31FCB02FDA70}"/>
    <cellStyle name="SAPBEXaggItem 2 3 2 17" xfId="9914" xr:uid="{67619E36-4EF3-465E-AC6C-37C49A1ADA8B}"/>
    <cellStyle name="SAPBEXaggItem 2 3 2 18" xfId="8547" xr:uid="{9B81F7B8-7E57-4132-9ED6-91DC4AA8169D}"/>
    <cellStyle name="SAPBEXaggItem 2 3 2 19" xfId="13007" xr:uid="{1A6FA7EA-AD3C-4F72-9935-F913948D7A49}"/>
    <cellStyle name="SAPBEXaggItem 2 3 2 2" xfId="8183" xr:uid="{46725A2B-46F9-4016-AE3D-C5DF2866E2B2}"/>
    <cellStyle name="SAPBEXaggItem 2 3 2 2 10" xfId="9232" xr:uid="{2007940B-998B-4A00-A389-1D80CDF9FD40}"/>
    <cellStyle name="SAPBEXaggItem 2 3 2 2 11" xfId="12496" xr:uid="{B91953D8-FF70-4F60-97CA-8098CD6BF1CC}"/>
    <cellStyle name="SAPBEXaggItem 2 3 2 2 12" xfId="11472" xr:uid="{17634750-0C31-4815-BF5B-47A181C7B2AA}"/>
    <cellStyle name="SAPBEXaggItem 2 3 2 2 13" xfId="11514" xr:uid="{5B5F7441-9DCB-4F7E-8A71-90B077EF283E}"/>
    <cellStyle name="SAPBEXaggItem 2 3 2 2 14" xfId="10728" xr:uid="{0B52752F-22AF-4282-AD6C-6CD63E9A7BCF}"/>
    <cellStyle name="SAPBEXaggItem 2 3 2 2 15" xfId="9752" xr:uid="{58392173-C0BD-4E1A-B758-CC9781E09458}"/>
    <cellStyle name="SAPBEXaggItem 2 3 2 2 16" xfId="12821" xr:uid="{F165CE9C-FBD8-4866-9845-CC8694CD7D38}"/>
    <cellStyle name="SAPBEXaggItem 2 3 2 2 17" xfId="12349" xr:uid="{764CD932-6A2A-461D-9817-314075CE08B4}"/>
    <cellStyle name="SAPBEXaggItem 2 3 2 2 18" xfId="13087" xr:uid="{6E834DBD-4E07-4A5C-936F-9C9F6A21A2BC}"/>
    <cellStyle name="SAPBEXaggItem 2 3 2 2 2" xfId="8333" xr:uid="{93468DBD-2B40-40ED-BEA4-3E12F2228B95}"/>
    <cellStyle name="SAPBEXaggItem 2 3 2 2 3" xfId="10735" xr:uid="{215029FB-7D7E-48B6-860A-F016B27623EE}"/>
    <cellStyle name="SAPBEXaggItem 2 3 2 2 4" xfId="11132" xr:uid="{5A6C70FE-AE95-4672-885F-0AB9A1896108}"/>
    <cellStyle name="SAPBEXaggItem 2 3 2 2 5" xfId="11681" xr:uid="{35EC4EE3-C5A5-4C16-940B-5A0EB10946D1}"/>
    <cellStyle name="SAPBEXaggItem 2 3 2 2 6" xfId="12061" xr:uid="{76284DB1-6884-4ACB-89AA-F714BAC26AD5}"/>
    <cellStyle name="SAPBEXaggItem 2 3 2 2 7" xfId="8566" xr:uid="{5AE0E99B-1ABC-4FC9-8C49-A4BFF8F7AE1F}"/>
    <cellStyle name="SAPBEXaggItem 2 3 2 2 8" xfId="12255" xr:uid="{AA3F50F2-37DE-466B-B992-37B893EC1615}"/>
    <cellStyle name="SAPBEXaggItem 2 3 2 2 9" xfId="9248" xr:uid="{EDF0EA00-61EF-416E-B5CE-C5FC4FEE69D7}"/>
    <cellStyle name="SAPBEXaggItem 2 3 2 3" xfId="9900" xr:uid="{3AB7E349-F4A6-4650-B959-CB26226A0532}"/>
    <cellStyle name="SAPBEXaggItem 2 3 2 4" xfId="9338" xr:uid="{374205C8-4F2E-4DA0-9205-68D70489BB92}"/>
    <cellStyle name="SAPBEXaggItem 2 3 2 5" xfId="9902" xr:uid="{52C2AF1B-3EC5-48BB-A60C-7F8E5DBE4B22}"/>
    <cellStyle name="SAPBEXaggItem 2 3 2 6" xfId="9733" xr:uid="{08CFB024-0090-4343-95C2-736ABE726A42}"/>
    <cellStyle name="SAPBEXaggItem 2 3 2 7" xfId="11978" xr:uid="{352E187A-3554-46DA-8F84-F338C3928198}"/>
    <cellStyle name="SAPBEXaggItem 2 3 2 8" xfId="8862" xr:uid="{A253D299-5547-4627-BCEA-3E2E35004F94}"/>
    <cellStyle name="SAPBEXaggItem 2 3 2 9" xfId="9291" xr:uid="{BC68BDD0-3ECB-4C96-B207-10403BD7FC3D}"/>
    <cellStyle name="SAPBEXaggItem 2 3 20" xfId="10782" xr:uid="{F547979C-C9C5-405B-AB80-9B033F9A9E75}"/>
    <cellStyle name="SAPBEXaggItem 2 3 3" xfId="7654" xr:uid="{22A4F271-58EA-45F5-8AC3-2877E91111C3}"/>
    <cellStyle name="SAPBEXaggItem 2 3 3 10" xfId="12343" xr:uid="{932CF99D-8900-4243-BF1B-6D4C3C0EE623}"/>
    <cellStyle name="SAPBEXaggItem 2 3 3 11" xfId="9017" xr:uid="{6948AD85-EC72-4EB1-A1C5-ADDB77448F94}"/>
    <cellStyle name="SAPBEXaggItem 2 3 3 12" xfId="12117" xr:uid="{B5EDDA0B-60FD-4148-B982-5D47A7074F68}"/>
    <cellStyle name="SAPBEXaggItem 2 3 3 13" xfId="11318" xr:uid="{8645415E-5C04-4073-BC01-5FBAF91643A6}"/>
    <cellStyle name="SAPBEXaggItem 2 3 3 14" xfId="9289" xr:uid="{7EB83FFC-5877-4349-999C-1BA4B43CDB96}"/>
    <cellStyle name="SAPBEXaggItem 2 3 3 15" xfId="8910" xr:uid="{BB328D32-3DE7-41B0-AE88-20533AD1C6A2}"/>
    <cellStyle name="SAPBEXaggItem 2 3 3 16" xfId="8269" xr:uid="{91E44C56-01B5-4576-AE2F-A0FBEBFBB7D7}"/>
    <cellStyle name="SAPBEXaggItem 2 3 3 17" xfId="11761" xr:uid="{A5B37BB9-2424-4E05-8497-E30075654F86}"/>
    <cellStyle name="SAPBEXaggItem 2 3 3 18" xfId="12933" xr:uid="{3B01B2AB-85CF-4D77-AD78-BB60DCFD3589}"/>
    <cellStyle name="SAPBEXaggItem 2 3 3 2" xfId="9637" xr:uid="{F2A716E7-6083-4151-BA8F-333E2969551D}"/>
    <cellStyle name="SAPBEXaggItem 2 3 3 3" xfId="10039" xr:uid="{040C0360-050D-4AC6-9E14-011CC13AA1DF}"/>
    <cellStyle name="SAPBEXaggItem 2 3 3 4" xfId="10972" xr:uid="{D1EBCE2F-C375-492A-A2E1-7141559AE42E}"/>
    <cellStyle name="SAPBEXaggItem 2 3 3 5" xfId="10403" xr:uid="{5E992CE7-1193-45BB-9C96-840EE5D669FB}"/>
    <cellStyle name="SAPBEXaggItem 2 3 3 6" xfId="11513" xr:uid="{EC422C6B-9B98-4E1A-BBEB-BAD03BACE167}"/>
    <cellStyle name="SAPBEXaggItem 2 3 3 7" xfId="9679" xr:uid="{BED2BB47-E1F4-47CE-AB8F-399C95AC834D}"/>
    <cellStyle name="SAPBEXaggItem 2 3 3 8" xfId="8281" xr:uid="{793E0B58-517A-4DCD-858D-E709C3EFAE28}"/>
    <cellStyle name="SAPBEXaggItem 2 3 3 9" xfId="10711" xr:uid="{FD005D20-E8F5-4160-B247-89D18A7378A2}"/>
    <cellStyle name="SAPBEXaggItem 2 3 4" xfId="10981" xr:uid="{FD6DEB55-E47B-43E2-BCE3-EA53535D0D4B}"/>
    <cellStyle name="SAPBEXaggItem 2 3 5" xfId="9007" xr:uid="{E789E1B1-A83C-464B-824B-37AD5FD8B11C}"/>
    <cellStyle name="SAPBEXaggItem 2 3 6" xfId="10211" xr:uid="{B1D1D34F-211B-4F23-8377-DB6DCB1EDE78}"/>
    <cellStyle name="SAPBEXaggItem 2 3 7" xfId="8985" xr:uid="{1BC1A3F2-EE94-4798-8316-ECA52FF766ED}"/>
    <cellStyle name="SAPBEXaggItem 2 3 8" xfId="9839" xr:uid="{79FF106E-3407-4CEF-B283-46A5C8F2E22E}"/>
    <cellStyle name="SAPBEXaggItem 2 3 9" xfId="9838" xr:uid="{83C6F913-634F-43CC-A0C9-D884D742CA26}"/>
    <cellStyle name="SAPBEXaggItem 2 4" xfId="8055" xr:uid="{F9689CFB-FB80-40D3-9B41-34DCBB9BC1C2}"/>
    <cellStyle name="SAPBEXaggItem 2 4 10" xfId="8996" xr:uid="{ED06F4D8-6F63-4EDE-9489-B9DB3B4F5D57}"/>
    <cellStyle name="SAPBEXaggItem 2 4 11" xfId="8348" xr:uid="{E387F8BF-4735-4DC3-B758-7584D068FF06}"/>
    <cellStyle name="SAPBEXaggItem 2 4 12" xfId="10624" xr:uid="{BAF99AC3-E27F-4BC9-B1B7-111CBC972F21}"/>
    <cellStyle name="SAPBEXaggItem 2 4 13" xfId="12393" xr:uid="{927EB43F-EE66-4D31-81C3-EF24983F4309}"/>
    <cellStyle name="SAPBEXaggItem 2 4 14" xfId="12309" xr:uid="{311C4208-8B6A-4FBD-9318-E9FFB3CA4AEF}"/>
    <cellStyle name="SAPBEXaggItem 2 4 15" xfId="12747" xr:uid="{3D9C0CEA-3129-426A-8403-D955DC720252}"/>
    <cellStyle name="SAPBEXaggItem 2 4 16" xfId="11708" xr:uid="{371FFEA4-F378-4F1A-9DA7-32F878C0D59E}"/>
    <cellStyle name="SAPBEXaggItem 2 4 17" xfId="8358" xr:uid="{30E85511-A3E8-4703-9EA4-ED9CE3B744C8}"/>
    <cellStyle name="SAPBEXaggItem 2 4 18" xfId="12790" xr:uid="{F80936CA-D080-4A60-B5C4-C57313E661C0}"/>
    <cellStyle name="SAPBEXaggItem 2 4 19" xfId="12972" xr:uid="{16BA8120-2462-4C0C-ADE6-0DB1F80CA715}"/>
    <cellStyle name="SAPBEXaggItem 2 4 2" xfId="8157" xr:uid="{CB95C82B-7CBF-4911-89EE-70C9FC380E93}"/>
    <cellStyle name="SAPBEXaggItem 2 4 2 10" xfId="8783" xr:uid="{786724BF-46B0-4A4C-A109-6DF611FD4005}"/>
    <cellStyle name="SAPBEXaggItem 2 4 2 11" xfId="9101" xr:uid="{6108727E-FF44-4457-956E-C8A045205036}"/>
    <cellStyle name="SAPBEXaggItem 2 4 2 12" xfId="12650" xr:uid="{A30A8A94-0751-4C56-A8B8-D96DEE7AACBF}"/>
    <cellStyle name="SAPBEXaggItem 2 4 2 13" xfId="8489" xr:uid="{6B1FCD6C-39E4-4932-8344-32B589386E97}"/>
    <cellStyle name="SAPBEXaggItem 2 4 2 14" xfId="10622" xr:uid="{C7ED73D8-A938-445D-947F-873164365F16}"/>
    <cellStyle name="SAPBEXaggItem 2 4 2 15" xfId="11525" xr:uid="{E1DB4BCC-734F-4686-A171-78AEFC8BC20B}"/>
    <cellStyle name="SAPBEXaggItem 2 4 2 16" xfId="12794" xr:uid="{C383DD15-3500-4A89-8D49-00BDE94B1046}"/>
    <cellStyle name="SAPBEXaggItem 2 4 2 17" xfId="10926" xr:uid="{CB394628-D33B-46B9-8B67-FA4C198A5E17}"/>
    <cellStyle name="SAPBEXaggItem 2 4 2 18" xfId="13061" xr:uid="{5D5EC6F0-414E-4438-9052-FA8E51B95809}"/>
    <cellStyle name="SAPBEXaggItem 2 4 2 2" xfId="9815" xr:uid="{8A1F14AC-1742-4612-B71E-4EBF2B11C219}"/>
    <cellStyle name="SAPBEXaggItem 2 4 2 3" xfId="10550" xr:uid="{745B8C71-9BE0-4A35-A89C-382CE15D6059}"/>
    <cellStyle name="SAPBEXaggItem 2 4 2 4" xfId="8575" xr:uid="{DD4F44A2-AC71-4A32-8EF5-C4F3C7A2E892}"/>
    <cellStyle name="SAPBEXaggItem 2 4 2 5" xfId="8359" xr:uid="{8F699E5E-FC4B-450B-84A7-F2C9CECC5853}"/>
    <cellStyle name="SAPBEXaggItem 2 4 2 6" xfId="12035" xr:uid="{270C3C90-F82E-4D2F-A63B-92F3E834B7DB}"/>
    <cellStyle name="SAPBEXaggItem 2 4 2 7" xfId="9287" xr:uid="{73DE3F96-28B0-485F-9277-E88DB7F368A9}"/>
    <cellStyle name="SAPBEXaggItem 2 4 2 8" xfId="8273" xr:uid="{23F0E226-1DBC-4205-BFC5-51F2CB1870A3}"/>
    <cellStyle name="SAPBEXaggItem 2 4 2 9" xfId="10584" xr:uid="{C8FC4499-7ED2-4200-A628-653268F506BE}"/>
    <cellStyle name="SAPBEXaggItem 2 4 3" xfId="9192" xr:uid="{C09F791A-DDB7-4EFE-A803-C6C86C1AC53C}"/>
    <cellStyle name="SAPBEXaggItem 2 4 4" xfId="10027" xr:uid="{9F4C9AAB-CCEF-4E7E-B198-E3BBD22644D8}"/>
    <cellStyle name="SAPBEXaggItem 2 4 5" xfId="9240" xr:uid="{F708CE97-25C4-4844-8542-E9ABFB0B5DB7}"/>
    <cellStyle name="SAPBEXaggItem 2 4 6" xfId="8634" xr:uid="{0FBE4712-61D5-48E8-B69C-2910A626DFFA}"/>
    <cellStyle name="SAPBEXaggItem 2 4 7" xfId="11943" xr:uid="{5365EAF1-D38E-4492-8038-B3E5E1DBE785}"/>
    <cellStyle name="SAPBEXaggItem 2 4 8" xfId="10355" xr:uid="{1951F178-50DA-4878-8746-D28CC96AE1B5}"/>
    <cellStyle name="SAPBEXaggItem 2 4 9" xfId="9797" xr:uid="{371F3926-412A-4191-A7EF-4B162C38FDD0}"/>
    <cellStyle name="SAPBEXaggItem 2 5" xfId="7594" xr:uid="{F36B5D16-E588-413D-A6D8-84B475D70077}"/>
    <cellStyle name="SAPBEXaggItem 2 5 10" xfId="9422" xr:uid="{0DC90F3E-F3EC-439A-86B0-7BEBBB239807}"/>
    <cellStyle name="SAPBEXaggItem 2 5 11" xfId="8712" xr:uid="{535EBCA7-614A-4CF0-B01E-2DB847B4843A}"/>
    <cellStyle name="SAPBEXaggItem 2 5 12" xfId="8824" xr:uid="{4FE4921C-B2A3-4AD5-9619-D62CAEBACEC3}"/>
    <cellStyle name="SAPBEXaggItem 2 5 13" xfId="11876" xr:uid="{60EBBE0A-98DB-4E58-9181-417277D113D6}"/>
    <cellStyle name="SAPBEXaggItem 2 5 14" xfId="11027" xr:uid="{3CC333DF-ADF1-4BB4-B7FA-DD64082440AF}"/>
    <cellStyle name="SAPBEXaggItem 2 5 15" xfId="9394" xr:uid="{7F3396DD-1F7C-40BB-B9E6-5A5200FD5925}"/>
    <cellStyle name="SAPBEXaggItem 2 5 16" xfId="12741" xr:uid="{05903266-49B7-4EF3-BD1A-782ECEE327A4}"/>
    <cellStyle name="SAPBEXaggItem 2 5 17" xfId="12329" xr:uid="{7F9F268C-B3C0-4A37-8C6A-0F41D44A1179}"/>
    <cellStyle name="SAPBEXaggItem 2 5 18" xfId="12929" xr:uid="{9EAFB869-8733-4134-AA6C-A4193A601C5E}"/>
    <cellStyle name="SAPBEXaggItem 2 5 2" xfId="9681" xr:uid="{0F29BCEF-202F-4F74-AB87-7780A67A6FB5}"/>
    <cellStyle name="SAPBEXaggItem 2 5 3" xfId="8885" xr:uid="{AA8B7F83-2DC0-4944-ADE5-B092AA313BE2}"/>
    <cellStyle name="SAPBEXaggItem 2 5 4" xfId="10713" xr:uid="{D2136E33-370B-48D1-9325-0B92C424C3BC}"/>
    <cellStyle name="SAPBEXaggItem 2 5 5" xfId="10464" xr:uid="{4515728C-EC02-4B2B-9A93-67B38896E02C}"/>
    <cellStyle name="SAPBEXaggItem 2 5 6" xfId="10745" xr:uid="{9531C233-4EBC-4AEB-B781-25DB6DE216C9}"/>
    <cellStyle name="SAPBEXaggItem 2 5 7" xfId="9910" xr:uid="{63E57DCF-6900-4012-BECA-AF2D62478C06}"/>
    <cellStyle name="SAPBEXaggItem 2 5 8" xfId="8700" xr:uid="{C7ADB317-5751-4751-B751-360601B992E4}"/>
    <cellStyle name="SAPBEXaggItem 2 5 9" xfId="11223" xr:uid="{EA8EBFA6-F8C4-45CA-897E-9E90F1114EAB}"/>
    <cellStyle name="SAPBEXaggItem 2 6" xfId="9582" xr:uid="{5DC7796A-B884-4414-88C6-0F74473E53F5}"/>
    <cellStyle name="SAPBEXaggItem 2 7" xfId="10122" xr:uid="{86D26D09-D290-4039-BF51-EF8A8909BFA8}"/>
    <cellStyle name="SAPBEXaggItem 2 8" xfId="8780" xr:uid="{6EFC759C-619A-40EF-96A8-29B28AB6D4E0}"/>
    <cellStyle name="SAPBEXaggItem 2 9" xfId="11455" xr:uid="{2781DFEF-2449-4A3A-A7C3-0182E3DC5F9E}"/>
    <cellStyle name="SAPBEXaggItem 3" xfId="5620" xr:uid="{EF0EFEAE-0B27-4659-BD62-94A9F3E0D541}"/>
    <cellStyle name="SAPBEXaggItem 3 10" xfId="11290" xr:uid="{1D2EAE4D-2EE9-4B96-BC81-B44DFB2942A8}"/>
    <cellStyle name="SAPBEXaggItem 3 11" xfId="10892" xr:uid="{1B0D5A4C-8BD0-4643-A01B-41D89AC6C956}"/>
    <cellStyle name="SAPBEXaggItem 3 12" xfId="8418" xr:uid="{F76F3E03-BFA7-4AFD-87E9-644C93F43CF6}"/>
    <cellStyle name="SAPBEXaggItem 3 13" xfId="11248" xr:uid="{E6D722CF-81F4-48B7-8588-A077FC2422B4}"/>
    <cellStyle name="SAPBEXaggItem 3 14" xfId="11272" xr:uid="{071F012F-7E5A-4995-BDBC-773CAAC4C17D}"/>
    <cellStyle name="SAPBEXaggItem 3 15" xfId="9317" xr:uid="{EB551DD6-F0D9-41DF-8C9B-78F93A436AE7}"/>
    <cellStyle name="SAPBEXaggItem 3 16" xfId="9095" xr:uid="{D67FA28A-9BC1-46D8-964E-C5C0B1424D5A}"/>
    <cellStyle name="SAPBEXaggItem 3 17" xfId="10823" xr:uid="{462DB8D3-F70C-4B76-B868-9A2CC7C25784}"/>
    <cellStyle name="SAPBEXaggItem 3 18" xfId="11634" xr:uid="{3116E34A-500A-4CDC-8341-E70DC718D040}"/>
    <cellStyle name="SAPBEXaggItem 3 19" xfId="12795" xr:uid="{E40BA711-4627-4C9F-A6F2-32AF6CF8299C}"/>
    <cellStyle name="SAPBEXaggItem 3 2" xfId="5598" xr:uid="{5EB27807-1025-4F92-9A9F-7AC166D1A100}"/>
    <cellStyle name="SAPBEXaggItem 3 2 10" xfId="8537" xr:uid="{0746BB35-BE1C-42E7-B79F-0638B6F68E5C}"/>
    <cellStyle name="SAPBEXaggItem 3 2 11" xfId="9949" xr:uid="{61E511B1-4F29-4C02-8650-2DBC0BDACE39}"/>
    <cellStyle name="SAPBEXaggItem 3 2 12" xfId="9604" xr:uid="{47734416-4830-482D-A45F-50CDE40B3C3C}"/>
    <cellStyle name="SAPBEXaggItem 3 2 13" xfId="12378" xr:uid="{9F99F9C7-9BC7-49A0-BF34-CD4F170F60F5}"/>
    <cellStyle name="SAPBEXaggItem 3 2 14" xfId="12443" xr:uid="{3B533BE3-E43A-4CFE-919C-480B2872620D}"/>
    <cellStyle name="SAPBEXaggItem 3 2 15" xfId="11291" xr:uid="{33F290E7-FE66-4A5B-8F8E-AF983F1F9E28}"/>
    <cellStyle name="SAPBEXaggItem 3 2 16" xfId="8565" xr:uid="{896D85A3-834D-4906-A145-7BCFCC370440}"/>
    <cellStyle name="SAPBEXaggItem 3 2 17" xfId="10681" xr:uid="{A6B383F0-5339-4EBE-A484-D0B57F884924}"/>
    <cellStyle name="SAPBEXaggItem 3 2 18" xfId="8711" xr:uid="{A0C10425-C031-4886-A828-500D2AFD0901}"/>
    <cellStyle name="SAPBEXaggItem 3 2 19" xfId="11131" xr:uid="{1496B4C6-3DC3-4C9F-95FD-1261468E766D}"/>
    <cellStyle name="SAPBEXaggItem 3 2 2" xfId="8080" xr:uid="{AF93FC18-6431-406C-A251-202E44845F04}"/>
    <cellStyle name="SAPBEXaggItem 3 2 2 10" xfId="11389" xr:uid="{9EA88FB8-CF1A-49AF-999C-396905AD3584}"/>
    <cellStyle name="SAPBEXaggItem 3 2 2 11" xfId="11586" xr:uid="{1E365FAC-8E0D-48C6-92EA-8F5F740A3A9F}"/>
    <cellStyle name="SAPBEXaggItem 3 2 2 12" xfId="11686" xr:uid="{8D26FBCF-ECDA-41D2-8761-9F9B04666A29}"/>
    <cellStyle name="SAPBEXaggItem 3 2 2 13" xfId="11460" xr:uid="{CE4194C1-2B5D-4563-B1D7-9E6A1CFC0310}"/>
    <cellStyle name="SAPBEXaggItem 3 2 2 14" xfId="12696" xr:uid="{621E9F09-C7FA-4DCA-98DA-6C24BDB4E712}"/>
    <cellStyle name="SAPBEXaggItem 3 2 2 15" xfId="9871" xr:uid="{FAF8A0AE-D89B-4725-B213-E99B2A032DAF}"/>
    <cellStyle name="SAPBEXaggItem 3 2 2 16" xfId="10111" xr:uid="{7CB24CFE-22D3-4C3C-AA52-9737792819D0}"/>
    <cellStyle name="SAPBEXaggItem 3 2 2 17" xfId="10268" xr:uid="{E95C4F67-7D28-4732-B3B6-DC8AA83721FB}"/>
    <cellStyle name="SAPBEXaggItem 3 2 2 18" xfId="10086" xr:uid="{1B189BD9-A6E7-4DB0-9E0A-C871BAC15993}"/>
    <cellStyle name="SAPBEXaggItem 3 2 2 19" xfId="12997" xr:uid="{72ED7922-8853-4848-9596-F6E1C4EBC0D3}"/>
    <cellStyle name="SAPBEXaggItem 3 2 2 2" xfId="8177" xr:uid="{E59DFF46-D34B-4645-98B6-663CCA7408B0}"/>
    <cellStyle name="SAPBEXaggItem 3 2 2 2 10" xfId="8671" xr:uid="{864E678B-D54A-4ED4-BF0F-B1AE3BDD8B31}"/>
    <cellStyle name="SAPBEXaggItem 3 2 2 2 11" xfId="10262" xr:uid="{4509F860-4959-4980-A245-ECFA1CEFF4BB}"/>
    <cellStyle name="SAPBEXaggItem 3 2 2 2 12" xfId="11440" xr:uid="{462F0004-98C3-4720-983D-CA5DB73323CA}"/>
    <cellStyle name="SAPBEXaggItem 3 2 2 2 13" xfId="12372" xr:uid="{967AE066-7CBE-422E-8FD6-91B0D172B762}"/>
    <cellStyle name="SAPBEXaggItem 3 2 2 2 14" xfId="12581" xr:uid="{8E3C7883-47BB-40FE-A451-54157F8ED543}"/>
    <cellStyle name="SAPBEXaggItem 3 2 2 2 15" xfId="10346" xr:uid="{827ECA26-A4AE-4E17-84A4-5B6312F7C10C}"/>
    <cellStyle name="SAPBEXaggItem 3 2 2 2 16" xfId="12648" xr:uid="{AB3DBA59-7BB7-4A44-9809-BB889D62AF73}"/>
    <cellStyle name="SAPBEXaggItem 3 2 2 2 17" xfId="9790" xr:uid="{8995427B-69E5-479A-B760-C206DFA5C411}"/>
    <cellStyle name="SAPBEXaggItem 3 2 2 2 18" xfId="13081" xr:uid="{8EEF16FB-221F-48A7-8A57-F7DA3E89051E}"/>
    <cellStyle name="SAPBEXaggItem 3 2 2 2 2" xfId="9851" xr:uid="{8B2DEED3-24DE-4E31-97F9-493B568FBF98}"/>
    <cellStyle name="SAPBEXaggItem 3 2 2 2 3" xfId="9329" xr:uid="{88F5B361-5123-4E8B-8F5D-B46B5C988DC3}"/>
    <cellStyle name="SAPBEXaggItem 3 2 2 2 4" xfId="9735" xr:uid="{E0113E41-3F0C-4D4E-AB97-88BDF4AC34ED}"/>
    <cellStyle name="SAPBEXaggItem 3 2 2 2 5" xfId="8727" xr:uid="{9610ACD1-74A7-46F9-8A84-7A54EF1B36DD}"/>
    <cellStyle name="SAPBEXaggItem 3 2 2 2 6" xfId="12055" xr:uid="{15BCB502-3D9E-488B-88F9-431DF583D88A}"/>
    <cellStyle name="SAPBEXaggItem 3 2 2 2 7" xfId="11747" xr:uid="{6E4A09EE-5426-41F2-8C78-8CC6E6C52263}"/>
    <cellStyle name="SAPBEXaggItem 3 2 2 2 8" xfId="12163" xr:uid="{2D3B6292-B199-4680-8E51-FC950A267A98}"/>
    <cellStyle name="SAPBEXaggItem 3 2 2 2 9" xfId="11590" xr:uid="{F8E735A3-3928-49DA-AAD4-834CF9E0BCC2}"/>
    <cellStyle name="SAPBEXaggItem 3 2 2 3" xfId="9878" xr:uid="{C6BCADC4-389B-476D-AC17-C2EC54E2DE72}"/>
    <cellStyle name="SAPBEXaggItem 3 2 2 4" xfId="11088" xr:uid="{DF2A7DA3-33E3-44B0-8B20-08E780C6D2A7}"/>
    <cellStyle name="SAPBEXaggItem 3 2 2 5" xfId="8852" xr:uid="{A4756FCB-0EAF-4422-91C2-23C1235BA1F8}"/>
    <cellStyle name="SAPBEXaggItem 3 2 2 6" xfId="10317" xr:uid="{095A4DC6-4179-4F72-8DC2-C1A126F02B0E}"/>
    <cellStyle name="SAPBEXaggItem 3 2 2 7" xfId="11968" xr:uid="{45AE23E5-44F9-4CAE-B761-CF4F547EAB37}"/>
    <cellStyle name="SAPBEXaggItem 3 2 2 8" xfId="11370" xr:uid="{8A1DE1B4-9D99-445C-9062-177BB5985890}"/>
    <cellStyle name="SAPBEXaggItem 3 2 2 9" xfId="9109" xr:uid="{8161E657-A97C-4E60-A4F1-D0EB4BA6F583}"/>
    <cellStyle name="SAPBEXaggItem 3 2 20" xfId="11838" xr:uid="{3D8E0A21-170B-473A-8672-2F864D16BBF7}"/>
    <cellStyle name="SAPBEXaggItem 3 2 3" xfId="7657" xr:uid="{923F9EF7-9C0B-4D15-B8C7-C9900B6A895B}"/>
    <cellStyle name="SAPBEXaggItem 3 2 3 10" xfId="10435" xr:uid="{C3278568-EBA5-45B3-BD6A-4EC70CF7C9E1}"/>
    <cellStyle name="SAPBEXaggItem 3 2 3 11" xfId="11391" xr:uid="{DF9D0619-4915-47ED-AA2B-E698B7A15EB5}"/>
    <cellStyle name="SAPBEXaggItem 3 2 3 12" xfId="10313" xr:uid="{98AB445C-1E8B-422D-B77A-159A5B05B288}"/>
    <cellStyle name="SAPBEXaggItem 3 2 3 13" xfId="11093" xr:uid="{6FC7F188-D7B4-47C8-916C-89006D5D35B3}"/>
    <cellStyle name="SAPBEXaggItem 3 2 3 14" xfId="12675" xr:uid="{69D800C0-D782-4057-9398-55441E9D0A7B}"/>
    <cellStyle name="SAPBEXaggItem 3 2 3 15" xfId="8275" xr:uid="{53E81BC5-1146-4E81-BD3D-A24CC88BAAD6}"/>
    <cellStyle name="SAPBEXaggItem 3 2 3 16" xfId="8858" xr:uid="{F93B8990-073E-4508-9371-4D5EFA377516}"/>
    <cellStyle name="SAPBEXaggItem 3 2 3 17" xfId="12287" xr:uid="{69A1CCE2-5B8E-4D66-A6BE-E25A4C9E825D}"/>
    <cellStyle name="SAPBEXaggItem 3 2 3 18" xfId="12936" xr:uid="{ADC9A724-8640-4A76-A8D6-C5343B2B311D}"/>
    <cellStyle name="SAPBEXaggItem 3 2 3 2" xfId="8377" xr:uid="{E9D87ACA-5F8C-424E-B04E-01BDE90D52EB}"/>
    <cellStyle name="SAPBEXaggItem 3 2 3 3" xfId="10777" xr:uid="{7A7B7B5B-EF8B-4F0A-A5D0-87FF7C8701B2}"/>
    <cellStyle name="SAPBEXaggItem 3 2 3 4" xfId="8685" xr:uid="{6F1F2747-71A9-42CA-A5C6-DF0576966F92}"/>
    <cellStyle name="SAPBEXaggItem 3 2 3 5" xfId="9209" xr:uid="{BBDA1D1B-762F-4E93-87A9-2551880100DD}"/>
    <cellStyle name="SAPBEXaggItem 3 2 3 6" xfId="11273" xr:uid="{3798B7B8-45BB-4A95-8A75-921919A29683}"/>
    <cellStyle name="SAPBEXaggItem 3 2 3 7" xfId="8752" xr:uid="{A528E1F6-EFD0-4A47-A1A4-BFFF8E2C9EC0}"/>
    <cellStyle name="SAPBEXaggItem 3 2 3 8" xfId="12121" xr:uid="{D25A2A97-6988-4264-906E-5E3CF9123A21}"/>
    <cellStyle name="SAPBEXaggItem 3 2 3 9" xfId="9108" xr:uid="{3B544BA4-8BB5-41AC-A85D-3739B45C785E}"/>
    <cellStyle name="SAPBEXaggItem 3 2 4" xfId="9537" xr:uid="{F35E1029-D42B-4CAC-8BF4-D5AE9CDDA235}"/>
    <cellStyle name="SAPBEXaggItem 3 2 5" xfId="9933" xr:uid="{0833D771-135B-4D0B-B0D4-9C2A475CA73C}"/>
    <cellStyle name="SAPBEXaggItem 3 2 6" xfId="8921" xr:uid="{10767248-3A94-45B4-9672-456C8ED8F584}"/>
    <cellStyle name="SAPBEXaggItem 3 2 7" xfId="10340" xr:uid="{BE5505A5-56F8-41B8-8931-455AEFE3661A}"/>
    <cellStyle name="SAPBEXaggItem 3 2 8" xfId="9401" xr:uid="{A135EB8C-FA60-4726-84A1-8533BDBB718B}"/>
    <cellStyle name="SAPBEXaggItem 3 2 9" xfId="10117" xr:uid="{16E58516-13CB-45ED-8AFA-A5583AC7AC96}"/>
    <cellStyle name="SAPBEXaggItem 3 20" xfId="12835" xr:uid="{3859206E-1E24-4039-8569-3331C05A7D01}"/>
    <cellStyle name="SAPBEXaggItem 3 21" xfId="11831" xr:uid="{5FC77C7D-2E03-4912-8551-B516F2A4703E}"/>
    <cellStyle name="SAPBEXaggItem 3 3" xfId="8102" xr:uid="{A9592F43-DF15-4EDC-9048-98B91992097D}"/>
    <cellStyle name="SAPBEXaggItem 3 3 10" xfId="11834" xr:uid="{F652830F-6841-4343-929A-BF800A037E72}"/>
    <cellStyle name="SAPBEXaggItem 3 3 11" xfId="9804" xr:uid="{22A50318-3E2A-4F6F-99A2-7917A531C024}"/>
    <cellStyle name="SAPBEXaggItem 3 3 12" xfId="9906" xr:uid="{5702AEB4-7677-4ECB-ACE8-6A35387FC6EB}"/>
    <cellStyle name="SAPBEXaggItem 3 3 13" xfId="11233" xr:uid="{029A028A-F940-43A7-B79C-EFED689E84FE}"/>
    <cellStyle name="SAPBEXaggItem 3 3 14" xfId="11612" xr:uid="{36594822-66BD-4173-BBAC-82D31D5B0581}"/>
    <cellStyle name="SAPBEXaggItem 3 3 15" xfId="9203" xr:uid="{944B7F4D-67A4-4AF1-95D1-E629A185C501}"/>
    <cellStyle name="SAPBEXaggItem 3 3 16" xfId="12750" xr:uid="{FFFA7BCE-4F6D-47DC-9E32-F0CFAA11596E}"/>
    <cellStyle name="SAPBEXaggItem 3 3 17" xfId="9779" xr:uid="{5664D084-F6DB-4319-811E-2F7ACA6D1412}"/>
    <cellStyle name="SAPBEXaggItem 3 3 18" xfId="10611" xr:uid="{5D121757-02C6-4740-BD3D-30FC5F5DD1AF}"/>
    <cellStyle name="SAPBEXaggItem 3 3 19" xfId="13019" xr:uid="{A919C40D-1B39-4B82-8950-74E9C5CC93A2}"/>
    <cellStyle name="SAPBEXaggItem 3 3 2" xfId="8193" xr:uid="{225F8E0D-AB9D-431B-AEB1-CDEB80EC88E3}"/>
    <cellStyle name="SAPBEXaggItem 3 3 2 10" xfId="8827" xr:uid="{D58093AE-8FBD-4CCC-870C-E0191380733D}"/>
    <cellStyle name="SAPBEXaggItem 3 3 2 11" xfId="12602" xr:uid="{47AC55C6-9767-4504-8094-3F6079726A72}"/>
    <cellStyle name="SAPBEXaggItem 3 3 2 12" xfId="11583" xr:uid="{A34B4194-080A-4E0E-BC44-6A29B13DF1A9}"/>
    <cellStyle name="SAPBEXaggItem 3 3 2 13" xfId="8257" xr:uid="{31DBD742-AFC2-4170-8FEC-8E91592747F8}"/>
    <cellStyle name="SAPBEXaggItem 3 3 2 14" xfId="12755" xr:uid="{DDE7668F-3F4F-4307-AD46-D08A0EC7B7A1}"/>
    <cellStyle name="SAPBEXaggItem 3 3 2 15" xfId="9343" xr:uid="{D4131A0A-CCA1-472B-9D35-818F37CB4B28}"/>
    <cellStyle name="SAPBEXaggItem 3 3 2 16" xfId="11852" xr:uid="{142D9085-CBA3-4CCD-AA20-ED41F2D66AEC}"/>
    <cellStyle name="SAPBEXaggItem 3 3 2 17" xfId="11649" xr:uid="{709DDE10-2A69-4660-A3F3-A89F2E7FAC7A}"/>
    <cellStyle name="SAPBEXaggItem 3 3 2 18" xfId="13097" xr:uid="{AE43644E-84EF-4702-AACE-0C4816668700}"/>
    <cellStyle name="SAPBEXaggItem 3 3 2 2" xfId="8524" xr:uid="{C9D34D9D-4DC3-452A-9C51-815091BF73D3}"/>
    <cellStyle name="SAPBEXaggItem 3 3 2 3" xfId="9899" xr:uid="{9E8BBFAB-3E09-4A63-ABF7-EEEBABA56AFC}"/>
    <cellStyle name="SAPBEXaggItem 3 3 2 4" xfId="11410" xr:uid="{77552648-5BC8-41BA-8B4D-6442642F8816}"/>
    <cellStyle name="SAPBEXaggItem 3 3 2 5" xfId="10882" xr:uid="{9A3666DB-C5D8-49A9-B84C-C8C4956EC846}"/>
    <cellStyle name="SAPBEXaggItem 3 3 2 6" xfId="12071" xr:uid="{BA638313-42DF-4338-9803-873A3EB5A6D4}"/>
    <cellStyle name="SAPBEXaggItem 3 3 2 7" xfId="8683" xr:uid="{7193A5BE-5499-41B2-BBC9-1B12F7EE1DDC}"/>
    <cellStyle name="SAPBEXaggItem 3 3 2 8" xfId="8504" xr:uid="{9FAD108E-AA05-4D04-B898-7611184AACD0}"/>
    <cellStyle name="SAPBEXaggItem 3 3 2 9" xfId="10384" xr:uid="{BD616A02-98F6-4580-BA36-064E8BDEC934}"/>
    <cellStyle name="SAPBEXaggItem 3 3 3" xfId="11018" xr:uid="{12ED59D2-B272-4422-94EF-7315FB8A6328}"/>
    <cellStyle name="SAPBEXaggItem 3 3 4" xfId="9971" xr:uid="{16DF045F-211E-41D1-89FE-85BE760EBC83}"/>
    <cellStyle name="SAPBEXaggItem 3 3 5" xfId="11044" xr:uid="{9735CBC2-3012-4B3B-A3CA-5856234B1AC8}"/>
    <cellStyle name="SAPBEXaggItem 3 3 6" xfId="11031" xr:uid="{7B15B5EC-26C9-41B7-8CB0-5FAFC5BDC4BF}"/>
    <cellStyle name="SAPBEXaggItem 3 3 7" xfId="11990" xr:uid="{68B3B7FE-C1B7-41A7-AB49-48618B74C2B1}"/>
    <cellStyle name="SAPBEXaggItem 3 3 8" xfId="12170" xr:uid="{05E08B16-36BC-4150-BD35-499AFCC61178}"/>
    <cellStyle name="SAPBEXaggItem 3 3 9" xfId="11567" xr:uid="{1CBA67E4-903A-469E-93FE-15808F7FA339}"/>
    <cellStyle name="SAPBEXaggItem 3 4" xfId="8033" xr:uid="{5DD9CE21-A925-4215-A357-156023C32193}"/>
    <cellStyle name="SAPBEXaggItem 3 4 10" xfId="10281" xr:uid="{EC6B02FA-7D22-4389-A1FF-0998BA9C2D1D}"/>
    <cellStyle name="SAPBEXaggItem 3 4 11" xfId="11494" xr:uid="{F9A6C08D-1BF9-42AB-B851-86B52D8FC648}"/>
    <cellStyle name="SAPBEXaggItem 3 4 12" xfId="12643" xr:uid="{839A127B-F644-4A7A-893D-3485B76B0B56}"/>
    <cellStyle name="SAPBEXaggItem 3 4 13" xfId="9664" xr:uid="{B4DB84A4-0F86-44A3-8832-01EE791BE146}"/>
    <cellStyle name="SAPBEXaggItem 3 4 14" xfId="12590" xr:uid="{200D1019-14B6-4CE7-AD1C-F006B0C6B074}"/>
    <cellStyle name="SAPBEXaggItem 3 4 15" xfId="8883" xr:uid="{D62A63AA-BED3-4D82-9BBE-15BCC7F83B68}"/>
    <cellStyle name="SAPBEXaggItem 3 4 16" xfId="11527" xr:uid="{81291FB6-8FDE-490E-B08D-573445061BE5}"/>
    <cellStyle name="SAPBEXaggItem 3 4 17" xfId="12859" xr:uid="{BB15C25B-89E7-41FA-9D50-C930A4FB2EB7}"/>
    <cellStyle name="SAPBEXaggItem 3 4 18" xfId="12960" xr:uid="{EE2E425C-9D30-4F54-93AA-EEC94268951E}"/>
    <cellStyle name="SAPBEXaggItem 3 4 2" xfId="10899" xr:uid="{2798CC8C-02E6-44DE-86D4-77A94346CD30}"/>
    <cellStyle name="SAPBEXaggItem 3 4 3" xfId="8469" xr:uid="{A439B311-9D7E-450D-A1A0-3278931E9E80}"/>
    <cellStyle name="SAPBEXaggItem 3 4 4" xfId="10551" xr:uid="{BD6325FD-DD36-4EF4-9D38-0F50F6E3EE50}"/>
    <cellStyle name="SAPBEXaggItem 3 4 5" xfId="9188" xr:uid="{4128547A-F8CD-429F-8185-AB94EFF1BBEC}"/>
    <cellStyle name="SAPBEXaggItem 3 4 6" xfId="11925" xr:uid="{F73A9B09-1402-4080-8A21-233E8090BE03}"/>
    <cellStyle name="SAPBEXaggItem 3 4 7" xfId="10687" xr:uid="{B131AFE0-D770-4E20-BDEF-5CF400F7718F}"/>
    <cellStyle name="SAPBEXaggItem 3 4 8" xfId="12096" xr:uid="{3B316738-7A1C-4787-B8D9-1151B9ECD0B5}"/>
    <cellStyle name="SAPBEXaggItem 3 4 9" xfId="11734" xr:uid="{513A1D35-9A05-42F5-9274-91BBA42BE9BC}"/>
    <cellStyle name="SAPBEXaggItem 3 5" xfId="11220" xr:uid="{0A911C98-0679-4DF7-BF30-6CC964A6F7F3}"/>
    <cellStyle name="SAPBEXaggItem 3 6" xfId="9989" xr:uid="{B25619AF-92B4-4B19-A57D-A48BFEBB7D2B}"/>
    <cellStyle name="SAPBEXaggItem 3 7" xfId="10651" xr:uid="{B7277B7E-DB44-490F-B7FC-65C89D595793}"/>
    <cellStyle name="SAPBEXaggItem 3 8" xfId="11331" xr:uid="{B81E2DA4-0EF1-4508-BD0E-DE39F5BD01BD}"/>
    <cellStyle name="SAPBEXaggItem 3 9" xfId="8705" xr:uid="{5636ECDD-6C06-4019-BFDD-D6E9755D7DCC}"/>
    <cellStyle name="SAPBEXaggItem 4" xfId="5609" xr:uid="{1D21BC8B-DEFA-4EA0-9243-8C7933C6FEE2}"/>
    <cellStyle name="SAPBEXaggItem 4 10" xfId="9045" xr:uid="{BB2A636C-8909-4DB2-BC90-458C871DEAEE}"/>
    <cellStyle name="SAPBEXaggItem 4 11" xfId="8689" xr:uid="{335453DC-6286-4EA0-8367-BDA69517F567}"/>
    <cellStyle name="SAPBEXaggItem 4 12" xfId="8499" xr:uid="{EE3F1308-BA27-402D-890B-DDDFD702099F}"/>
    <cellStyle name="SAPBEXaggItem 4 13" xfId="9638" xr:uid="{564CF3E9-2B8F-4A8D-A54D-B6589A5547B7}"/>
    <cellStyle name="SAPBEXaggItem 4 14" xfId="9646" xr:uid="{AE342FE0-8D26-4CAC-AF95-4D3F7EFF1DD1}"/>
    <cellStyle name="SAPBEXaggItem 4 15" xfId="10994" xr:uid="{DE487D9C-047C-4C62-9349-0DFD9FDAFBE5}"/>
    <cellStyle name="SAPBEXaggItem 4 16" xfId="10769" xr:uid="{93CD8D24-FB54-40FB-963A-A1720117A2D5}"/>
    <cellStyle name="SAPBEXaggItem 4 17" xfId="10858" xr:uid="{560C56E7-A8DF-4711-8EA0-6DAA7FB15A3D}"/>
    <cellStyle name="SAPBEXaggItem 4 18" xfId="11878" xr:uid="{7A11E4C3-7569-4658-9864-34DE2ED6B923}"/>
    <cellStyle name="SAPBEXaggItem 4 19" xfId="8778" xr:uid="{62AB9BDD-1054-4BDB-B0F9-91CA06A18C77}"/>
    <cellStyle name="SAPBEXaggItem 4 2" xfId="8091" xr:uid="{73094D0F-873F-4A55-80D9-E3C0B0ADC3AD}"/>
    <cellStyle name="SAPBEXaggItem 4 2 10" xfId="9607" xr:uid="{072D4F16-40EB-44B5-B6C4-052C507132A8}"/>
    <cellStyle name="SAPBEXaggItem 4 2 11" xfId="9286" xr:uid="{B9F70CBA-C79E-4693-A837-C817856A73E2}"/>
    <cellStyle name="SAPBEXaggItem 4 2 12" xfId="12279" xr:uid="{7F2C70BE-96D4-4E5F-918D-6E12A4EC5BC8}"/>
    <cellStyle name="SAPBEXaggItem 4 2 13" xfId="11422" xr:uid="{B39A3B06-F5DE-47DE-9576-6F7A019BEA66}"/>
    <cellStyle name="SAPBEXaggItem 4 2 14" xfId="9711" xr:uid="{8C2491AF-C332-4DF5-9C25-3CE376D5E451}"/>
    <cellStyle name="SAPBEXaggItem 4 2 15" xfId="12709" xr:uid="{D6D9431E-38F8-4EBA-A051-1CFF3B167D08}"/>
    <cellStyle name="SAPBEXaggItem 4 2 16" xfId="11658" xr:uid="{9CDC8E0C-7A52-48BD-9847-0897357DE6F8}"/>
    <cellStyle name="SAPBEXaggItem 4 2 17" xfId="9884" xr:uid="{EFCBC883-4C5B-465A-9F66-EEF2036F1036}"/>
    <cellStyle name="SAPBEXaggItem 4 2 18" xfId="12477" xr:uid="{8FBC1A95-1DAF-45EC-9105-4FAAB61656C5}"/>
    <cellStyle name="SAPBEXaggItem 4 2 19" xfId="13008" xr:uid="{003A4158-C6BB-46D6-8559-F1FB0DC84F2D}"/>
    <cellStyle name="SAPBEXaggItem 4 2 2" xfId="8184" xr:uid="{9F06FF06-802C-4AE0-8D20-529A11A41BF9}"/>
    <cellStyle name="SAPBEXaggItem 4 2 2 10" xfId="11589" xr:uid="{67587527-8241-4088-8E20-4234EEF45A76}"/>
    <cellStyle name="SAPBEXaggItem 4 2 2 11" xfId="10760" xr:uid="{DF2AFE1F-AA92-4DD4-BFC4-D6F858B9EEF3}"/>
    <cellStyle name="SAPBEXaggItem 4 2 2 12" xfId="12214" xr:uid="{699951D7-5165-404A-8202-8E10FC90716D}"/>
    <cellStyle name="SAPBEXaggItem 4 2 2 13" xfId="9380" xr:uid="{DF6E36B0-2D4D-40E4-AA18-50E01E7CC9B0}"/>
    <cellStyle name="SAPBEXaggItem 4 2 2 14" xfId="11080" xr:uid="{D8CCDA13-92EA-4935-817D-87C56298FA4E}"/>
    <cellStyle name="SAPBEXaggItem 4 2 2 15" xfId="10596" xr:uid="{2563C3F4-7DCD-48D0-BD57-520AD06750E0}"/>
    <cellStyle name="SAPBEXaggItem 4 2 2 16" xfId="12718" xr:uid="{E0117415-B4A4-4DC3-BE28-21D083774BC0}"/>
    <cellStyle name="SAPBEXaggItem 4 2 2 17" xfId="9012" xr:uid="{CFFBA173-7BE5-4A51-A4E6-1A28406EE5C4}"/>
    <cellStyle name="SAPBEXaggItem 4 2 2 18" xfId="13088" xr:uid="{C6BBFCFF-5C86-4D17-9C86-8997FD123C1E}"/>
    <cellStyle name="SAPBEXaggItem 4 2 2 2" xfId="10857" xr:uid="{4361A1BE-8E99-4660-ABE3-9B07995B55B4}"/>
    <cellStyle name="SAPBEXaggItem 4 2 2 3" xfId="11208" xr:uid="{31A337C9-8BC4-4729-8D2A-18E198F86398}"/>
    <cellStyle name="SAPBEXaggItem 4 2 2 4" xfId="9915" xr:uid="{7FBFCCD8-F352-4B3D-88A2-625D395EB4A7}"/>
    <cellStyle name="SAPBEXaggItem 4 2 2 5" xfId="11315" xr:uid="{BE557B06-D01D-4124-B216-4D0600F8306D}"/>
    <cellStyle name="SAPBEXaggItem 4 2 2 6" xfId="12062" xr:uid="{ED3DC292-0EB4-42DE-8875-56C47DAEE9DB}"/>
    <cellStyle name="SAPBEXaggItem 4 2 2 7" xfId="11784" xr:uid="{5CD134EF-E2A8-4143-8AF1-37DAC6B89B0A}"/>
    <cellStyle name="SAPBEXaggItem 4 2 2 8" xfId="11893" xr:uid="{982041E5-9920-4C0F-8509-0DF52E42E82E}"/>
    <cellStyle name="SAPBEXaggItem 4 2 2 9" xfId="8262" xr:uid="{C14BB28D-E829-474A-A87D-D5A2AB47FE88}"/>
    <cellStyle name="SAPBEXaggItem 4 2 3" xfId="8364" xr:uid="{FCA73856-8E2A-44D7-A84E-7585DFA3C8DE}"/>
    <cellStyle name="SAPBEXaggItem 4 2 4" xfId="8627" xr:uid="{E8E1905E-DFDA-4EF0-A959-760E1C45AF3A}"/>
    <cellStyle name="SAPBEXaggItem 4 2 5" xfId="10479" xr:uid="{1700A0B7-691E-4C53-8398-4CB63E7B779A}"/>
    <cellStyle name="SAPBEXaggItem 4 2 6" xfId="10176" xr:uid="{1EECC364-D2D9-4BBC-833B-F4C43E193A93}"/>
    <cellStyle name="SAPBEXaggItem 4 2 7" xfId="11979" xr:uid="{DC639713-9A9A-401C-A3D9-306DC66C9A85}"/>
    <cellStyle name="SAPBEXaggItem 4 2 8" xfId="9831" xr:uid="{3494EB64-7A11-49AF-817C-95B440A50BFE}"/>
    <cellStyle name="SAPBEXaggItem 4 2 9" xfId="9090" xr:uid="{0BBE7B08-D097-4C06-B3C9-1EE76C61B360}"/>
    <cellStyle name="SAPBEXaggItem 4 20" xfId="9026" xr:uid="{952D4DAE-2D3A-4FFA-86A1-6FB31CE95761}"/>
    <cellStyle name="SAPBEXaggItem 4 3" xfId="7655" xr:uid="{932773AA-A377-4A46-A94D-5FC042525977}"/>
    <cellStyle name="SAPBEXaggItem 4 3 10" xfId="9977" xr:uid="{FA0E19BD-FF12-4F1D-BF08-902108BCCB6D}"/>
    <cellStyle name="SAPBEXaggItem 4 3 11" xfId="11694" xr:uid="{8AFCE928-674B-4045-A265-1DF22358DDAD}"/>
    <cellStyle name="SAPBEXaggItem 4 3 12" xfId="11751" xr:uid="{54819F5B-001A-4897-A734-5CBD8B30AAB3}"/>
    <cellStyle name="SAPBEXaggItem 4 3 13" xfId="11434" xr:uid="{C378D8B9-A323-42F9-A1E4-D8715DA3CD9B}"/>
    <cellStyle name="SAPBEXaggItem 4 3 14" xfId="11340" xr:uid="{1E1988F0-F0B5-43A2-B49C-2B7F7B72327B}"/>
    <cellStyle name="SAPBEXaggItem 4 3 15" xfId="8815" xr:uid="{EA8BAE92-BED0-49DC-895D-E1BB491DF1B6}"/>
    <cellStyle name="SAPBEXaggItem 4 3 16" xfId="11363" xr:uid="{96F375CA-7544-4618-B722-BC513D1962BF}"/>
    <cellStyle name="SAPBEXaggItem 4 3 17" xfId="10565" xr:uid="{927CE2AC-0024-4073-8821-D14F161F89B3}"/>
    <cellStyle name="SAPBEXaggItem 4 3 18" xfId="12934" xr:uid="{B4E08F2A-A34D-488C-9A72-08D1E57A3F56}"/>
    <cellStyle name="SAPBEXaggItem 4 3 2" xfId="8898" xr:uid="{36AA6122-0E53-4890-96C9-995E465CCC58}"/>
    <cellStyle name="SAPBEXaggItem 4 3 3" xfId="9372" xr:uid="{B74192D1-F775-4D41-888B-A77128E527DA}"/>
    <cellStyle name="SAPBEXaggItem 4 3 4" xfId="11254" xr:uid="{3727B023-FE99-4487-A75F-7E5A040E836A}"/>
    <cellStyle name="SAPBEXaggItem 4 3 5" xfId="9716" xr:uid="{174DDBE4-E735-42B0-94C1-3C2AA5B7C449}"/>
    <cellStyle name="SAPBEXaggItem 4 3 6" xfId="11316" xr:uid="{DD59C6C2-FA96-4098-93C5-A4C8F4624DB3}"/>
    <cellStyle name="SAPBEXaggItem 4 3 7" xfId="10562" xr:uid="{18AC612C-757B-4BB2-8C25-540069482B90}"/>
    <cellStyle name="SAPBEXaggItem 4 3 8" xfId="10615" xr:uid="{6EC0FD64-1B2D-4D67-984E-AD0F9D18FCE9}"/>
    <cellStyle name="SAPBEXaggItem 4 3 9" xfId="11587" xr:uid="{589604EC-3543-4986-B77E-4A876C95CA11}"/>
    <cellStyle name="SAPBEXaggItem 4 4" xfId="10460" xr:uid="{CD7085E8-27DA-4225-974E-2D7D375AFB48}"/>
    <cellStyle name="SAPBEXaggItem 4 5" xfId="10484" xr:uid="{44E10BD3-863E-48ED-BC3B-E87137A18EA7}"/>
    <cellStyle name="SAPBEXaggItem 4 6" xfId="8426" xr:uid="{AE54DBF5-D256-46EA-B566-DEED59BE7048}"/>
    <cellStyle name="SAPBEXaggItem 4 7" xfId="10900" xr:uid="{DD2A2E79-87BD-485D-98EE-B5F132A40BFC}"/>
    <cellStyle name="SAPBEXaggItem 4 8" xfId="9252" xr:uid="{4CBE0A47-2238-42DC-A525-BF9EFF985A39}"/>
    <cellStyle name="SAPBEXaggItem 4 9" xfId="9676" xr:uid="{E9994C5E-6537-47CB-A86D-2A72F278F998}"/>
    <cellStyle name="SAPBEXaggItem 5" xfId="5186" xr:uid="{E02660B0-82D3-4A70-9BBE-C2C11D1C9384}"/>
    <cellStyle name="SAPBEXaggItem 5 10" xfId="11395" xr:uid="{788A559B-8B38-4D85-91CD-32E991972B9F}"/>
    <cellStyle name="SAPBEXaggItem 5 11" xfId="9897" xr:uid="{4D8D8B2F-BD54-4539-B327-AAD41AD3515D}"/>
    <cellStyle name="SAPBEXaggItem 5 12" xfId="8260" xr:uid="{806E193C-2271-4A8C-AFD3-E2412BB799EC}"/>
    <cellStyle name="SAPBEXaggItem 5 13" xfId="8508" xr:uid="{F54655D4-B022-4457-82D5-1537B1132900}"/>
    <cellStyle name="SAPBEXaggItem 5 14" xfId="10755" xr:uid="{1287A1E5-5EF1-43AA-9F36-62F912F9F0A4}"/>
    <cellStyle name="SAPBEXaggItem 5 15" xfId="11894" xr:uid="{0639613F-2528-4CFC-B7E5-7650E43BB39D}"/>
    <cellStyle name="SAPBEXaggItem 5 16" xfId="12269" xr:uid="{EDB5DE27-E708-46E2-95D4-F110FBFD6E05}"/>
    <cellStyle name="SAPBEXaggItem 5 17" xfId="12700" xr:uid="{0E81D8C5-1D2B-4B19-B1FE-0AF05C839CA2}"/>
    <cellStyle name="SAPBEXaggItem 5 18" xfId="9172" xr:uid="{94769639-6F64-482A-8ACC-C5202F083B9B}"/>
    <cellStyle name="SAPBEXaggItem 5 19" xfId="11765" xr:uid="{6320CA45-C32F-4250-B061-F4BBDE00C9E2}"/>
    <cellStyle name="SAPBEXaggItem 5 2" xfId="8054" xr:uid="{22AE0488-DA64-4739-9A74-02EECB1AAF4B}"/>
    <cellStyle name="SAPBEXaggItem 5 2 10" xfId="8814" xr:uid="{4AA5A340-BD48-4591-9295-96F72768C512}"/>
    <cellStyle name="SAPBEXaggItem 5 2 11" xfId="12311" xr:uid="{859B08A3-4BE0-4C37-B10A-F3F482229FB6}"/>
    <cellStyle name="SAPBEXaggItem 5 2 12" xfId="12164" xr:uid="{19F8F8A1-0BF0-4ED3-82F5-27EE58EE4159}"/>
    <cellStyle name="SAPBEXaggItem 5 2 13" xfId="10643" xr:uid="{22C552F5-870C-494E-9430-4F75267609C6}"/>
    <cellStyle name="SAPBEXaggItem 5 2 14" xfId="11738" xr:uid="{CECBCBBC-F8BA-43A6-95DF-8FB48D4AEB6D}"/>
    <cellStyle name="SAPBEXaggItem 5 2 15" xfId="12458" xr:uid="{E01B97A3-45F2-4474-AF41-67D5E3C9C263}"/>
    <cellStyle name="SAPBEXaggItem 5 2 16" xfId="8760" xr:uid="{D39F7E29-0353-48D7-BE1E-15DACDC4EF1A}"/>
    <cellStyle name="SAPBEXaggItem 5 2 17" xfId="8380" xr:uid="{C0B02E27-2A04-4C2E-81D1-9B27C790E961}"/>
    <cellStyle name="SAPBEXaggItem 5 2 18" xfId="12847" xr:uid="{AC4E1C28-ECC5-4EE2-8C88-1C50566A3C6C}"/>
    <cellStyle name="SAPBEXaggItem 5 2 19" xfId="12971" xr:uid="{222229B6-ADDD-4372-A097-B5D0F4231B90}"/>
    <cellStyle name="SAPBEXaggItem 5 2 2" xfId="8156" xr:uid="{E63C5B77-0576-42F6-B951-ED06A218FBD7}"/>
    <cellStyle name="SAPBEXaggItem 5 2 2 10" xfId="12138" xr:uid="{8D2C78EB-0B7A-49F8-A548-B724D857D731}"/>
    <cellStyle name="SAPBEXaggItem 5 2 2 11" xfId="12486" xr:uid="{107D8534-3EBA-4885-AC95-1B8DF5E3D18D}"/>
    <cellStyle name="SAPBEXaggItem 5 2 2 12" xfId="12622" xr:uid="{CE6A8A1C-F6E4-4D94-A20C-9BCEE310B0A5}"/>
    <cellStyle name="SAPBEXaggItem 5 2 2 13" xfId="10775" xr:uid="{D8FD24BE-2BF0-4F81-9ADC-468EB7B53502}"/>
    <cellStyle name="SAPBEXaggItem 5 2 2 14" xfId="11187" xr:uid="{58364C7F-4107-4BA0-BDCC-C037EF535A92}"/>
    <cellStyle name="SAPBEXaggItem 5 2 2 15" xfId="12409" xr:uid="{F4A77297-55E9-485D-8CBF-402492DD0C62}"/>
    <cellStyle name="SAPBEXaggItem 5 2 2 16" xfId="8515" xr:uid="{2BD314CF-50EA-4F06-8775-8AF1DD928DCC}"/>
    <cellStyle name="SAPBEXaggItem 5 2 2 17" xfId="11588" xr:uid="{D73215F8-B35E-4BB6-AB43-E1B3CDA0238D}"/>
    <cellStyle name="SAPBEXaggItem 5 2 2 18" xfId="13060" xr:uid="{297F89F8-FED0-4C07-AF6A-F0FFD4202D25}"/>
    <cellStyle name="SAPBEXaggItem 5 2 2 2" xfId="10985" xr:uid="{EB84E565-8776-4096-905A-7940621782F5}"/>
    <cellStyle name="SAPBEXaggItem 5 2 2 3" xfId="8873" xr:uid="{C5C5A746-7371-41BA-92A9-419603FF7009}"/>
    <cellStyle name="SAPBEXaggItem 5 2 2 4" xfId="8523" xr:uid="{845DEA99-2D2B-455B-ABE3-B76D6D3C4441}"/>
    <cellStyle name="SAPBEXaggItem 5 2 2 5" xfId="9214" xr:uid="{30869C5C-E037-4544-BEAC-C27AB52B4C76}"/>
    <cellStyle name="SAPBEXaggItem 5 2 2 6" xfId="12034" xr:uid="{E3434569-8689-46E1-9795-2021C4CE56A0}"/>
    <cellStyle name="SAPBEXaggItem 5 2 2 7" xfId="11463" xr:uid="{0A48AEFE-3EFE-4551-9CE6-B3CFBFCF2796}"/>
    <cellStyle name="SAPBEXaggItem 5 2 2 8" xfId="10701" xr:uid="{357F2B96-4EF8-45BC-8EA8-8E1D19C211AA}"/>
    <cellStyle name="SAPBEXaggItem 5 2 2 9" xfId="10026" xr:uid="{AB3CD54D-2CE8-4329-B5BF-3AE2B8702A59}"/>
    <cellStyle name="SAPBEXaggItem 5 2 3" xfId="8604" xr:uid="{D516BD60-CC33-47B8-BE23-0F98FBFE3A29}"/>
    <cellStyle name="SAPBEXaggItem 5 2 4" xfId="9782" xr:uid="{8329DD95-5149-46DD-BBF5-6512DA27E625}"/>
    <cellStyle name="SAPBEXaggItem 5 2 5" xfId="10449" xr:uid="{C283DD00-789E-4926-9CC1-675F4896877B}"/>
    <cellStyle name="SAPBEXaggItem 5 2 6" xfId="10593" xr:uid="{076A1189-6C5C-40EC-A923-43791BC5353D}"/>
    <cellStyle name="SAPBEXaggItem 5 2 7" xfId="11942" xr:uid="{AF8D22A6-6014-49CC-B467-2591453F86EA}"/>
    <cellStyle name="SAPBEXaggItem 5 2 8" xfId="11615" xr:uid="{52A1E1CD-D01C-4401-9265-8294F4C39878}"/>
    <cellStyle name="SAPBEXaggItem 5 2 9" xfId="11239" xr:uid="{F8E495D6-D7ED-4C39-BCCC-7882ECBB5159}"/>
    <cellStyle name="SAPBEXaggItem 5 20" xfId="10142" xr:uid="{7DD8D864-4BDB-4364-89D3-247AE990CFA2}"/>
    <cellStyle name="SAPBEXaggItem 5 3" xfId="8058" xr:uid="{60BB5F6A-F891-4A94-A5ED-827316FE9655}"/>
    <cellStyle name="SAPBEXaggItem 5 3 10" xfId="12411" xr:uid="{4B81676C-59B7-437A-A8E2-53D505E84213}"/>
    <cellStyle name="SAPBEXaggItem 5 3 11" xfId="9132" xr:uid="{6C33CE3C-5BAF-4228-B12E-C8072BBA63B0}"/>
    <cellStyle name="SAPBEXaggItem 5 3 12" xfId="11171" xr:uid="{85013932-AFBF-461C-BCFD-7E088EC32F81}"/>
    <cellStyle name="SAPBEXaggItem 5 3 13" xfId="12527" xr:uid="{715FA050-FE89-4B55-9446-6744E6F03475}"/>
    <cellStyle name="SAPBEXaggItem 5 3 14" xfId="12563" xr:uid="{FD95980E-AAB5-43DD-933D-5224DCAE85AC}"/>
    <cellStyle name="SAPBEXaggItem 5 3 15" xfId="8775" xr:uid="{48CBFF2B-890C-4F2E-A4CA-940942559B1F}"/>
    <cellStyle name="SAPBEXaggItem 5 3 16" xfId="12780" xr:uid="{205CA83B-DD05-4D8F-B661-F183227F6793}"/>
    <cellStyle name="SAPBEXaggItem 5 3 17" xfId="9799" xr:uid="{92171DEF-DF5B-4957-860E-A69B5E7F2399}"/>
    <cellStyle name="SAPBEXaggItem 5 3 18" xfId="12975" xr:uid="{C9560BF0-5067-4FA3-99D8-08095847CF12}"/>
    <cellStyle name="SAPBEXaggItem 5 3 2" xfId="8820" xr:uid="{B7415BEF-ADC9-4D71-BF62-5D3A36846FFA}"/>
    <cellStyle name="SAPBEXaggItem 5 3 3" xfId="9153" xr:uid="{FFBDD46F-81E8-469A-B907-7C557708F10F}"/>
    <cellStyle name="SAPBEXaggItem 5 3 4" xfId="10243" xr:uid="{2C2B4DA3-FC6F-4642-B156-C96F24801315}"/>
    <cellStyle name="SAPBEXaggItem 5 3 5" xfId="9142" xr:uid="{C4C93E65-8C89-4CB6-BE13-FA5C0C55357D}"/>
    <cellStyle name="SAPBEXaggItem 5 3 6" xfId="11946" xr:uid="{A817B093-AF7D-4513-8411-CDA235D305DC}"/>
    <cellStyle name="SAPBEXaggItem 5 3 7" xfId="10911" xr:uid="{C0EC0BDB-4A11-46C8-9798-D099446A645B}"/>
    <cellStyle name="SAPBEXaggItem 5 3 8" xfId="11892" xr:uid="{78E895F6-DCFD-42E3-96FD-31060DEBD312}"/>
    <cellStyle name="SAPBEXaggItem 5 3 9" xfId="8988" xr:uid="{5CA8C9DA-8DDE-4E38-B560-CCCDB4B701A6}"/>
    <cellStyle name="SAPBEXaggItem 5 4" xfId="9722" xr:uid="{040435C9-C1FB-402B-8B3E-3533CE4D3973}"/>
    <cellStyle name="SAPBEXaggItem 5 5" xfId="10454" xr:uid="{43A29318-5CD5-4DC1-ADB7-D135578A1431}"/>
    <cellStyle name="SAPBEXaggItem 5 6" xfId="8672" xr:uid="{2B353131-73A5-48D2-AAC7-C4981FC89787}"/>
    <cellStyle name="SAPBEXaggItem 5 7" xfId="9115" xr:uid="{9D95B9CC-ECBD-4ADC-8C6D-10B0F5703522}"/>
    <cellStyle name="SAPBEXaggItem 5 8" xfId="9650" xr:uid="{5664B16F-EB96-431A-87B0-651E3EFAADC3}"/>
    <cellStyle name="SAPBEXaggItem 5 9" xfId="11773" xr:uid="{0B8C97DF-F635-45FA-B54D-EDD3549A312B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10" xfId="10594" xr:uid="{D65934CF-1D8A-4BBA-B915-C022461F3170}"/>
    <cellStyle name="SAPBEXfilterDrill 11" xfId="8319" xr:uid="{CE2B0370-D225-4E6C-95B8-42C29C06074C}"/>
    <cellStyle name="SAPBEXfilterDrill 12" xfId="9089" xr:uid="{F651A04E-83F6-4FA8-BC91-2CD3EB45EAB7}"/>
    <cellStyle name="SAPBEXfilterDrill 13" xfId="9944" xr:uid="{95290492-257F-460C-9936-CF0AF35643D8}"/>
    <cellStyle name="SAPBEXfilterDrill 14" xfId="10391" xr:uid="{74A9CCF7-04A5-4CC8-BF47-9629673C511D}"/>
    <cellStyle name="SAPBEXfilterDrill 15" xfId="10720" xr:uid="{81AECC1E-4C65-487D-98C9-6E3383086062}"/>
    <cellStyle name="SAPBEXfilterDrill 16" xfId="10118" xr:uid="{35377836-03FC-4B1A-ACAE-7D3146FF3FA8}"/>
    <cellStyle name="SAPBEXfilterDrill 17" xfId="9199" xr:uid="{8C8FB9B1-51B6-43EC-AA6A-E7E704744A2C}"/>
    <cellStyle name="SAPBEXfilterDrill 18" xfId="9816" xr:uid="{D6533F88-A6E3-41F3-92AB-0B8BD32E1879}"/>
    <cellStyle name="SAPBEXfilterDrill 19" xfId="11856" xr:uid="{4D7537E2-6C5A-45A3-9F2E-CFC3911F15FC}"/>
    <cellStyle name="SAPBEXfilterDrill 2" xfId="5211" xr:uid="{205DAA4E-F66F-4D81-91FE-58BD700997B2}"/>
    <cellStyle name="SAPBEXfilterDrill 2 10" xfId="11740" xr:uid="{2A20B79F-6661-4EE4-8322-8F5C9583D47E}"/>
    <cellStyle name="SAPBEXfilterDrill 2 11" xfId="8349" xr:uid="{4EBA708D-B3C2-41A9-8ED0-8C94BF366E35}"/>
    <cellStyle name="SAPBEXfilterDrill 2 12" xfId="9827" xr:uid="{29564C58-0A25-443B-A4E3-659A37D05D6B}"/>
    <cellStyle name="SAPBEXfilterDrill 2 13" xfId="10056" xr:uid="{C6BEEB53-A4C0-4EE6-8781-028AD53A6BB7}"/>
    <cellStyle name="SAPBEXfilterDrill 2 14" xfId="11251" xr:uid="{47500D52-B234-4776-85D4-3CE49EAC94DE}"/>
    <cellStyle name="SAPBEXfilterDrill 2 15" xfId="8234" xr:uid="{9B0DAF7E-253E-4D5E-B1B2-24A893476E62}"/>
    <cellStyle name="SAPBEXfilterDrill 2 16" xfId="12628" xr:uid="{EE48C076-AC23-4FCB-B79C-476B06F77521}"/>
    <cellStyle name="SAPBEXfilterDrill 2 17" xfId="11317" xr:uid="{C7E27126-34E1-4E03-ADEF-2AE95341057E}"/>
    <cellStyle name="SAPBEXfilterDrill 2 18" xfId="11307" xr:uid="{D967E9EB-B452-4C0F-B7D2-832022DAD7A2}"/>
    <cellStyle name="SAPBEXfilterDrill 2 19" xfId="10353" xr:uid="{AEC5ECC4-8F27-44D2-AB70-173B1120F5A6}"/>
    <cellStyle name="SAPBEXfilterDrill 2 2" xfId="5617" xr:uid="{025C1E34-28DF-4454-988E-76C0048D0E94}"/>
    <cellStyle name="SAPBEXfilterDrill 2 2 10" xfId="11026" xr:uid="{50E5490A-7A9E-42FE-AB1B-B0D4F321B94B}"/>
    <cellStyle name="SAPBEXfilterDrill 2 2 11" xfId="9952" xr:uid="{5506C1C3-B375-499C-BDA7-74478162734D}"/>
    <cellStyle name="SAPBEXfilterDrill 2 2 12" xfId="8922" xr:uid="{8EF97406-708C-41B7-BAA0-829B1D5CEBFF}"/>
    <cellStyle name="SAPBEXfilterDrill 2 2 13" xfId="12381" xr:uid="{7528D990-C635-4C05-A8B5-2B5F0FE15BCF}"/>
    <cellStyle name="SAPBEXfilterDrill 2 2 14" xfId="9194" xr:uid="{BB3F2F32-5668-4E83-9E5E-38BD782B6356}"/>
    <cellStyle name="SAPBEXfilterDrill 2 2 15" xfId="9323" xr:uid="{36C21ACA-B112-40D5-B4D2-29720C7EFDA6}"/>
    <cellStyle name="SAPBEXfilterDrill 2 2 16" xfId="11487" xr:uid="{56DB9007-853D-40FA-901A-D5B90FB0D311}"/>
    <cellStyle name="SAPBEXfilterDrill 2 2 17" xfId="11084" xr:uid="{BF6CB001-9577-4FDC-8400-7BA83E072546}"/>
    <cellStyle name="SAPBEXfilterDrill 2 2 18" xfId="11436" xr:uid="{3CCBC05A-9BCC-4F1C-AA6D-162E125D816C}"/>
    <cellStyle name="SAPBEXfilterDrill 2 2 19" xfId="8839" xr:uid="{93E2CA66-B1B6-4F7F-97AE-A3C63F99A3FA}"/>
    <cellStyle name="SAPBEXfilterDrill 2 2 2" xfId="5601" xr:uid="{EA90C934-5349-4ABA-A98B-5584F3454B2E}"/>
    <cellStyle name="SAPBEXfilterDrill 2 2 2 10" xfId="10812" xr:uid="{2E19E318-C76D-49E8-8BB3-0D4A7F950413}"/>
    <cellStyle name="SAPBEXfilterDrill 2 2 2 11" xfId="10316" xr:uid="{A1E29A57-1D22-4A5C-8D6F-B70D87DACB21}"/>
    <cellStyle name="SAPBEXfilterDrill 2 2 2 12" xfId="10500" xr:uid="{62B121A8-086B-45A2-8E52-9B5CB932BF27}"/>
    <cellStyle name="SAPBEXfilterDrill 2 2 2 13" xfId="11216" xr:uid="{7C6E0D29-BD10-40C0-9919-7155137BDD40}"/>
    <cellStyle name="SAPBEXfilterDrill 2 2 2 14" xfId="12463" xr:uid="{C0B4ABA1-9932-4292-8375-883877EAC2A5}"/>
    <cellStyle name="SAPBEXfilterDrill 2 2 2 15" xfId="9895" xr:uid="{0211BF7A-A1A4-4274-AA09-3B48EF19DE10}"/>
    <cellStyle name="SAPBEXfilterDrill 2 2 2 16" xfId="10581" xr:uid="{604E41CC-9E7B-4910-BFEE-62E245063430}"/>
    <cellStyle name="SAPBEXfilterDrill 2 2 2 17" xfId="8761" xr:uid="{31CA73EA-7C64-4689-9AC7-3AFEE32FD5DF}"/>
    <cellStyle name="SAPBEXfilterDrill 2 2 2 18" xfId="8691" xr:uid="{A54BADE5-9D01-4025-BA18-3333CA782DD6}"/>
    <cellStyle name="SAPBEXfilterDrill 2 2 2 19" xfId="12552" xr:uid="{DF7BB2E6-1B76-4FDC-869F-4787406836F6}"/>
    <cellStyle name="SAPBEXfilterDrill 2 2 2 2" xfId="8083" xr:uid="{CAFF7334-E674-4AC1-AA66-77BDF253FEAC}"/>
    <cellStyle name="SAPBEXfilterDrill 2 2 2 2 10" xfId="11353" xr:uid="{CE267D79-4453-45A1-978D-EA55615BBB01}"/>
    <cellStyle name="SAPBEXfilterDrill 2 2 2 2 11" xfId="10326" xr:uid="{98D906EF-99AD-452C-9C06-02CA2CF459F6}"/>
    <cellStyle name="SAPBEXfilterDrill 2 2 2 2 12" xfId="12434" xr:uid="{808B8AEC-8191-404F-BA47-D240968FDD62}"/>
    <cellStyle name="SAPBEXfilterDrill 2 2 2 2 13" xfId="8373" xr:uid="{16C702BA-1FA8-4F19-9FC6-681CF65B06B1}"/>
    <cellStyle name="SAPBEXfilterDrill 2 2 2 2 14" xfId="12567" xr:uid="{3EE60CA8-515B-491E-B0F1-7DA5E6F88C99}"/>
    <cellStyle name="SAPBEXfilterDrill 2 2 2 2 15" xfId="12730" xr:uid="{7B4E2EA5-9507-427F-8744-F3A97F1F9F85}"/>
    <cellStyle name="SAPBEXfilterDrill 2 2 2 2 16" xfId="10835" xr:uid="{89AAC819-5C7C-4667-998B-4B669B4D4740}"/>
    <cellStyle name="SAPBEXfilterDrill 2 2 2 2 17" xfId="9666" xr:uid="{1B0EB17B-C283-451F-AA6E-376F46D2B183}"/>
    <cellStyle name="SAPBEXfilterDrill 2 2 2 2 18" xfId="13000" xr:uid="{9285ECDD-3F99-426E-B9C5-47C7775005BF}"/>
    <cellStyle name="SAPBEXfilterDrill 2 2 2 2 2" xfId="10006" xr:uid="{342F8A23-8C45-4487-B98A-38C2FBE4BCCE}"/>
    <cellStyle name="SAPBEXfilterDrill 2 2 2 2 3" xfId="10532" xr:uid="{64BB54E0-F798-4BD4-82C8-AB00D2521733}"/>
    <cellStyle name="SAPBEXfilterDrill 2 2 2 2 4" xfId="8487" xr:uid="{B30447D6-F91D-452D-8990-030660B95F7F}"/>
    <cellStyle name="SAPBEXfilterDrill 2 2 2 2 5" xfId="8473" xr:uid="{5510EB15-1449-499D-9AF2-7B845552C910}"/>
    <cellStyle name="SAPBEXfilterDrill 2 2 2 2 6" xfId="11971" xr:uid="{992468A1-E339-42AD-B45C-630E69115687}"/>
    <cellStyle name="SAPBEXfilterDrill 2 2 2 2 7" xfId="12131" xr:uid="{A5AD9CB1-92E1-4736-9519-BE67A105F47C}"/>
    <cellStyle name="SAPBEXfilterDrill 2 2 2 2 8" xfId="11760" xr:uid="{F6FB06F6-5E9E-4805-B6F5-A9BCF67C2538}"/>
    <cellStyle name="SAPBEXfilterDrill 2 2 2 2 9" xfId="9149" xr:uid="{CE710917-CD5F-42DC-9018-71270E4BF0F7}"/>
    <cellStyle name="SAPBEXfilterDrill 2 2 2 20" xfId="10573" xr:uid="{86EE157A-68B5-40F3-8B40-68145274260A}"/>
    <cellStyle name="SAPBEXfilterDrill 2 2 2 3" xfId="8042" xr:uid="{0C6F50CE-BF67-4F7D-8C70-1D5485FC088D}"/>
    <cellStyle name="SAPBEXfilterDrill 2 2 2 3 10" xfId="8243" xr:uid="{8081076B-AEBC-41E4-B4EE-F404ACA529E9}"/>
    <cellStyle name="SAPBEXfilterDrill 2 2 2 3 11" xfId="11544" xr:uid="{A72747E4-F43B-41A6-8D81-510010E298D0}"/>
    <cellStyle name="SAPBEXfilterDrill 2 2 2 3 12" xfId="12257" xr:uid="{EE104505-DC70-457D-894F-5C7C4873356A}"/>
    <cellStyle name="SAPBEXfilterDrill 2 2 2 3 13" xfId="12280" xr:uid="{7650D7B4-12B0-4C39-A4E5-5AC198323370}"/>
    <cellStyle name="SAPBEXfilterDrill 2 2 2 3 14" xfId="9922" xr:uid="{45D9B75A-E62A-4E95-90CD-246677023DD1}"/>
    <cellStyle name="SAPBEXfilterDrill 2 2 2 3 15" xfId="11221" xr:uid="{2357820F-7B14-4701-953B-FF3CD7DD0268}"/>
    <cellStyle name="SAPBEXfilterDrill 2 2 2 3 16" xfId="11722" xr:uid="{CAED0AA0-F4CF-4A05-8943-79E87EBB88C1}"/>
    <cellStyle name="SAPBEXfilterDrill 2 2 2 3 17" xfId="12820" xr:uid="{0F52FDD9-F512-44C7-8B39-C7E27D56F40E}"/>
    <cellStyle name="SAPBEXfilterDrill 2 2 2 3 18" xfId="11349" xr:uid="{722DA265-AD1D-4A44-875C-AC59A82AA7F7}"/>
    <cellStyle name="SAPBEXfilterDrill 2 2 2 3 19" xfId="12963" xr:uid="{81971D9D-8F30-4386-86AA-80E7703BF78E}"/>
    <cellStyle name="SAPBEXfilterDrill 2 2 2 3 2" xfId="8152" xr:uid="{EF36A1B6-B644-41A1-8DC4-542378435A70}"/>
    <cellStyle name="SAPBEXfilterDrill 2 2 2 3 2 10" xfId="11130" xr:uid="{6F238221-6AD8-4550-B6CB-B5C0F3B3DD2F}"/>
    <cellStyle name="SAPBEXfilterDrill 2 2 2 3 2 11" xfId="8731" xr:uid="{353CB810-2958-4B9F-8CCB-74E15F7BE77A}"/>
    <cellStyle name="SAPBEXfilterDrill 2 2 2 3 2 12" xfId="9302" xr:uid="{DAD01ADB-291E-40F8-9C97-C8F0AA447ADF}"/>
    <cellStyle name="SAPBEXfilterDrill 2 2 2 3 2 13" xfId="12598" xr:uid="{99BCB057-2AD2-40CB-B272-1F2BF0E1A21D}"/>
    <cellStyle name="SAPBEXfilterDrill 2 2 2 3 2 14" xfId="10380" xr:uid="{BD40CE91-B793-483C-A16F-3DB7DA3E0799}"/>
    <cellStyle name="SAPBEXfilterDrill 2 2 2 3 2 15" xfId="12494" xr:uid="{4159746B-6F11-49B9-B2B2-ADFE165E3BEC}"/>
    <cellStyle name="SAPBEXfilterDrill 2 2 2 3 2 16" xfId="11324" xr:uid="{EF59D0FB-C02A-4AFB-8504-C9319B785139}"/>
    <cellStyle name="SAPBEXfilterDrill 2 2 2 3 2 17" xfId="11523" xr:uid="{3ED3BDAC-C57F-4688-A46B-ACBB9BDA7651}"/>
    <cellStyle name="SAPBEXfilterDrill 2 2 2 3 2 18" xfId="13056" xr:uid="{DE4CAADE-4FCA-40F9-ABF1-29FDCE0AE543}"/>
    <cellStyle name="SAPBEXfilterDrill 2 2 2 3 2 2" xfId="11028" xr:uid="{D4B36A54-9C50-4C87-B0D7-8978E1A4F716}"/>
    <cellStyle name="SAPBEXfilterDrill 2 2 2 3 2 3" xfId="8407" xr:uid="{DAAEA0CA-330B-42E2-A664-01034C197D3D}"/>
    <cellStyle name="SAPBEXfilterDrill 2 2 2 3 2 4" xfId="8646" xr:uid="{24DF19C6-E9B2-4EA7-89EA-9CC11DC8C89F}"/>
    <cellStyle name="SAPBEXfilterDrill 2 2 2 3 2 5" xfId="8513" xr:uid="{BA9141C0-8F7D-4BB0-8661-C5C39D4676AA}"/>
    <cellStyle name="SAPBEXfilterDrill 2 2 2 3 2 6" xfId="12030" xr:uid="{5E9281F8-451F-4C6C-BCE6-8D627BB7EB42}"/>
    <cellStyle name="SAPBEXfilterDrill 2 2 2 3 2 7" xfId="8293" xr:uid="{2702AEBA-0A3C-4D08-BAFE-E138D69189E1}"/>
    <cellStyle name="SAPBEXfilterDrill 2 2 2 3 2 8" xfId="11120" xr:uid="{B9F442E5-6E03-44AE-B081-B71B16729A0D}"/>
    <cellStyle name="SAPBEXfilterDrill 2 2 2 3 2 9" xfId="9134" xr:uid="{FEC80580-9E23-48BB-AFA2-FF43393811D9}"/>
    <cellStyle name="SAPBEXfilterDrill 2 2 2 3 3" xfId="10511" xr:uid="{95A567DE-6A8D-4EAD-9E77-092870676165}"/>
    <cellStyle name="SAPBEXfilterDrill 2 2 2 3 4" xfId="11225" xr:uid="{816D1C3E-65BF-462A-B8EF-401078670991}"/>
    <cellStyle name="SAPBEXfilterDrill 2 2 2 3 5" xfId="10785" xr:uid="{7DA87398-1D6A-4878-8BD8-B00CD74E52ED}"/>
    <cellStyle name="SAPBEXfilterDrill 2 2 2 3 6" xfId="11678" xr:uid="{387C5D85-9518-46F6-A1E2-9FDC96353FEE}"/>
    <cellStyle name="SAPBEXfilterDrill 2 2 2 3 7" xfId="11933" xr:uid="{199EBFB7-A4B7-4976-BC6C-B17E11B2D760}"/>
    <cellStyle name="SAPBEXfilterDrill 2 2 2 3 8" xfId="11074" xr:uid="{E5690B7D-7801-4B1D-BDBC-9866E886A4EC}"/>
    <cellStyle name="SAPBEXfilterDrill 2 2 2 3 9" xfId="12251" xr:uid="{32F4FDB5-ADB1-4535-9D4C-48EAB4526B13}"/>
    <cellStyle name="SAPBEXfilterDrill 2 2 2 4" xfId="10831" xr:uid="{611D1364-B01A-4F82-B349-CD8B2763CA30}"/>
    <cellStyle name="SAPBEXfilterDrill 2 2 2 5" xfId="8400" xr:uid="{6223A1E1-1E78-4E8E-BBB5-A9E8F53930A1}"/>
    <cellStyle name="SAPBEXfilterDrill 2 2 2 6" xfId="8541" xr:uid="{23A85D63-387E-49C1-B563-676145554DEE}"/>
    <cellStyle name="SAPBEXfilterDrill 2 2 2 7" xfId="10633" xr:uid="{36637C18-FD18-444C-BC91-3DF13A0A8FE1}"/>
    <cellStyle name="SAPBEXfilterDrill 2 2 2 8" xfId="10001" xr:uid="{D7EDF080-6DA0-4553-BECB-EA3F21F541FD}"/>
    <cellStyle name="SAPBEXfilterDrill 2 2 2 9" xfId="8238" xr:uid="{55426BB9-82E6-4A21-888F-82AE76C07390}"/>
    <cellStyle name="SAPBEXfilterDrill 2 2 20" xfId="12852" xr:uid="{61CAFBE1-4BCD-4555-8F69-1D66162EA902}"/>
    <cellStyle name="SAPBEXfilterDrill 2 2 21" xfId="12855" xr:uid="{14AB6E5A-F1EF-47C1-91F7-15696F463D9D}"/>
    <cellStyle name="SAPBEXfilterDrill 2 2 3" xfId="8099" xr:uid="{2A7FA10D-8F2C-4DCD-9C10-FD42A8594D94}"/>
    <cellStyle name="SAPBEXfilterDrill 2 2 3 10" xfId="9063" xr:uid="{702BBE98-4CE9-4039-BDA1-3F9E91D69D7E}"/>
    <cellStyle name="SAPBEXfilterDrill 2 2 3 11" xfId="12299" xr:uid="{57712919-9958-4B89-9FB0-3C6397391983}"/>
    <cellStyle name="SAPBEXfilterDrill 2 2 3 12" xfId="11278" xr:uid="{845E5F65-C97A-4DEC-91CE-FBD4BB39F99B}"/>
    <cellStyle name="SAPBEXfilterDrill 2 2 3 13" xfId="10072" xr:uid="{E553DE3F-9CA7-472A-801E-E7AF6B80F026}"/>
    <cellStyle name="SAPBEXfilterDrill 2 2 3 14" xfId="12550" xr:uid="{5BAE13E7-CF5B-4075-87DA-42E8F4DB082D}"/>
    <cellStyle name="SAPBEXfilterDrill 2 2 3 15" xfId="8678" xr:uid="{0A4A7DF1-56D7-4C8C-938D-A8EB5FC6E639}"/>
    <cellStyle name="SAPBEXfilterDrill 2 2 3 16" xfId="12333" xr:uid="{01D36590-29B3-47C9-9542-9DBB9E904B11}"/>
    <cellStyle name="SAPBEXfilterDrill 2 2 3 17" xfId="12105" xr:uid="{431AF983-EDD7-4E68-98E4-C89A366044AD}"/>
    <cellStyle name="SAPBEXfilterDrill 2 2 3 18" xfId="13016" xr:uid="{F829325E-DAF4-407E-81D9-8BA1F17457A5}"/>
    <cellStyle name="SAPBEXfilterDrill 2 2 3 2" xfId="11041" xr:uid="{01D155D5-91E4-4B4B-A457-5B5074AD6DE4}"/>
    <cellStyle name="SAPBEXfilterDrill 2 2 3 3" xfId="9145" xr:uid="{4787DD39-E262-43C6-8E8B-69F3CC3047C9}"/>
    <cellStyle name="SAPBEXfilterDrill 2 2 3 4" xfId="10548" xr:uid="{1A660A0F-8406-464C-BF44-18F723C5BDAF}"/>
    <cellStyle name="SAPBEXfilterDrill 2 2 3 5" xfId="9481" xr:uid="{5324BF78-5542-4D3F-AC5E-FC9C319B97D6}"/>
    <cellStyle name="SAPBEXfilterDrill 2 2 3 6" xfId="11987" xr:uid="{CA9864B0-3C50-44A0-BFAC-68E6187E745C}"/>
    <cellStyle name="SAPBEXfilterDrill 2 2 3 7" xfId="10209" xr:uid="{0EADB39D-9446-4260-BAD0-A2C72F99399C}"/>
    <cellStyle name="SAPBEXfilterDrill 2 2 3 8" xfId="10579" xr:uid="{86B27616-F453-4DA8-9512-47F338B6FD30}"/>
    <cellStyle name="SAPBEXfilterDrill 2 2 3 9" xfId="8343" xr:uid="{AEE3DE9E-4F54-4235-8291-C4854312F22C}"/>
    <cellStyle name="SAPBEXfilterDrill 2 2 4" xfId="7156" xr:uid="{DAC987D8-1A06-4F2A-8525-D4D0D7452BE4}"/>
    <cellStyle name="SAPBEXfilterDrill 2 2 4 10" xfId="10093" xr:uid="{E3B1466A-8BD8-444F-8C6A-459E4632CA5D}"/>
    <cellStyle name="SAPBEXfilterDrill 2 2 4 11" xfId="10429" xr:uid="{84F62CCD-7399-42D0-9459-77CB39E065EE}"/>
    <cellStyle name="SAPBEXfilterDrill 2 2 4 12" xfId="8551" xr:uid="{C5DDC198-1341-461A-91AB-2632FCD42B34}"/>
    <cellStyle name="SAPBEXfilterDrill 2 2 4 13" xfId="10599" xr:uid="{417D0117-176A-42C7-8953-A6AC518F04EA}"/>
    <cellStyle name="SAPBEXfilterDrill 2 2 4 14" xfId="8830" xr:uid="{5F76E76A-035D-4FE1-820E-409EB646DF8A}"/>
    <cellStyle name="SAPBEXfilterDrill 2 2 4 15" xfId="12533" xr:uid="{2BDC2742-0BC7-48D5-B7F4-1BEB6F9E0E3D}"/>
    <cellStyle name="SAPBEXfilterDrill 2 2 4 16" xfId="12394" xr:uid="{EBE5AB1B-433B-4346-9C2F-F9DD226E4E99}"/>
    <cellStyle name="SAPBEXfilterDrill 2 2 4 17" xfId="10040" xr:uid="{B7BFBB33-B0E5-4838-976A-C13FF91CA8C8}"/>
    <cellStyle name="SAPBEXfilterDrill 2 2 4 18" xfId="12828" xr:uid="{11A14A34-F6C9-4B6A-9B3D-67F25A72784B}"/>
    <cellStyle name="SAPBEXfilterDrill 2 2 4 19" xfId="12898" xr:uid="{45149C74-A9D1-47D3-88FD-321084E73CEF}"/>
    <cellStyle name="SAPBEXfilterDrill 2 2 4 2" xfId="8136" xr:uid="{8671241F-A134-4600-B0BC-0DA10781D06B}"/>
    <cellStyle name="SAPBEXfilterDrill 2 2 4 2 10" xfId="11598" xr:uid="{F1B576A9-49FC-43F9-B8A3-F3E16060481B}"/>
    <cellStyle name="SAPBEXfilterDrill 2 2 4 2 11" xfId="12097" xr:uid="{5A341766-BA95-431A-98E0-69DEFFB5A88F}"/>
    <cellStyle name="SAPBEXfilterDrill 2 2 4 2 12" xfId="9246" xr:uid="{498F741F-928B-4787-A5A9-4645FB82645A}"/>
    <cellStyle name="SAPBEXfilterDrill 2 2 4 2 13" xfId="10768" xr:uid="{58090D56-51BE-4A87-B8B3-CB94E2781E52}"/>
    <cellStyle name="SAPBEXfilterDrill 2 2 4 2 14" xfId="11547" xr:uid="{1CCC6165-1E55-49D6-A05A-F0C7EC17DB35}"/>
    <cellStyle name="SAPBEXfilterDrill 2 2 4 2 15" xfId="12162" xr:uid="{B423C1B3-B703-481E-93CE-A0EF9FFE5710}"/>
    <cellStyle name="SAPBEXfilterDrill 2 2 4 2 16" xfId="12806" xr:uid="{98E97663-D8D1-44E2-8AF5-9EBDC8811472}"/>
    <cellStyle name="SAPBEXfilterDrill 2 2 4 2 17" xfId="11781" xr:uid="{481B2246-9514-4B94-8708-40563B13D069}"/>
    <cellStyle name="SAPBEXfilterDrill 2 2 4 2 18" xfId="13040" xr:uid="{497E66DE-E74D-4D51-A7EB-48AA56F5D4D9}"/>
    <cellStyle name="SAPBEXfilterDrill 2 2 4 2 2" xfId="10217" xr:uid="{43FB6216-8ABE-44D9-B68A-D037CFE36356}"/>
    <cellStyle name="SAPBEXfilterDrill 2 2 4 2 3" xfId="8715" xr:uid="{21EBCF5C-2AF6-44CF-A69B-907037EC7621}"/>
    <cellStyle name="SAPBEXfilterDrill 2 2 4 2 4" xfId="8607" xr:uid="{EFBD33FA-C11A-41D5-9D89-95A26C52643F}"/>
    <cellStyle name="SAPBEXfilterDrill 2 2 4 2 5" xfId="11616" xr:uid="{DF190383-2388-4110-A5F9-E2186A265918}"/>
    <cellStyle name="SAPBEXfilterDrill 2 2 4 2 6" xfId="12014" xr:uid="{8FD699D8-5758-4251-8280-8035665D72F6}"/>
    <cellStyle name="SAPBEXfilterDrill 2 2 4 2 7" xfId="10331" xr:uid="{B943661D-1581-4611-8A9C-C6FD898B6CCB}"/>
    <cellStyle name="SAPBEXfilterDrill 2 2 4 2 8" xfId="12200" xr:uid="{BC0CC6BD-5E99-4C3C-B105-7E4A51BF7FAC}"/>
    <cellStyle name="SAPBEXfilterDrill 2 2 4 2 9" xfId="9999" xr:uid="{1F0D9576-2D5A-4CD8-9FFF-9E30DACDFA93}"/>
    <cellStyle name="SAPBEXfilterDrill 2 2 4 3" xfId="9260" xr:uid="{EAA00631-702C-4940-83E4-6C68FC3A4300}"/>
    <cellStyle name="SAPBEXfilterDrill 2 2 4 4" xfId="9682" xr:uid="{8091D7D7-2739-4E31-AEEB-C569AF6ED62C}"/>
    <cellStyle name="SAPBEXfilterDrill 2 2 4 5" xfId="11303" xr:uid="{38A7A2FE-857E-4169-885F-882A51BB5626}"/>
    <cellStyle name="SAPBEXfilterDrill 2 2 4 6" xfId="8793" xr:uid="{DB40AE8F-5826-4154-9242-54D974B3A433}"/>
    <cellStyle name="SAPBEXfilterDrill 2 2 4 7" xfId="10181" xr:uid="{EDA6C053-84B2-484E-BE09-48C6DDD8D794}"/>
    <cellStyle name="SAPBEXfilterDrill 2 2 4 8" xfId="11613" xr:uid="{059776F6-F5F3-452E-9CBF-61D6CB40F985}"/>
    <cellStyle name="SAPBEXfilterDrill 2 2 4 9" xfId="9122" xr:uid="{F1BA233F-0108-47F1-95C9-4D50CACF80A1}"/>
    <cellStyle name="SAPBEXfilterDrill 2 2 5" xfId="9453" xr:uid="{2718F2CD-9454-4F0C-903F-88FA453CF3D5}"/>
    <cellStyle name="SAPBEXfilterDrill 2 2 6" xfId="8770" xr:uid="{C823B93A-635E-4ABE-9BFB-DFD3D201D798}"/>
    <cellStyle name="SAPBEXfilterDrill 2 2 7" xfId="8942" xr:uid="{4F977F58-3B47-49FF-B4C3-79477FC63622}"/>
    <cellStyle name="SAPBEXfilterDrill 2 2 8" xfId="9446" xr:uid="{D332D8F9-2978-4D20-B51C-4340770E3768}"/>
    <cellStyle name="SAPBEXfilterDrill 2 2 9" xfId="10662" xr:uid="{BF940061-4213-4577-B69B-46BADA7D0475}"/>
    <cellStyle name="SAPBEXfilterDrill 2 20" xfId="9503" xr:uid="{C322B377-D857-4D81-9277-C2495CBDE957}"/>
    <cellStyle name="SAPBEXfilterDrill 2 21" xfId="8911" xr:uid="{23561242-69AC-4E98-A1CF-EAD207CEBFDC}"/>
    <cellStyle name="SAPBEXfilterDrill 2 22" xfId="10738" xr:uid="{A8DCB657-1D25-4E16-BB81-5DE0931D550A}"/>
    <cellStyle name="SAPBEXfilterDrill 2 3" xfId="5606" xr:uid="{34C6896E-7BEB-42DC-9CEF-89B849689B76}"/>
    <cellStyle name="SAPBEXfilterDrill 2 3 10" xfId="12176" xr:uid="{4628971A-7D6F-48F3-A3D4-5BA55BCCE981}"/>
    <cellStyle name="SAPBEXfilterDrill 2 3 11" xfId="11558" xr:uid="{B5EDFF30-6E57-4ADE-BD17-6FCBF1779DEB}"/>
    <cellStyle name="SAPBEXfilterDrill 2 3 12" xfId="10585" xr:uid="{3C7C667C-B55B-453F-86EB-45DAFFD2031E}"/>
    <cellStyle name="SAPBEXfilterDrill 2 3 13" xfId="11756" xr:uid="{F856C560-9E6B-4A75-8DC9-2CF63321F80D}"/>
    <cellStyle name="SAPBEXfilterDrill 2 3 14" xfId="11843" xr:uid="{54A9E0BA-7C3C-46C7-8054-67D7BEDAF91D}"/>
    <cellStyle name="SAPBEXfilterDrill 2 3 15" xfId="8212" xr:uid="{46A45503-1051-4D0D-9EF4-50CB81389188}"/>
    <cellStyle name="SAPBEXfilterDrill 2 3 16" xfId="11312" xr:uid="{A1B56564-7505-4454-8408-D0C078159D19}"/>
    <cellStyle name="SAPBEXfilterDrill 2 3 17" xfId="12684" xr:uid="{12B2ED19-7347-40C3-9631-554B1E57E9BB}"/>
    <cellStyle name="SAPBEXfilterDrill 2 3 18" xfId="12680" xr:uid="{B9834ACA-2DC3-4A91-A37E-EC96A7A12557}"/>
    <cellStyle name="SAPBEXfilterDrill 2 3 19" xfId="12770" xr:uid="{5A4AFD75-2116-4D14-AB4D-AD75327559F5}"/>
    <cellStyle name="SAPBEXfilterDrill 2 3 2" xfId="8088" xr:uid="{CD2BBBA8-72EB-4507-896E-FFAB063D366F}"/>
    <cellStyle name="SAPBEXfilterDrill 2 3 2 10" xfId="11203" xr:uid="{6171949A-067B-4AF5-BDBC-E07CD99E109A}"/>
    <cellStyle name="SAPBEXfilterDrill 2 3 2 11" xfId="10058" xr:uid="{96A42680-2D84-432D-AC3F-18CC4A173B31}"/>
    <cellStyle name="SAPBEXfilterDrill 2 3 2 12" xfId="12649" xr:uid="{159B3C1E-2BD9-4ADF-BD0C-04CDEABA0966}"/>
    <cellStyle name="SAPBEXfilterDrill 2 3 2 13" xfId="9794" xr:uid="{B0252A00-3FBE-44DC-B92B-34B1F43D5F7C}"/>
    <cellStyle name="SAPBEXfilterDrill 2 3 2 14" xfId="12449" xr:uid="{14F676A2-5977-4831-B3E2-1D8EF51B068C}"/>
    <cellStyle name="SAPBEXfilterDrill 2 3 2 15" xfId="9746" xr:uid="{E16FD0B9-18A4-4D80-B2BF-728187857DA2}"/>
    <cellStyle name="SAPBEXfilterDrill 2 3 2 16" xfId="11070" xr:uid="{03AAC16D-17AE-4282-B4AC-73DE9F462113}"/>
    <cellStyle name="SAPBEXfilterDrill 2 3 2 17" xfId="11526" xr:uid="{E2E1948D-9CBB-4D74-A94E-0DBAFDFB1B7D}"/>
    <cellStyle name="SAPBEXfilterDrill 2 3 2 18" xfId="13005" xr:uid="{CA9F5287-1BB0-4C87-BF4C-963D60236750}"/>
    <cellStyle name="SAPBEXfilterDrill 2 3 2 2" xfId="10539" xr:uid="{7487FA23-CF82-4BCE-80DD-A74E170F4845}"/>
    <cellStyle name="SAPBEXfilterDrill 2 3 2 3" xfId="8948" xr:uid="{1A51EB86-9379-47FB-A269-4D0BD0E8838F}"/>
    <cellStyle name="SAPBEXfilterDrill 2 3 2 4" xfId="9840" xr:uid="{BE8DD98E-3439-4C21-861F-9A7771BA76E5}"/>
    <cellStyle name="SAPBEXfilterDrill 2 3 2 5" xfId="10917" xr:uid="{778CAFF2-6356-421C-99C9-23FE37109DC9}"/>
    <cellStyle name="SAPBEXfilterDrill 2 3 2 6" xfId="11976" xr:uid="{930090A4-FDC5-4CF9-B347-2C6D7D9B01CC}"/>
    <cellStyle name="SAPBEXfilterDrill 2 3 2 7" xfId="11397" xr:uid="{BB01F727-4AE7-4517-8484-5495CE53088B}"/>
    <cellStyle name="SAPBEXfilterDrill 2 3 2 8" xfId="11433" xr:uid="{AC30D7F7-5EC0-44AD-A455-E6A316E2F830}"/>
    <cellStyle name="SAPBEXfilterDrill 2 3 2 9" xfId="9988" xr:uid="{8A86BE0B-2BF1-4CD8-94DF-94A055475F7F}"/>
    <cellStyle name="SAPBEXfilterDrill 2 3 20" xfId="12884" xr:uid="{9587577E-5B4A-4415-85A6-05BCCDBE52EF}"/>
    <cellStyle name="SAPBEXfilterDrill 2 3 3" xfId="8112" xr:uid="{02385807-606E-45CA-8BDC-AADBE822E946}"/>
    <cellStyle name="SAPBEXfilterDrill 2 3 3 10" xfId="10401" xr:uid="{ECC22A7E-9189-46A9-8A39-438222F169F6}"/>
    <cellStyle name="SAPBEXfilterDrill 2 3 3 11" xfId="10300" xr:uid="{6E9B653E-BE51-41E0-A7C7-3D4B8A9322B1}"/>
    <cellStyle name="SAPBEXfilterDrill 2 3 3 12" xfId="11053" xr:uid="{6996DE85-4A3C-4F85-98B9-0E40455CD422}"/>
    <cellStyle name="SAPBEXfilterDrill 2 3 3 13" xfId="12473" xr:uid="{3AD26113-7A73-4961-ABFA-D8854FB4DBFE}"/>
    <cellStyle name="SAPBEXfilterDrill 2 3 3 14" xfId="11880" xr:uid="{E5B74E29-3AE5-4303-96A0-20B38867E125}"/>
    <cellStyle name="SAPBEXfilterDrill 2 3 3 15" xfId="8316" xr:uid="{5F9B463F-B4CF-4856-8D19-F4CA540AAA9E}"/>
    <cellStyle name="SAPBEXfilterDrill 2 3 3 16" xfId="10684" xr:uid="{F0C5D128-C13C-446A-BECF-D691375F5D6E}"/>
    <cellStyle name="SAPBEXfilterDrill 2 3 3 17" xfId="12791" xr:uid="{D10DDC06-C82E-4330-A28F-0C5C3B46951A}"/>
    <cellStyle name="SAPBEXfilterDrill 2 3 3 18" xfId="12834" xr:uid="{7DEE997F-B121-445E-8A90-620197056859}"/>
    <cellStyle name="SAPBEXfilterDrill 2 3 3 19" xfId="13029" xr:uid="{E7BD697C-CA70-4BD0-A4A8-080EAE68C909}"/>
    <cellStyle name="SAPBEXfilterDrill 2 3 3 2" xfId="8202" xr:uid="{6A985599-9FC0-4BD9-B98F-738E6FC5A1AE}"/>
    <cellStyle name="SAPBEXfilterDrill 2 3 3 2 10" xfId="10451" xr:uid="{B60D7B7E-06FE-4048-86CF-02B734AB70D0}"/>
    <cellStyle name="SAPBEXfilterDrill 2 3 3 2 11" xfId="12610" xr:uid="{6D0B0A8F-7804-4963-993F-51993E328E95}"/>
    <cellStyle name="SAPBEXfilterDrill 2 3 3 2 12" xfId="11170" xr:uid="{0CD444EE-416C-4458-97DD-A4965E4C0515}"/>
    <cellStyle name="SAPBEXfilterDrill 2 3 3 2 13" xfId="10732" xr:uid="{4556EDC0-3833-46AA-AEFC-4B89DF3AE908}"/>
    <cellStyle name="SAPBEXfilterDrill 2 3 3 2 14" xfId="12763" xr:uid="{645C3E3F-FF0D-4F9C-AC05-F0EFA33CBFA8}"/>
    <cellStyle name="SAPBEXfilterDrill 2 3 3 2 15" xfId="8748" xr:uid="{80BBAE1B-FA8A-4D44-971D-E02E3687FCAF}"/>
    <cellStyle name="SAPBEXfilterDrill 2 3 3 2 16" xfId="12818" xr:uid="{F2EF75FA-166F-4772-80CE-55C707799C42}"/>
    <cellStyle name="SAPBEXfilterDrill 2 3 3 2 17" xfId="12726" xr:uid="{E77078E1-AE58-4779-9C6B-0ECB176B60CC}"/>
    <cellStyle name="SAPBEXfilterDrill 2 3 3 2 18" xfId="13106" xr:uid="{142A0B15-D178-4F8C-AA0A-0D57F504DF58}"/>
    <cellStyle name="SAPBEXfilterDrill 2 3 3 2 2" xfId="10707" xr:uid="{0E128B12-7C38-468F-99DE-50DC407AB12F}"/>
    <cellStyle name="SAPBEXfilterDrill 2 3 3 2 3" xfId="10625" xr:uid="{50D11162-E9B3-4266-8A0F-5157D56A9209}"/>
    <cellStyle name="SAPBEXfilterDrill 2 3 3 2 4" xfId="11416" xr:uid="{4E00002E-778E-461A-9F2D-827799A84BDA}"/>
    <cellStyle name="SAPBEXfilterDrill 2 3 3 2 5" xfId="11673" xr:uid="{9CC453EF-55B3-4B79-BE75-8DCC07C18E8D}"/>
    <cellStyle name="SAPBEXfilterDrill 2 3 3 2 6" xfId="12080" xr:uid="{BF767F62-E9FE-4972-9346-CA758F540A7F}"/>
    <cellStyle name="SAPBEXfilterDrill 2 3 3 2 7" xfId="11778" xr:uid="{C5B7C5BA-0E96-4371-8649-5253385A28D9}"/>
    <cellStyle name="SAPBEXfilterDrill 2 3 3 2 8" xfId="12248" xr:uid="{2ED6C50F-9761-463D-91ED-487DD3C7B1E6}"/>
    <cellStyle name="SAPBEXfilterDrill 2 3 3 2 9" xfId="10558" xr:uid="{A5234F66-4310-44D8-B291-B7095152B727}"/>
    <cellStyle name="SAPBEXfilterDrill 2 3 3 3" xfId="10536" xr:uid="{9314D2A0-5B8B-4223-8708-1F8318A7DFDA}"/>
    <cellStyle name="SAPBEXfilterDrill 2 3 3 4" xfId="10201" xr:uid="{0A0E893B-1231-43C7-A233-510F59B66856}"/>
    <cellStyle name="SAPBEXfilterDrill 2 3 3 5" xfId="10887" xr:uid="{990A9A28-F3D4-4082-82F7-34528FB625BA}"/>
    <cellStyle name="SAPBEXfilterDrill 2 3 3 6" xfId="10637" xr:uid="{1C8417DE-34EB-419C-9FE6-000BF0AD4D84}"/>
    <cellStyle name="SAPBEXfilterDrill 2 3 3 7" xfId="12000" xr:uid="{9724B5EF-4866-4F0E-9759-34A53881D610}"/>
    <cellStyle name="SAPBEXfilterDrill 2 3 3 8" xfId="8804" xr:uid="{57B109AA-CC43-4E74-8686-172AA4A27A6C}"/>
    <cellStyle name="SAPBEXfilterDrill 2 3 3 9" xfId="9795" xr:uid="{CCC026D7-6A42-45C2-A88B-825742EC7340}"/>
    <cellStyle name="SAPBEXfilterDrill 2 3 4" xfId="11094" xr:uid="{FD3AAD93-1783-46A5-BB38-A93F15FF4D22}"/>
    <cellStyle name="SAPBEXfilterDrill 2 3 5" xfId="9727" xr:uid="{5604C78A-5AF7-462B-8C8B-228558E623F5}"/>
    <cellStyle name="SAPBEXfilterDrill 2 3 6" xfId="9575" xr:uid="{94EA9B1C-FB6A-4394-AA39-672501E64CB1}"/>
    <cellStyle name="SAPBEXfilterDrill 2 3 7" xfId="11498" xr:uid="{B92A8C56-C878-4D39-8889-7C0DAAEE8AB1}"/>
    <cellStyle name="SAPBEXfilterDrill 2 3 8" xfId="11539" xr:uid="{84382850-157C-4F4B-BD60-78EB60197AC0}"/>
    <cellStyle name="SAPBEXfilterDrill 2 3 9" xfId="8283" xr:uid="{FBB6C663-8FF4-480C-BA02-603BE984C3F9}"/>
    <cellStyle name="SAPBEXfilterDrill 2 4" xfId="8057" xr:uid="{065EE09A-94B8-4EAA-B464-27EB6A0693CB}"/>
    <cellStyle name="SAPBEXfilterDrill 2 4 10" xfId="10796" xr:uid="{A6EEDFF9-4B50-4DDB-B0E9-C9D5541DEDDC}"/>
    <cellStyle name="SAPBEXfilterDrill 2 4 11" xfId="11816" xr:uid="{5961C4B6-D97A-43B0-8FF6-6E577F263355}"/>
    <cellStyle name="SAPBEXfilterDrill 2 4 12" xfId="12632" xr:uid="{1D37F28E-6886-4E45-AF61-1CCEAD0220EB}"/>
    <cellStyle name="SAPBEXfilterDrill 2 4 13" xfId="9667" xr:uid="{67A8C583-83FB-4672-B4B0-D2533DCF95BB}"/>
    <cellStyle name="SAPBEXfilterDrill 2 4 14" xfId="9591" xr:uid="{3366D632-935E-4378-ABEA-7948BC98B106}"/>
    <cellStyle name="SAPBEXfilterDrill 2 4 15" xfId="12433" xr:uid="{2CCF0F6D-0F8F-465A-8076-1CCC6B074116}"/>
    <cellStyle name="SAPBEXfilterDrill 2 4 16" xfId="8558" xr:uid="{58E6E294-207E-442A-AE44-5FF43DB167CE}"/>
    <cellStyle name="SAPBEXfilterDrill 2 4 17" xfId="10294" xr:uid="{EEE2609C-BEF0-4BCC-8288-4BCED7AD81DE}"/>
    <cellStyle name="SAPBEXfilterDrill 2 4 18" xfId="12974" xr:uid="{CAE5C67A-9C62-4992-BD76-A1C71B512A47}"/>
    <cellStyle name="SAPBEXfilterDrill 2 4 2" xfId="11235" xr:uid="{CA7AE3F0-D446-4CD0-9FB4-2A26C68128B0}"/>
    <cellStyle name="SAPBEXfilterDrill 2 4 3" xfId="9448" xr:uid="{EE8FDB31-CC18-4833-9AF1-2CE7016643BF}"/>
    <cellStyle name="SAPBEXfilterDrill 2 4 4" xfId="10423" xr:uid="{F1A9312A-1F8E-483F-82F0-E9C198B18586}"/>
    <cellStyle name="SAPBEXfilterDrill 2 4 5" xfId="8472" xr:uid="{E9C71D20-F3DD-442A-A2C9-767762D894AC}"/>
    <cellStyle name="SAPBEXfilterDrill 2 4 6" xfId="11945" xr:uid="{3C7C5D40-536A-491C-A4B1-FEC4F23BF065}"/>
    <cellStyle name="SAPBEXfilterDrill 2 4 7" xfId="10438" xr:uid="{D9F1B398-4BCF-4EC5-85D6-15D79FE8DD7E}"/>
    <cellStyle name="SAPBEXfilterDrill 2 4 8" xfId="8591" xr:uid="{DE0B9961-3C3A-4D91-B18D-7F6697D77413}"/>
    <cellStyle name="SAPBEXfilterDrill 2 4 9" xfId="10252" xr:uid="{884D4B7D-48BF-41B2-9337-72FE4778B747}"/>
    <cellStyle name="SAPBEXfilterDrill 2 5" xfId="8059" xr:uid="{840B3B85-1498-46E0-95F3-2381BCA748F4}"/>
    <cellStyle name="SAPBEXfilterDrill 2 5 10" xfId="9208" xr:uid="{BE409CCE-DD3B-4AF6-B221-EF41D75F842A}"/>
    <cellStyle name="SAPBEXfilterDrill 2 5 11" xfId="9652" xr:uid="{943F4D4E-BB09-4AD1-A431-BD73F641DFFB}"/>
    <cellStyle name="SAPBEXfilterDrill 2 5 12" xfId="10592" xr:uid="{9074F122-6ACC-4D06-949D-3713A2F29FD0}"/>
    <cellStyle name="SAPBEXfilterDrill 2 5 13" xfId="9536" xr:uid="{607F4224-746D-4039-81D4-19A6FB269A53}"/>
    <cellStyle name="SAPBEXfilterDrill 2 5 14" xfId="8280" xr:uid="{7679CA51-52B7-46AC-B6D2-8537BE1C51B0}"/>
    <cellStyle name="SAPBEXfilterDrill 2 5 15" xfId="12719" xr:uid="{96D38B26-E739-498F-B039-1FD3FC667A5D}"/>
    <cellStyle name="SAPBEXfilterDrill 2 5 16" xfId="11173" xr:uid="{A142011E-FB62-4AE6-8B30-517B2D5C6FBA}"/>
    <cellStyle name="SAPBEXfilterDrill 2 5 17" xfId="12822" xr:uid="{CB94A859-94A5-4E32-A55C-F9D1C8BFD49A}"/>
    <cellStyle name="SAPBEXfilterDrill 2 5 18" xfId="12841" xr:uid="{643A14D7-7946-49E6-AF23-C9FA452DCFA9}"/>
    <cellStyle name="SAPBEXfilterDrill 2 5 19" xfId="12976" xr:uid="{10C165F0-6985-45FE-ADFE-E016594DDFCB}"/>
    <cellStyle name="SAPBEXfilterDrill 2 5 2" xfId="8158" xr:uid="{0382D700-3195-403E-B49C-9D22CEE921AB}"/>
    <cellStyle name="SAPBEXfilterDrill 2 5 2 10" xfId="10841" xr:uid="{1BF01A3C-53C8-4276-AE08-1AA9ACA01A79}"/>
    <cellStyle name="SAPBEXfilterDrill 2 5 2 11" xfId="10984" xr:uid="{C54030F6-A8E8-4445-AB59-30B322DCFF74}"/>
    <cellStyle name="SAPBEXfilterDrill 2 5 2 12" xfId="8906" xr:uid="{DB671849-A2D9-48AB-B295-5B3E43E7FAA0}"/>
    <cellStyle name="SAPBEXfilterDrill 2 5 2 13" xfId="9617" xr:uid="{C1256F3F-F68A-46E3-A751-F0B37897089C}"/>
    <cellStyle name="SAPBEXfilterDrill 2 5 2 14" xfId="11062" xr:uid="{75B4EFA2-D3DD-4B30-BA5C-8E21FE8E9883}"/>
    <cellStyle name="SAPBEXfilterDrill 2 5 2 15" xfId="9223" xr:uid="{1E3CD197-948D-4F5F-8489-B24110BCFB13}"/>
    <cellStyle name="SAPBEXfilterDrill 2 5 2 16" xfId="8340" xr:uid="{02BB900B-26CB-4B60-84A6-D7F018A980CF}"/>
    <cellStyle name="SAPBEXfilterDrill 2 5 2 17" xfId="9856" xr:uid="{4DF21184-310A-4571-BF6D-124626F41E24}"/>
    <cellStyle name="SAPBEXfilterDrill 2 5 2 18" xfId="13062" xr:uid="{D0E4A32B-E68E-4FFD-970A-9D3BAD22D48A}"/>
    <cellStyle name="SAPBEXfilterDrill 2 5 2 2" xfId="8573" xr:uid="{896CEDE7-9D0F-4D11-8486-489FE45445B8}"/>
    <cellStyle name="SAPBEXfilterDrill 2 5 2 3" xfId="8870" xr:uid="{BC2E4B00-C421-4E4D-BB33-2393FD747149}"/>
    <cellStyle name="SAPBEXfilterDrill 2 5 2 4" xfId="9349" xr:uid="{BBA543FE-E2AA-434C-98A4-986E42CB267E}"/>
    <cellStyle name="SAPBEXfilterDrill 2 5 2 5" xfId="10682" xr:uid="{CCE0CBCF-36DE-4945-8CF2-CA2952CE7C2F}"/>
    <cellStyle name="SAPBEXfilterDrill 2 5 2 6" xfId="12036" xr:uid="{7B7B3245-A37A-44EC-A92E-E9D76CA1CF1A}"/>
    <cellStyle name="SAPBEXfilterDrill 2 5 2 7" xfId="10667" xr:uid="{4F1A9372-C3DE-40BF-BBF2-73518B389380}"/>
    <cellStyle name="SAPBEXfilterDrill 2 5 2 8" xfId="10595" xr:uid="{E4F6CFAA-E5F2-4FFC-9042-6C00A1278E91}"/>
    <cellStyle name="SAPBEXfilterDrill 2 5 2 9" xfId="11398" xr:uid="{799840D8-F3EC-4938-B5A0-30CF67E4B1A1}"/>
    <cellStyle name="SAPBEXfilterDrill 2 5 3" xfId="10100" xr:uid="{D1DE622D-9292-4451-AEDB-1AFD5B9FB77B}"/>
    <cellStyle name="SAPBEXfilterDrill 2 5 4" xfId="9043" xr:uid="{BB1B97CF-73F0-4271-926D-9347FB15A46C}"/>
    <cellStyle name="SAPBEXfilterDrill 2 5 5" xfId="11033" xr:uid="{06785EDF-F3F6-4072-80A2-F712FC89C2EA}"/>
    <cellStyle name="SAPBEXfilterDrill 2 5 6" xfId="11682" xr:uid="{8A73BAD5-DF59-4135-A85B-66E7C779838F}"/>
    <cellStyle name="SAPBEXfilterDrill 2 5 7" xfId="11947" xr:uid="{03C7C841-8EF2-49AD-BF93-FC0502464B3B}"/>
    <cellStyle name="SAPBEXfilterDrill 2 5 8" xfId="10677" xr:uid="{A17EF2EF-CCC4-403E-8B7B-9293F0831F31}"/>
    <cellStyle name="SAPBEXfilterDrill 2 5 9" xfId="12256" xr:uid="{F662ECCD-24E4-4631-AF54-27A526BE56B1}"/>
    <cellStyle name="SAPBEXfilterDrill 2 6" xfId="10778" xr:uid="{92F8F30E-7B43-420C-9013-4D7A6648DF06}"/>
    <cellStyle name="SAPBEXfilterDrill 2 7" xfId="9501" xr:uid="{0E715F81-7496-451B-9910-FB5164EE4286}"/>
    <cellStyle name="SAPBEXfilterDrill 2 8" xfId="10491" xr:uid="{7A358B60-92CB-413B-B696-C5E43F94DBB8}"/>
    <cellStyle name="SAPBEXfilterDrill 2 9" xfId="8791" xr:uid="{13FF8055-A8DC-42B6-B315-6EFE91536B24}"/>
    <cellStyle name="SAPBEXfilterDrill 20" xfId="12221" xr:uid="{27D63750-0DA5-4DA3-97F3-32E302841CB6}"/>
    <cellStyle name="SAPBEXfilterDrill 21" xfId="8832" xr:uid="{703368DA-78DA-45BD-A21E-DEF09F68C92C}"/>
    <cellStyle name="SAPBEXfilterDrill 22" xfId="12355" xr:uid="{924AA1C1-FB9C-4DF7-AB55-8E606552FEFB}"/>
    <cellStyle name="SAPBEXfilterDrill 23" xfId="12796" xr:uid="{1B1C66CA-87B9-4D37-B7F9-63325D1966BF}"/>
    <cellStyle name="SAPBEXfilterDrill 24" xfId="9311" xr:uid="{C8C71E82-D2C0-4A00-815E-5A5872462E21}"/>
    <cellStyle name="SAPBEXfilterDrill 25" xfId="12641" xr:uid="{694EEEA2-8258-46E0-8954-4DA1D6A7526F}"/>
    <cellStyle name="SAPBEXfilterDrill 3" xfId="5618" xr:uid="{84D6C4F8-B881-4A82-868A-6B4CE957D54E}"/>
    <cellStyle name="SAPBEXfilterDrill 3 10" xfId="9763" xr:uid="{B48BFD7A-6523-49EC-A6DC-5D1213040B8D}"/>
    <cellStyle name="SAPBEXfilterDrill 3 11" xfId="10828" xr:uid="{2052F4AA-5429-409E-98F5-35817007DD6A}"/>
    <cellStyle name="SAPBEXfilterDrill 3 12" xfId="10459" xr:uid="{40EEE9ED-5E10-4D07-9A3B-E1909E41A2DA}"/>
    <cellStyle name="SAPBEXfilterDrill 3 13" xfId="10463" xr:uid="{9C33294B-25A8-490D-9D73-0F72BF41FF33}"/>
    <cellStyle name="SAPBEXfilterDrill 3 14" xfId="11909" xr:uid="{3CF1FD3A-E28B-4FA3-A48D-9AAE2D75A8FC}"/>
    <cellStyle name="SAPBEXfilterDrill 3 15" xfId="8743" xr:uid="{F6FB0F4D-E1E2-4555-9CF0-B105763AC8A2}"/>
    <cellStyle name="SAPBEXfilterDrill 3 16" xfId="10767" xr:uid="{9F56ABCA-1BA8-4188-996B-84F40F5FFD40}"/>
    <cellStyle name="SAPBEXfilterDrill 3 17" xfId="12350" xr:uid="{A807066D-7EE4-4BB5-AF3C-43D11BFEDE5C}"/>
    <cellStyle name="SAPBEXfilterDrill 3 18" xfId="12083" xr:uid="{B7D6150F-76E0-4966-B699-38CFFF890B55}"/>
    <cellStyle name="SAPBEXfilterDrill 3 19" xfId="11718" xr:uid="{09DE2B86-9B32-4F2A-BFCB-29743FA79C29}"/>
    <cellStyle name="SAPBEXfilterDrill 3 2" xfId="5600" xr:uid="{904CB9FF-9971-4263-80C5-043AC03ADE2E}"/>
    <cellStyle name="SAPBEXfilterDrill 3 2 10" xfId="8641" xr:uid="{D146C9AE-FE8B-4E8B-82F8-5CED5B73E14F}"/>
    <cellStyle name="SAPBEXfilterDrill 3 2 11" xfId="11401" xr:uid="{4625EE79-842A-417D-A54D-85FB4839E73D}"/>
    <cellStyle name="SAPBEXfilterDrill 3 2 12" xfId="10099" xr:uid="{152FCEA8-76F6-4EB8-BFED-3B57E07E84FD}"/>
    <cellStyle name="SAPBEXfilterDrill 3 2 13" xfId="11688" xr:uid="{BE970628-1BA3-4C3E-BAC8-DE7E8AB750DC}"/>
    <cellStyle name="SAPBEXfilterDrill 3 2 14" xfId="8518" xr:uid="{5B5A2A60-C753-40B9-9A3C-DD669DA02E79}"/>
    <cellStyle name="SAPBEXfilterDrill 3 2 15" xfId="12480" xr:uid="{6DE7B643-654C-4D8F-9EAD-1E6FCEE4A4FE}"/>
    <cellStyle name="SAPBEXfilterDrill 3 2 16" xfId="8402" xr:uid="{C4F72C2C-620F-4989-A75A-B8C3A4E25D7C}"/>
    <cellStyle name="SAPBEXfilterDrill 3 2 17" xfId="12713" xr:uid="{3B169832-48DD-479D-80C1-FE78A88F5D76}"/>
    <cellStyle name="SAPBEXfilterDrill 3 2 18" xfId="8721" xr:uid="{62A9D3FA-218D-47B0-92E1-C5FFAB14DBF5}"/>
    <cellStyle name="SAPBEXfilterDrill 3 2 19" xfId="12864" xr:uid="{EA75AA60-1037-4C16-93B9-94C281937E06}"/>
    <cellStyle name="SAPBEXfilterDrill 3 2 2" xfId="8082" xr:uid="{B5FC7C6B-F6F8-4B8D-A585-66AF16EADE1D}"/>
    <cellStyle name="SAPBEXfilterDrill 3 2 2 10" xfId="10458" xr:uid="{0EE4B337-1545-48E9-B140-CB435ADA3C65}"/>
    <cellStyle name="SAPBEXfilterDrill 3 2 2 11" xfId="9632" xr:uid="{69C3EAB1-ABFB-40F2-9427-4FFE9CBE4A79}"/>
    <cellStyle name="SAPBEXfilterDrill 3 2 2 12" xfId="8500" xr:uid="{F8A58643-0616-494B-AE93-69A766854212}"/>
    <cellStyle name="SAPBEXfilterDrill 3 2 2 13" xfId="12303" xr:uid="{07F78B86-E35C-4443-B07B-AE00C7119A2A}"/>
    <cellStyle name="SAPBEXfilterDrill 3 2 2 14" xfId="12368" xr:uid="{08BF42EF-3D49-4AFD-85A4-5ACE45283B6D}"/>
    <cellStyle name="SAPBEXfilterDrill 3 2 2 15" xfId="9538" xr:uid="{EB03079F-090B-4C43-A5A6-EA16B6BC21B5}"/>
    <cellStyle name="SAPBEXfilterDrill 3 2 2 16" xfId="12444" xr:uid="{FD8D9A92-DAEA-4FF9-8551-2A2055A65869}"/>
    <cellStyle name="SAPBEXfilterDrill 3 2 2 17" xfId="11537" xr:uid="{B5F34567-BF3F-4F61-9CED-242964277CF9}"/>
    <cellStyle name="SAPBEXfilterDrill 3 2 2 18" xfId="12999" xr:uid="{4B5E9CC8-22D3-4BE7-B294-1E6FDC602AEA}"/>
    <cellStyle name="SAPBEXfilterDrill 3 2 2 2" xfId="9455" xr:uid="{8B1812B3-A55A-49E1-A271-51C3924461CE}"/>
    <cellStyle name="SAPBEXfilterDrill 3 2 2 3" xfId="9671" xr:uid="{4CDBE32E-687A-4641-80F3-1BB4B58EB6F5}"/>
    <cellStyle name="SAPBEXfilterDrill 3 2 2 4" xfId="8998" xr:uid="{1AD2D3E3-BCD2-435C-8BDD-43F84AA7D70A}"/>
    <cellStyle name="SAPBEXfilterDrill 3 2 2 5" xfId="9923" xr:uid="{00173956-A643-456C-B4BB-2B5E807878D5}"/>
    <cellStyle name="SAPBEXfilterDrill 3 2 2 6" xfId="11970" xr:uid="{FC805422-106F-4DF0-9FF7-B26D9252D107}"/>
    <cellStyle name="SAPBEXfilterDrill 3 2 2 7" xfId="11366" xr:uid="{6958AF0C-1F50-4961-95EA-B0DF468A0199}"/>
    <cellStyle name="SAPBEXfilterDrill 3 2 2 8" xfId="11145" xr:uid="{1389E6A6-6650-4FDA-B1E0-09BA26D76FD1}"/>
    <cellStyle name="SAPBEXfilterDrill 3 2 2 9" xfId="8544" xr:uid="{FF806A37-8B80-4F8A-9027-F9D87376E7AB}"/>
    <cellStyle name="SAPBEXfilterDrill 3 2 20" xfId="9074" xr:uid="{D9643EF0-2009-4BB4-B33D-F93951FE97EF}"/>
    <cellStyle name="SAPBEXfilterDrill 3 2 3" xfId="7164" xr:uid="{7EA33717-1CD4-4F9D-8EB2-A4FC3516C8FE}"/>
    <cellStyle name="SAPBEXfilterDrill 3 2 3 10" xfId="11228" xr:uid="{FAED7D33-6325-4414-B805-E3999914F3C2}"/>
    <cellStyle name="SAPBEXfilterDrill 3 2 3 11" xfId="10721" xr:uid="{349C924E-001D-4313-9267-8E20324F1310}"/>
    <cellStyle name="SAPBEXfilterDrill 3 2 3 12" xfId="10244" xr:uid="{9B373193-F338-408D-A4FC-40C1962BE394}"/>
    <cellStyle name="SAPBEXfilterDrill 3 2 3 13" xfId="9459" xr:uid="{CCF3D13F-36FB-4A0D-BF19-5A4C15B7ADDA}"/>
    <cellStyle name="SAPBEXfilterDrill 3 2 3 14" xfId="10635" xr:uid="{096DBD08-5F8C-4613-95F6-44A0F8CD6D82}"/>
    <cellStyle name="SAPBEXfilterDrill 3 2 3 15" xfId="9525" xr:uid="{A258F803-BFB8-4B4C-BCBD-1A1EC664EE0C}"/>
    <cellStyle name="SAPBEXfilterDrill 3 2 3 16" xfId="11508" xr:uid="{0DD8BEB8-04C1-4BFF-B76F-5060DF2A9C4C}"/>
    <cellStyle name="SAPBEXfilterDrill 3 2 3 17" xfId="11076" xr:uid="{D80F4571-4D98-4EA3-9905-1B9E629EE064}"/>
    <cellStyle name="SAPBEXfilterDrill 3 2 3 18" xfId="12290" xr:uid="{6B7A8DFC-496B-4FBE-A502-5F049295811D}"/>
    <cellStyle name="SAPBEXfilterDrill 3 2 3 19" xfId="12905" xr:uid="{F653B507-07AE-4699-84CB-CD2C961225CE}"/>
    <cellStyle name="SAPBEXfilterDrill 3 2 3 2" xfId="8137" xr:uid="{FBB3E03E-3ACB-4A5F-BC07-E79D38CF485E}"/>
    <cellStyle name="SAPBEXfilterDrill 3 2 3 2 10" xfId="11493" xr:uid="{EA839ABD-D36C-47BD-897E-DAE8137BB0C8}"/>
    <cellStyle name="SAPBEXfilterDrill 3 2 3 2 11" xfId="8445" xr:uid="{F678EE98-9F8E-4992-8959-E7A33B75F7AD}"/>
    <cellStyle name="SAPBEXfilterDrill 3 2 3 2 12" xfId="12579" xr:uid="{8979B33E-CC64-4C10-929A-8F4AC2176B5F}"/>
    <cellStyle name="SAPBEXfilterDrill 3 2 3 2 13" xfId="8599" xr:uid="{3D3859DA-A3BF-4F5C-9310-D7E234B51C33}"/>
    <cellStyle name="SAPBEXfilterDrill 3 2 3 2 14" xfId="11794" xr:uid="{0DDCB5E6-367B-45F9-9ED8-29DC1E06693A}"/>
    <cellStyle name="SAPBEXfilterDrill 3 2 3 2 15" xfId="10657" xr:uid="{680D054D-C06D-4561-9727-6A6F05F0A8F3}"/>
    <cellStyle name="SAPBEXfilterDrill 3 2 3 2 16" xfId="11927" xr:uid="{BACE8575-CF92-4236-BCA0-EDB4BAEFD4E4}"/>
    <cellStyle name="SAPBEXfilterDrill 3 2 3 2 17" xfId="8962" xr:uid="{A2F84F8A-3422-43DB-93CE-4D1B33DE09EF}"/>
    <cellStyle name="SAPBEXfilterDrill 3 2 3 2 18" xfId="13041" xr:uid="{8A5B6416-5BE4-4070-B079-C16DE8392360}"/>
    <cellStyle name="SAPBEXfilterDrill 3 2 3 2 2" xfId="8882" xr:uid="{3BCFA2B7-CFAF-492E-BE72-769B31897FB9}"/>
    <cellStyle name="SAPBEXfilterDrill 3 2 3 2 3" xfId="9205" xr:uid="{E3D11E3A-0677-4D6E-936B-780A3E805A74}"/>
    <cellStyle name="SAPBEXfilterDrill 3 2 3 2 4" xfId="9583" xr:uid="{F6BF2125-5688-4B77-861D-AF325674DB87}"/>
    <cellStyle name="SAPBEXfilterDrill 3 2 3 2 5" xfId="9912" xr:uid="{F1FC6CA7-175E-40C4-8994-917D9D702213}"/>
    <cellStyle name="SAPBEXfilterDrill 3 2 3 2 6" xfId="12015" xr:uid="{F8034E7B-8FBE-4730-B63F-C9B1E534676B}"/>
    <cellStyle name="SAPBEXfilterDrill 3 2 3 2 7" xfId="11015" xr:uid="{2A68FF56-D6B5-434F-BD69-9CB94C460F08}"/>
    <cellStyle name="SAPBEXfilterDrill 3 2 3 2 8" xfId="10660" xr:uid="{6680C14D-3F39-4E59-827B-0EA421D5F19F}"/>
    <cellStyle name="SAPBEXfilterDrill 3 2 3 2 9" xfId="11459" xr:uid="{FE280256-5AD4-46C1-B7F4-97AF8C4DA05E}"/>
    <cellStyle name="SAPBEXfilterDrill 3 2 3 3" xfId="8222" xr:uid="{2C1D3083-3B58-4133-898B-FC69911AED52}"/>
    <cellStyle name="SAPBEXfilterDrill 3 2 3 4" xfId="10494" xr:uid="{DF4EB00C-795C-4C3C-B590-1F1AE298CAD4}"/>
    <cellStyle name="SAPBEXfilterDrill 3 2 3 5" xfId="8450" xr:uid="{5372C57F-F852-4BAB-B340-4807AB42A8AE}"/>
    <cellStyle name="SAPBEXfilterDrill 3 2 3 6" xfId="9866" xr:uid="{FB866353-3116-425B-81CD-647361C8F6C0}"/>
    <cellStyle name="SAPBEXfilterDrill 3 2 3 7" xfId="10416" xr:uid="{4EF5D043-90D4-4094-B55A-099F3777B015}"/>
    <cellStyle name="SAPBEXfilterDrill 3 2 3 8" xfId="9179" xr:uid="{019E74E3-4FA4-42C0-A266-17C7D2559A31}"/>
    <cellStyle name="SAPBEXfilterDrill 3 2 3 9" xfId="11606" xr:uid="{37D62089-96CA-4243-B3BE-CF97D0826AEA}"/>
    <cellStyle name="SAPBEXfilterDrill 3 2 4" xfId="10603" xr:uid="{FAD5C0A6-CE09-467B-8A56-5E1EDBCB5821}"/>
    <cellStyle name="SAPBEXfilterDrill 3 2 5" xfId="9618" xr:uid="{5416E54D-DD0F-4FDA-85FB-98F0FF09253F}"/>
    <cellStyle name="SAPBEXfilterDrill 3 2 6" xfId="10743" xr:uid="{378CE890-D437-4F21-AC80-9F80B10BA57D}"/>
    <cellStyle name="SAPBEXfilterDrill 3 2 7" xfId="10620" xr:uid="{2EA3F082-BD99-4EEA-B1E9-010EBA7A19C0}"/>
    <cellStyle name="SAPBEXfilterDrill 3 2 8" xfId="8561" xr:uid="{13BDB436-0F0E-40BC-BF5E-76D8265ADB22}"/>
    <cellStyle name="SAPBEXfilterDrill 3 2 9" xfId="9611" xr:uid="{8F3C8406-F820-40B5-BA7A-9BE328131C0D}"/>
    <cellStyle name="SAPBEXfilterDrill 3 20" xfId="12573" xr:uid="{9D042F74-331D-470C-97B7-ACEA9753CB4E}"/>
    <cellStyle name="SAPBEXfilterDrill 3 21" xfId="9104" xr:uid="{BA4EFF99-80A9-482D-9075-E3FAF3000C41}"/>
    <cellStyle name="SAPBEXfilterDrill 3 3" xfId="8100" xr:uid="{7B695ECC-A324-4A08-8026-D16EB86A0290}"/>
    <cellStyle name="SAPBEXfilterDrill 3 3 10" xfId="12228" xr:uid="{9B843218-01AE-490E-98BD-0D9F096835D0}"/>
    <cellStyle name="SAPBEXfilterDrill 3 3 11" xfId="10489" xr:uid="{CD490098-067D-4C0D-A624-06F9C121415F}"/>
    <cellStyle name="SAPBEXfilterDrill 3 3 12" xfId="11497" xr:uid="{C05F8AE7-2127-47D2-9BA1-1F17ED268D72}"/>
    <cellStyle name="SAPBEXfilterDrill 3 3 13" xfId="12509" xr:uid="{899829B2-F8B5-438E-8973-9E0D9D72AE8F}"/>
    <cellStyle name="SAPBEXfilterDrill 3 3 14" xfId="12558" xr:uid="{9462A884-FCED-4B5B-ADDB-5256C4C76D25}"/>
    <cellStyle name="SAPBEXfilterDrill 3 3 15" xfId="9772" xr:uid="{DE0B1002-40F3-4684-A5B1-4FCCE31FC422}"/>
    <cellStyle name="SAPBEXfilterDrill 3 3 16" xfId="11257" xr:uid="{69F4CC97-8A16-4E44-A74D-083BAF0EBFAD}"/>
    <cellStyle name="SAPBEXfilterDrill 3 3 17" xfId="11489" xr:uid="{484EEAF0-C48A-4B03-921C-861A4A0EAB44}"/>
    <cellStyle name="SAPBEXfilterDrill 3 3 18" xfId="13017" xr:uid="{C3DDA9CD-FE38-436C-B591-442AA63FBFE9}"/>
    <cellStyle name="SAPBEXfilterDrill 3 3 2" xfId="10586" xr:uid="{2C2A18AA-B39C-40B7-83F2-5FCC856A169F}"/>
    <cellStyle name="SAPBEXfilterDrill 3 3 3" xfId="10285" xr:uid="{C85F3D46-7CD4-49F6-B5BC-A04BDA91CA45}"/>
    <cellStyle name="SAPBEXfilterDrill 3 3 4" xfId="9847" xr:uid="{1049D354-E320-4FD7-A47A-2EE26EA7CA0A}"/>
    <cellStyle name="SAPBEXfilterDrill 3 3 5" xfId="10508" xr:uid="{7D5A9567-88F0-47A7-ADD6-3DE4F624E17D}"/>
    <cellStyle name="SAPBEXfilterDrill 3 3 6" xfId="11988" xr:uid="{91B906AA-D04B-4A5A-9658-CD53BDA309FB}"/>
    <cellStyle name="SAPBEXfilterDrill 3 3 7" xfId="9567" xr:uid="{CE7D7CD7-C0F3-4AA9-9113-A12A9330B88B}"/>
    <cellStyle name="SAPBEXfilterDrill 3 3 8" xfId="10829" xr:uid="{72EEC722-D86A-46CA-894E-BED309F256F6}"/>
    <cellStyle name="SAPBEXfilterDrill 3 3 9" xfId="12110" xr:uid="{D53B3E61-0B71-47B5-9B80-6BCC9D26EC31}"/>
    <cellStyle name="SAPBEXfilterDrill 3 4" xfId="7537" xr:uid="{5D764607-064A-4C0F-B3CF-00765F6B404C}"/>
    <cellStyle name="SAPBEXfilterDrill 3 4 10" xfId="11730" xr:uid="{CC18BC1B-CCE0-451C-9404-7BF4D4D80ACE}"/>
    <cellStyle name="SAPBEXfilterDrill 3 4 11" xfId="10405" xr:uid="{85DD7243-81E6-44AB-9175-C8E677E9066F}"/>
    <cellStyle name="SAPBEXfilterDrill 3 4 12" xfId="11695" xr:uid="{FC6FF83C-FCD2-4AC4-A842-CA476DBFB72D}"/>
    <cellStyle name="SAPBEXfilterDrill 3 4 13" xfId="11847" xr:uid="{AFE2BFCD-1E07-4229-BB1D-9546351C4556}"/>
    <cellStyle name="SAPBEXfilterDrill 3 4 14" xfId="8569" xr:uid="{F5ADDE3E-AF2B-4369-A340-4392DF1C2C42}"/>
    <cellStyle name="SAPBEXfilterDrill 3 4 15" xfId="10518" xr:uid="{35EEAFFF-F6FF-4B2F-BE85-C159D0E3FD95}"/>
    <cellStyle name="SAPBEXfilterDrill 3 4 16" xfId="10121" xr:uid="{E08F94B2-39A4-4B58-9971-5DAD10910E0A}"/>
    <cellStyle name="SAPBEXfilterDrill 3 4 17" xfId="12468" xr:uid="{379B008C-16B0-4B10-BD34-0865F36C0C7E}"/>
    <cellStyle name="SAPBEXfilterDrill 3 4 18" xfId="9403" xr:uid="{DE147EBD-62B7-4823-A169-02E2D40B4C53}"/>
    <cellStyle name="SAPBEXfilterDrill 3 4 19" xfId="12919" xr:uid="{64ADD4DD-256A-449E-A735-C6F9AC0B4282}"/>
    <cellStyle name="SAPBEXfilterDrill 3 4 2" xfId="8144" xr:uid="{A6E30C65-374F-4503-9D9C-F5649D468BFD}"/>
    <cellStyle name="SAPBEXfilterDrill 3 4 2 10" xfId="10618" xr:uid="{799A131F-271F-4B3E-A344-CE1EC849C0A6}"/>
    <cellStyle name="SAPBEXfilterDrill 3 4 2 11" xfId="10561" xr:uid="{0BA109B6-AFDE-43D5-BE66-2E591C5446EA}"/>
    <cellStyle name="SAPBEXfilterDrill 3 4 2 12" xfId="11851" xr:uid="{04CFBF5A-FC02-45E9-9251-C17655FFEDC5}"/>
    <cellStyle name="SAPBEXfilterDrill 3 4 2 13" xfId="9294" xr:uid="{F18101AA-04A8-4EAD-9F69-6CDE0AF2CBA7}"/>
    <cellStyle name="SAPBEXfilterDrill 3 4 2 14" xfId="8658" xr:uid="{FB3A837C-846C-468D-B084-C0E3DE777D41}"/>
    <cellStyle name="SAPBEXfilterDrill 3 4 2 15" xfId="12107" xr:uid="{F98C1BD1-98A5-4DE5-BF03-A0AA153AED48}"/>
    <cellStyle name="SAPBEXfilterDrill 3 4 2 16" xfId="12293" xr:uid="{73826AA9-C0D4-44B6-A838-978F6C063C68}"/>
    <cellStyle name="SAPBEXfilterDrill 3 4 2 17" xfId="9615" xr:uid="{6664CB95-2A82-4F86-8AA0-51415FE47C31}"/>
    <cellStyle name="SAPBEXfilterDrill 3 4 2 18" xfId="13048" xr:uid="{80245705-AA0D-4AAA-9DC2-B66AC9520ACB}"/>
    <cellStyle name="SAPBEXfilterDrill 3 4 2 2" xfId="9410" xr:uid="{B77C6D04-29D6-433D-AB2C-FF148DC168B0}"/>
    <cellStyle name="SAPBEXfilterDrill 3 4 2 3" xfId="10354" xr:uid="{4807460E-3851-42DE-9B9A-9AFE29ED036A}"/>
    <cellStyle name="SAPBEXfilterDrill 3 4 2 4" xfId="11133" xr:uid="{DC7D8E65-6207-472F-9C3C-EF6E8085D338}"/>
    <cellStyle name="SAPBEXfilterDrill 3 4 2 5" xfId="11046" xr:uid="{9615F051-6D7C-4D1C-A6E2-566C955E8989}"/>
    <cellStyle name="SAPBEXfilterDrill 3 4 2 6" xfId="12022" xr:uid="{E53D9953-0E2A-4912-9489-18787C827F05}"/>
    <cellStyle name="SAPBEXfilterDrill 3 4 2 7" xfId="8208" xr:uid="{04E5BF35-D3D9-4DF0-B06B-1CB5FC589341}"/>
    <cellStyle name="SAPBEXfilterDrill 3 4 2 8" xfId="10797" xr:uid="{842CEA26-A1CA-4CA2-B851-A996E2E81F8E}"/>
    <cellStyle name="SAPBEXfilterDrill 3 4 2 9" xfId="10490" xr:uid="{4AB9F48D-A29C-47B2-A480-E1524436AFA2}"/>
    <cellStyle name="SAPBEXfilterDrill 3 4 3" xfId="10723" xr:uid="{526C7EFE-F3D0-4BDB-BE6E-D65FB3082527}"/>
    <cellStyle name="SAPBEXfilterDrill 3 4 4" xfId="10233" xr:uid="{2A08ABBA-2F1C-4E17-8662-8F95214F7E1C}"/>
    <cellStyle name="SAPBEXfilterDrill 3 4 5" xfId="9553" xr:uid="{EB5EB00E-AC83-48BD-9B7D-329E0BEE9D61}"/>
    <cellStyle name="SAPBEXfilterDrill 3 4 6" xfId="9965" xr:uid="{FE1FD339-1021-4121-B4C5-1F01FDEE196E}"/>
    <cellStyle name="SAPBEXfilterDrill 3 4 7" xfId="9239" xr:uid="{63E93614-AD60-4E0A-88BE-08194A1F14B8}"/>
    <cellStyle name="SAPBEXfilterDrill 3 4 8" xfId="10837" xr:uid="{AAD08C7A-84AB-4510-8437-206B47B4C22E}"/>
    <cellStyle name="SAPBEXfilterDrill 3 4 9" xfId="12106" xr:uid="{8EE1D69D-43D2-4065-B0B8-F45387EFA1E1}"/>
    <cellStyle name="SAPBEXfilterDrill 3 5" xfId="8496" xr:uid="{11B6D046-0140-4333-85C8-C458CD1ED350}"/>
    <cellStyle name="SAPBEXfilterDrill 3 6" xfId="10089" xr:uid="{87AA49FE-7A18-4C34-A9CC-C4467ECA0D71}"/>
    <cellStyle name="SAPBEXfilterDrill 3 7" xfId="9967" xr:uid="{026FEDBC-71BD-4C15-9375-BF17D7C31274}"/>
    <cellStyle name="SAPBEXfilterDrill 3 8" xfId="9139" xr:uid="{068B4A7E-5A3C-416A-B644-63AE9854DE98}"/>
    <cellStyle name="SAPBEXfilterDrill 3 9" xfId="10404" xr:uid="{E17A2D3B-C02F-49BF-B03B-76C1965E8603}"/>
    <cellStyle name="SAPBEXfilterDrill 4" xfId="5607" xr:uid="{2A18BD63-ACD3-4FB2-B6A3-2FCA7C1F9560}"/>
    <cellStyle name="SAPBEXfilterDrill 4 10" xfId="12109" xr:uid="{16690304-CFA9-4EB4-B43C-423758AC6E10}"/>
    <cellStyle name="SAPBEXfilterDrill 4 11" xfId="8386" xr:uid="{D0860870-8FF1-4748-AE38-062BC7604425}"/>
    <cellStyle name="SAPBEXfilterDrill 4 12" xfId="11192" xr:uid="{8D649AF3-F0A7-45DF-922C-8B5B560368A1}"/>
    <cellStyle name="SAPBEXfilterDrill 4 13" xfId="11715" xr:uid="{61812F7C-6195-46FF-BF24-543F7D1BAC05}"/>
    <cellStyle name="SAPBEXfilterDrill 4 14" xfId="10747" xr:uid="{07EF355E-75E9-4595-A022-389106C45981}"/>
    <cellStyle name="SAPBEXfilterDrill 4 15" xfId="11903" xr:uid="{20116632-F217-4DCE-AF04-4A3291A04D25}"/>
    <cellStyle name="SAPBEXfilterDrill 4 16" xfId="12144" xr:uid="{94A1D31C-6CBF-4CDD-93B4-4173C5AC7D8D}"/>
    <cellStyle name="SAPBEXfilterDrill 4 17" xfId="8372" xr:uid="{4DE99513-3ED8-4821-973F-DE4A4D879602}"/>
    <cellStyle name="SAPBEXfilterDrill 4 18" xfId="9599" xr:uid="{A421FFB2-FDEC-49BD-83A6-1D3B5115CED6}"/>
    <cellStyle name="SAPBEXfilterDrill 4 19" xfId="10247" xr:uid="{05B0CEB0-C0FF-427B-90ED-255F7248CCAB}"/>
    <cellStyle name="SAPBEXfilterDrill 4 2" xfId="8089" xr:uid="{26FDB72F-F099-4DA3-937E-703990B7BE16}"/>
    <cellStyle name="SAPBEXfilterDrill 4 2 10" xfId="9389" xr:uid="{AF2F8AEC-B470-4DD2-A7F7-81F0139A87DC}"/>
    <cellStyle name="SAPBEXfilterDrill 4 2 11" xfId="12245" xr:uid="{5FE3E056-A8E9-45E4-9E58-5302B2DA47A7}"/>
    <cellStyle name="SAPBEXfilterDrill 4 2 12" xfId="11739" xr:uid="{9A7B5B16-F0A4-4B51-853F-7CFED73BDECB}"/>
    <cellStyle name="SAPBEXfilterDrill 4 2 13" xfId="9568" xr:uid="{0172EA66-396A-4EF7-A554-FD553ADBD45E}"/>
    <cellStyle name="SAPBEXfilterDrill 4 2 14" xfId="12277" xr:uid="{68D26C44-C0AA-49A8-B690-784CE9AE72DE}"/>
    <cellStyle name="SAPBEXfilterDrill 4 2 15" xfId="11895" xr:uid="{48361D7B-2E17-491C-A39D-063F3D530A74}"/>
    <cellStyle name="SAPBEXfilterDrill 4 2 16" xfId="9356" xr:uid="{C216A1FA-CA80-413B-BA85-CB6720530BED}"/>
    <cellStyle name="SAPBEXfilterDrill 4 2 17" xfId="12487" xr:uid="{A71FB560-C190-4C43-837E-02621FDDF1C5}"/>
    <cellStyle name="SAPBEXfilterDrill 4 2 18" xfId="13006" xr:uid="{A8535AF2-06B8-44CF-8A3A-EA5F1F588A25}"/>
    <cellStyle name="SAPBEXfilterDrill 4 2 2" xfId="9821" xr:uid="{1EF4E9A1-7FD2-4BCF-AAEE-66E3056AE420}"/>
    <cellStyle name="SAPBEXfilterDrill 4 2 3" xfId="8395" xr:uid="{CCFBAE50-4E39-4298-B2B2-F7CDD7F2FBD4}"/>
    <cellStyle name="SAPBEXfilterDrill 4 2 4" xfId="10644" xr:uid="{BFA61BDB-226E-4397-834B-687114CE660A}"/>
    <cellStyle name="SAPBEXfilterDrill 4 2 5" xfId="9663" xr:uid="{78D25013-8059-4781-B090-6530BF078345}"/>
    <cellStyle name="SAPBEXfilterDrill 4 2 6" xfId="11977" xr:uid="{07145352-9588-435F-BD32-065167A91C90}"/>
    <cellStyle name="SAPBEXfilterDrill 4 2 7" xfId="10254" xr:uid="{8E26F1D3-AE95-4ED8-9669-0F1892E49CE1}"/>
    <cellStyle name="SAPBEXfilterDrill 4 2 8" xfId="9947" xr:uid="{84C58D86-DE57-4259-852E-FC8CC79E5CB7}"/>
    <cellStyle name="SAPBEXfilterDrill 4 2 9" xfId="8629" xr:uid="{8A7D7FD2-02F8-4422-ADB0-16DC2C76CAC4}"/>
    <cellStyle name="SAPBEXfilterDrill 4 20" xfId="8506" xr:uid="{D95C4D6B-7EF9-45A6-A880-AEAA5D1B3E92}"/>
    <cellStyle name="SAPBEXfilterDrill 4 3" xfId="8040" xr:uid="{78885271-9751-41E8-9E49-13429352595F}"/>
    <cellStyle name="SAPBEXfilterDrill 4 3 10" xfId="8813" xr:uid="{385B3572-9BB9-4730-A5F7-93B2E3E1C0D2}"/>
    <cellStyle name="SAPBEXfilterDrill 4 3 11" xfId="11282" xr:uid="{D156B47E-5FE3-45D8-8D66-FA9CF91708C8}"/>
    <cellStyle name="SAPBEXfilterDrill 4 3 12" xfId="12210" xr:uid="{725ACD28-E817-44E7-A603-53E839449C52}"/>
    <cellStyle name="SAPBEXfilterDrill 4 3 13" xfId="11325" xr:uid="{C43C8E89-B9C8-4A6A-892D-2D209F18C7DC}"/>
    <cellStyle name="SAPBEXfilterDrill 4 3 14" xfId="11098" xr:uid="{D8D03C3F-E973-43A5-90FD-00523CC3DD63}"/>
    <cellStyle name="SAPBEXfilterDrill 4 3 15" xfId="12445" xr:uid="{68A40B9B-D68A-45F9-9420-4FF49625CC7C}"/>
    <cellStyle name="SAPBEXfilterDrill 4 3 16" xfId="12564" xr:uid="{07516FD7-BF19-4D91-A7F7-96D88B07AC4C}"/>
    <cellStyle name="SAPBEXfilterDrill 4 3 17" xfId="12369" xr:uid="{47BE6EC9-28C5-4927-99C5-C296720EDF65}"/>
    <cellStyle name="SAPBEXfilterDrill 4 3 18" xfId="10878" xr:uid="{FD589496-45E5-4F47-920F-724A6CD14090}"/>
    <cellStyle name="SAPBEXfilterDrill 4 3 19" xfId="12961" xr:uid="{14B97E98-884E-4CE6-B1FF-D6894E313BFD}"/>
    <cellStyle name="SAPBEXfilterDrill 4 3 2" xfId="8151" xr:uid="{7A740FB4-61F6-405B-A1FE-655088CF5A21}"/>
    <cellStyle name="SAPBEXfilterDrill 4 3 2 10" xfId="10774" xr:uid="{A42EE5C5-6E7F-4800-8BB6-3F7FBCBDC3F9}"/>
    <cellStyle name="SAPBEXfilterDrill 4 3 2 11" xfId="12294" xr:uid="{0A16443D-8413-45F8-A52F-D7F983A0C823}"/>
    <cellStyle name="SAPBEXfilterDrill 4 3 2 12" xfId="9526" xr:uid="{E27DBEAB-F71B-4752-B413-3190CB996AC6}"/>
    <cellStyle name="SAPBEXfilterDrill 4 3 2 13" xfId="12662" xr:uid="{C64C1AFB-4215-4CAA-BEBB-645CEF9ED221}"/>
    <cellStyle name="SAPBEXfilterDrill 4 3 2 14" xfId="9738" xr:uid="{150E5745-5A25-4E8E-B420-8FEA1455796B}"/>
    <cellStyle name="SAPBEXfilterDrill 4 3 2 15" xfId="12629" xr:uid="{CE7874D9-004D-410C-B5B1-866326B53001}"/>
    <cellStyle name="SAPBEXfilterDrill 4 3 2 16" xfId="9266" xr:uid="{2F14976B-9D87-4D82-8267-DC907AB2949E}"/>
    <cellStyle name="SAPBEXfilterDrill 4 3 2 17" xfId="12824" xr:uid="{794C7509-489D-43DB-8707-F114396104FE}"/>
    <cellStyle name="SAPBEXfilterDrill 4 3 2 18" xfId="13055" xr:uid="{040F54A1-C106-45CB-8AE0-E3BD3776E5F6}"/>
    <cellStyle name="SAPBEXfilterDrill 4 3 2 2" xfId="10029" xr:uid="{5F61DC7D-2EBD-4108-B47A-C3635D57C503}"/>
    <cellStyle name="SAPBEXfilterDrill 4 3 2 3" xfId="10612" xr:uid="{B3551373-EEA4-48A8-952E-214588D07A43}"/>
    <cellStyle name="SAPBEXfilterDrill 4 3 2 4" xfId="8957" xr:uid="{B0C20D4E-8C22-43A4-8C2C-91A5A3ADEA4B}"/>
    <cellStyle name="SAPBEXfilterDrill 4 3 2 5" xfId="8975" xr:uid="{D870FEB4-FEA6-4A4C-841B-319E5E208F27}"/>
    <cellStyle name="SAPBEXfilterDrill 4 3 2 6" xfId="12029" xr:uid="{F18161E3-7561-4A54-A2A2-350FCA2058B0}"/>
    <cellStyle name="SAPBEXfilterDrill 4 3 2 7" xfId="11577" xr:uid="{19B76CF1-CFEB-413F-AC7E-0156859EAFFB}"/>
    <cellStyle name="SAPBEXfilterDrill 4 3 2 8" xfId="10717" xr:uid="{A41B0423-0B45-4B6F-BDD8-60443FE6845D}"/>
    <cellStyle name="SAPBEXfilterDrill 4 3 2 9" xfId="9810" xr:uid="{52CCD016-EDA8-490D-BD0D-E689B2DB0D96}"/>
    <cellStyle name="SAPBEXfilterDrill 4 3 3" xfId="10934" xr:uid="{41F63100-C703-4C66-B65D-455335D4A657}"/>
    <cellStyle name="SAPBEXfilterDrill 4 3 4" xfId="9734" xr:uid="{2BF86C6A-1BD5-4F15-BBDC-E9B48785475C}"/>
    <cellStyle name="SAPBEXfilterDrill 4 3 5" xfId="9225" xr:uid="{A89AF01B-301B-4FFC-8F71-FB41675BE3E8}"/>
    <cellStyle name="SAPBEXfilterDrill 4 3 6" xfId="11446" xr:uid="{669E6907-7F53-4044-B442-06468A174464}"/>
    <cellStyle name="SAPBEXfilterDrill 4 3 7" xfId="11931" xr:uid="{B9612BC7-CD2A-4753-976E-D6077B03E165}"/>
    <cellStyle name="SAPBEXfilterDrill 4 3 8" xfId="10225" xr:uid="{D4A25570-224A-4069-A094-EAE1E33F8F6F}"/>
    <cellStyle name="SAPBEXfilterDrill 4 3 9" xfId="10505" xr:uid="{5526BA56-4495-43DC-9492-0F91E3BDB69D}"/>
    <cellStyle name="SAPBEXfilterDrill 4 4" xfId="10881" xr:uid="{74BA4ECA-7F98-460D-8F0F-89CB2C0BD498}"/>
    <cellStyle name="SAPBEXfilterDrill 4 5" xfId="9229" xr:uid="{D410758C-A7E7-440D-B293-476DFEEA1CC0}"/>
    <cellStyle name="SAPBEXfilterDrill 4 6" xfId="11164" xr:uid="{2A1A5A03-7A39-411E-8A12-B6B321357A86}"/>
    <cellStyle name="SAPBEXfilterDrill 4 7" xfId="10333" xr:uid="{D261402A-7950-4F46-B097-B7347B812720}"/>
    <cellStyle name="SAPBEXfilterDrill 4 8" xfId="10936" xr:uid="{228769AA-0950-4395-92D2-3DB34C373CF1}"/>
    <cellStyle name="SAPBEXfilterDrill 4 9" xfId="11013" xr:uid="{92AB2567-3433-4539-9613-C838764E171C}"/>
    <cellStyle name="SAPBEXfilterDrill 5" xfId="5210" xr:uid="{7835A20E-B995-4FF2-B61B-09B0C2B360B1}"/>
    <cellStyle name="SAPBEXfilterDrill 5 10" xfId="9692" xr:uid="{75E6F55B-23B0-4374-8877-C3F1C4D1105F}"/>
    <cellStyle name="SAPBEXfilterDrill 5 11" xfId="9622" xr:uid="{BECF01A4-03BA-4762-A2D1-1D01D4FADE9B}"/>
    <cellStyle name="SAPBEXfilterDrill 5 12" xfId="9465" xr:uid="{07CBE3D8-FE34-49F1-AB94-7C0A6266D021}"/>
    <cellStyle name="SAPBEXfilterDrill 5 13" xfId="11480" xr:uid="{1C96A051-B1CE-4D80-8014-61A9713C26D3}"/>
    <cellStyle name="SAPBEXfilterDrill 5 14" xfId="11383" xr:uid="{45D0774E-99AF-4B71-9D41-50F0CDB523DE}"/>
    <cellStyle name="SAPBEXfilterDrill 5 15" xfId="11516" xr:uid="{9B06B360-8777-4B53-AB4A-1C149B829DC4}"/>
    <cellStyle name="SAPBEXfilterDrill 5 16" xfId="8605" xr:uid="{0D873198-16CF-4333-BED6-0B4D96D38EA0}"/>
    <cellStyle name="SAPBEXfilterDrill 5 17" xfId="11635" xr:uid="{935F8378-EF5D-491F-8669-D3C29287624F}"/>
    <cellStyle name="SAPBEXfilterDrill 5 18" xfId="10693" xr:uid="{BD45C04B-F1CE-436E-8136-BD00EFFB7A2B}"/>
    <cellStyle name="SAPBEXfilterDrill 5 19" xfId="12876" xr:uid="{7709D2BA-9E68-4250-80C2-AC0EBEE99D2B}"/>
    <cellStyle name="SAPBEXfilterDrill 5 2" xfId="8056" xr:uid="{2CD50824-21D0-47D4-B1C5-6871DFB93479}"/>
    <cellStyle name="SAPBEXfilterDrill 5 2 10" xfId="11140" xr:uid="{42DECC97-AFF0-4576-8030-E45AC478F105}"/>
    <cellStyle name="SAPBEXfilterDrill 5 2 11" xfId="10902" xr:uid="{C5CDCE19-3352-4B3D-B25B-C18876C61D96}"/>
    <cellStyle name="SAPBEXfilterDrill 5 2 12" xfId="12656" xr:uid="{7225D492-E610-4F24-94B7-599E7C3D99D3}"/>
    <cellStyle name="SAPBEXfilterDrill 5 2 13" xfId="9096" xr:uid="{95BD53B0-F506-472D-8FB7-38962D8FCC7D}"/>
    <cellStyle name="SAPBEXfilterDrill 5 2 14" xfId="10781" xr:uid="{62B212A5-6E69-4238-B00E-7F2366365D1C}"/>
    <cellStyle name="SAPBEXfilterDrill 5 2 15" xfId="9562" xr:uid="{7FFE5C99-026B-4285-9E2B-F778C91BD2CB}"/>
    <cellStyle name="SAPBEXfilterDrill 5 2 16" xfId="12513" xr:uid="{162198E4-0CDD-446F-8A53-4335DAD83B85}"/>
    <cellStyle name="SAPBEXfilterDrill 5 2 17" xfId="11222" xr:uid="{6939A12E-7EE3-4C37-B07D-B1F1F0677132}"/>
    <cellStyle name="SAPBEXfilterDrill 5 2 18" xfId="12973" xr:uid="{5C88BAB6-7BC6-4601-A084-85832556D4DF}"/>
    <cellStyle name="SAPBEXfilterDrill 5 2 2" xfId="8963" xr:uid="{25D28DD6-55A6-459D-9D87-952238F308D6}"/>
    <cellStyle name="SAPBEXfilterDrill 5 2 3" xfId="9120" xr:uid="{9BA820E7-8AA2-4D68-8937-74859BD1E22E}"/>
    <cellStyle name="SAPBEXfilterDrill 5 2 4" xfId="8668" xr:uid="{FBC78499-883D-438A-8252-4BFA948E6C56}"/>
    <cellStyle name="SAPBEXfilterDrill 5 2 5" xfId="8619" xr:uid="{87ABF7D8-8DB0-4B15-8C78-45F7F6330215}"/>
    <cellStyle name="SAPBEXfilterDrill 5 2 6" xfId="11944" xr:uid="{DB048084-FCE9-49B9-949F-5321D2FF3FBC}"/>
    <cellStyle name="SAPBEXfilterDrill 5 2 7" xfId="8457" xr:uid="{9116972C-822B-4DB1-B265-2D306267460D}"/>
    <cellStyle name="SAPBEXfilterDrill 5 2 8" xfId="10327" xr:uid="{60A84D1A-FAE8-48B1-A60E-617BC7A472CC}"/>
    <cellStyle name="SAPBEXfilterDrill 5 2 9" xfId="11359" xr:uid="{8AE352BB-D682-4D50-9765-AE7724F46C9C}"/>
    <cellStyle name="SAPBEXfilterDrill 5 20" xfId="12615" xr:uid="{897B40CF-270B-40D3-A13C-14CC8C3023A5}"/>
    <cellStyle name="SAPBEXfilterDrill 5 3" xfId="7704" xr:uid="{3AA22587-05AF-4390-BFAE-713C98B38EEC}"/>
    <cellStyle name="SAPBEXfilterDrill 5 3 10" xfId="9230" xr:uid="{E52CB5CA-C43D-410A-A3C8-A0B55FAE71AC}"/>
    <cellStyle name="SAPBEXfilterDrill 5 3 11" xfId="11904" xr:uid="{9BD23C30-3E3E-4C18-AF66-15DD8C0D2A30}"/>
    <cellStyle name="SAPBEXfilterDrill 5 3 12" xfId="9059" xr:uid="{90ED41F0-4B04-41B6-8092-9371C86C2C98}"/>
    <cellStyle name="SAPBEXfilterDrill 5 3 13" xfId="11584" xr:uid="{BA16F1A1-E060-4979-A7E8-C7B8A6BBAE06}"/>
    <cellStyle name="SAPBEXfilterDrill 5 3 14" xfId="10859" xr:uid="{B95EC109-4480-4966-9433-DC3A1B2E0D3D}"/>
    <cellStyle name="SAPBEXfilterDrill 5 3 15" xfId="12515" xr:uid="{9A34A609-5463-4B34-AF3A-21A9ED9ED08C}"/>
    <cellStyle name="SAPBEXfilterDrill 5 3 16" xfId="11640" xr:uid="{106DD8BE-B536-43E4-9046-C00D35D6EEF9}"/>
    <cellStyle name="SAPBEXfilterDrill 5 3 17" xfId="8884" xr:uid="{E4AD58CB-EADE-4E8A-81BF-FA8CDE87A02F}"/>
    <cellStyle name="SAPBEXfilterDrill 5 3 18" xfId="12616" xr:uid="{C93B71E1-68F4-451E-B5F4-8EC7E6F7975D}"/>
    <cellStyle name="SAPBEXfilterDrill 5 3 19" xfId="12949" xr:uid="{EF4D828A-9E9D-4C55-91E3-D723E5B7564F}"/>
    <cellStyle name="SAPBEXfilterDrill 5 3 2" xfId="8145" xr:uid="{6EABB84D-E7A3-40E1-B38F-A7B924ED71EA}"/>
    <cellStyle name="SAPBEXfilterDrill 5 3 2 10" xfId="9514" xr:uid="{42767B4F-AABD-46AF-B526-AA10DDDF0E3A}"/>
    <cellStyle name="SAPBEXfilterDrill 5 3 2 11" xfId="8759" xr:uid="{C92DDFA9-7866-4432-999A-179EEDB6C3DF}"/>
    <cellStyle name="SAPBEXfilterDrill 5 3 2 12" xfId="9483" xr:uid="{ACF8BB11-E589-4A25-973B-03B13FD81FB5}"/>
    <cellStyle name="SAPBEXfilterDrill 5 3 2 13" xfId="11908" xr:uid="{06B169C2-43BF-43BA-985D-32F23B48B2D7}"/>
    <cellStyle name="SAPBEXfilterDrill 5 3 2 14" xfId="9659" xr:uid="{0963502F-CDD2-407C-9E3E-2E5324EFD72C}"/>
    <cellStyle name="SAPBEXfilterDrill 5 3 2 15" xfId="8878" xr:uid="{20F43E75-2E03-4A66-9B8B-27B69D6A6188}"/>
    <cellStyle name="SAPBEXfilterDrill 5 3 2 16" xfId="10067" xr:uid="{117CAEFB-89B3-42D2-BDFF-EB2CD232A68E}"/>
    <cellStyle name="SAPBEXfilterDrill 5 3 2 17" xfId="9493" xr:uid="{973AB1DC-EB30-4E94-A662-7259964F666B}"/>
    <cellStyle name="SAPBEXfilterDrill 5 3 2 18" xfId="13049" xr:uid="{4ED4D4F7-3639-4435-8C61-6B653643C591}"/>
    <cellStyle name="SAPBEXfilterDrill 5 3 2 2" xfId="10216" xr:uid="{88D4006C-E399-4B89-8C69-5C667F269BD0}"/>
    <cellStyle name="SAPBEXfilterDrill 5 3 2 3" xfId="9586" xr:uid="{C183364F-9F59-4DA1-86F6-1D1633EE68A1}"/>
    <cellStyle name="SAPBEXfilterDrill 5 3 2 4" xfId="10909" xr:uid="{7F77FDE9-29BC-457C-9F94-3ACA0DE47A3E}"/>
    <cellStyle name="SAPBEXfilterDrill 5 3 2 5" xfId="11341" xr:uid="{52482BFA-CFE5-4CBF-A5C9-2B75BF537878}"/>
    <cellStyle name="SAPBEXfilterDrill 5 3 2 6" xfId="12023" xr:uid="{4B066C74-B8CB-491E-A182-936060274081}"/>
    <cellStyle name="SAPBEXfilterDrill 5 3 2 7" xfId="9228" xr:uid="{5FCE55A4-5312-4B7C-8F05-756CF4CF8860}"/>
    <cellStyle name="SAPBEXfilterDrill 5 3 2 8" xfId="11777" xr:uid="{73D1D6E4-394F-4CD8-AAFB-02FA51468DF1}"/>
    <cellStyle name="SAPBEXfilterDrill 5 3 2 9" xfId="9355" xr:uid="{ED4FD359-49B3-4378-B992-676A95A7235F}"/>
    <cellStyle name="SAPBEXfilterDrill 5 3 3" xfId="10967" xr:uid="{57FDE518-8354-4595-B4B0-A1D8D56C787A}"/>
    <cellStyle name="SAPBEXfilterDrill 5 3 4" xfId="10540" xr:uid="{DF04D680-FC20-4CB2-9762-3D7BC09A72A7}"/>
    <cellStyle name="SAPBEXfilterDrill 5 3 5" xfId="10255" xr:uid="{B11008D4-C9E3-40D0-9A70-6F150E4C2281}"/>
    <cellStyle name="SAPBEXfilterDrill 5 3 6" xfId="10519" xr:uid="{018F0088-CB03-459D-9CF7-85A8B1A73540}"/>
    <cellStyle name="SAPBEXfilterDrill 5 3 7" xfId="11807" xr:uid="{F52E760E-7F90-4841-B868-0BB7BCB6D538}"/>
    <cellStyle name="SAPBEXfilterDrill 5 3 8" xfId="9421" xr:uid="{A39915C3-C99C-4664-B6CC-15C6807D6EAB}"/>
    <cellStyle name="SAPBEXfilterDrill 5 3 9" xfId="11551" xr:uid="{C29BC9A7-7691-4F2D-A619-F553E92784AE}"/>
    <cellStyle name="SAPBEXfilterDrill 5 4" xfId="8595" xr:uid="{61EB7DCB-83BC-4943-86EE-6A4CBF57A568}"/>
    <cellStyle name="SAPBEXfilterDrill 5 5" xfId="9870" xr:uid="{1BAAB7B5-879F-4EBA-BDB1-41CDA5C14D6B}"/>
    <cellStyle name="SAPBEXfilterDrill 5 6" xfId="9973" xr:uid="{6F1A8962-2893-4A95-A07D-7F9BFE9B7D11}"/>
    <cellStyle name="SAPBEXfilterDrill 5 7" xfId="11533" xr:uid="{07B95824-C636-4649-B909-5B000A4BF7E7}"/>
    <cellStyle name="SAPBEXfilterDrill 5 8" xfId="11515" xr:uid="{0F988A4F-B6F0-4ACA-8FE8-E4DAAFE35E71}"/>
    <cellStyle name="SAPBEXfilterDrill 5 9" xfId="8210" xr:uid="{18992F19-0237-4B07-9F5C-4826B3D9D984}"/>
    <cellStyle name="SAPBEXfilterDrill 6" xfId="7593" xr:uid="{A7980825-3549-4ADA-A3B0-0A2B5B45ABDA}"/>
    <cellStyle name="SAPBEXfilterDrill 6 10" xfId="10132" xr:uid="{CA420DF8-3119-48A2-8C98-1B80918BBABB}"/>
    <cellStyle name="SAPBEXfilterDrill 6 11" xfId="9156" xr:uid="{1BC5AAA0-9C00-4B9D-A0CC-9DFF75BF15FA}"/>
    <cellStyle name="SAPBEXfilterDrill 6 12" xfId="9648" xr:uid="{C9D31C26-0CFE-45A6-871D-ADE07E0B8777}"/>
    <cellStyle name="SAPBEXfilterDrill 6 13" xfId="12554" xr:uid="{25416ACC-B749-4277-BD20-B9BA849D520A}"/>
    <cellStyle name="SAPBEXfilterDrill 6 14" xfId="9780" xr:uid="{2B2A5078-740E-498A-8675-AC30B9BA551F}"/>
    <cellStyle name="SAPBEXfilterDrill 6 15" xfId="8304" xr:uid="{DCEFE096-2239-4B18-8E9F-72402A86A302}"/>
    <cellStyle name="SAPBEXfilterDrill 6 16" xfId="11153" xr:uid="{82FB61EA-67A2-49CB-B061-2243D7B35EA1}"/>
    <cellStyle name="SAPBEXfilterDrill 6 17" xfId="8973" xr:uid="{DCE005D4-AB35-4386-B88E-0940F69F6F2A}"/>
    <cellStyle name="SAPBEXfilterDrill 6 18" xfId="11050" xr:uid="{78B5CE92-360B-436A-A73F-4FB573ACF25D}"/>
    <cellStyle name="SAPBEXfilterDrill 6 19" xfId="12928" xr:uid="{72DEF4FF-1AD8-421B-A25C-EC14ABF7ACBC}"/>
    <cellStyle name="SAPBEXfilterDrill 6 2" xfId="8131" xr:uid="{BDE4C7AB-204B-49F9-B6FD-26C417E54F3B}"/>
    <cellStyle name="SAPBEXfilterDrill 6 2 10" xfId="12375" xr:uid="{79045CAB-77C9-4D16-AEE7-1E16D39F961E}"/>
    <cellStyle name="SAPBEXfilterDrill 6 2 11" xfId="12325" xr:uid="{F5EC2538-BA74-4F01-BAD4-8EA447EE6A4C}"/>
    <cellStyle name="SAPBEXfilterDrill 6 2 12" xfId="9544" xr:uid="{26C059BA-4DD8-4C6B-8374-6FEB0B31C6DD}"/>
    <cellStyle name="SAPBEXfilterDrill 6 2 13" xfId="12531" xr:uid="{7BA80A9B-60D6-4AE4-AC14-F7EA61F083AB}"/>
    <cellStyle name="SAPBEXfilterDrill 6 2 14" xfId="9540" xr:uid="{704C6795-5076-4BBC-947B-59CC99F55418}"/>
    <cellStyle name="SAPBEXfilterDrill 6 2 15" xfId="11926" xr:uid="{353D4BA1-8C23-476F-9AFF-587F2F6E22D8}"/>
    <cellStyle name="SAPBEXfilterDrill 6 2 16" xfId="9334" xr:uid="{C55D747B-DC24-40A6-A8D2-6C0B4998206A}"/>
    <cellStyle name="SAPBEXfilterDrill 6 2 17" xfId="11180" xr:uid="{83799175-331B-4C6C-BF11-C5D87A79A1A9}"/>
    <cellStyle name="SAPBEXfilterDrill 6 2 18" xfId="13035" xr:uid="{2445D33C-9FA8-4F0E-AC5F-D945450B15A4}"/>
    <cellStyle name="SAPBEXfilterDrill 6 2 2" xfId="11196" xr:uid="{A71780D5-6BFE-4125-BDB4-51486F002B16}"/>
    <cellStyle name="SAPBEXfilterDrill 6 2 3" xfId="9078" xr:uid="{6872D6A5-057E-4D71-83BB-C249A1CB0DF8}"/>
    <cellStyle name="SAPBEXfilterDrill 6 2 4" xfId="9147" xr:uid="{CA5AC1B6-5202-4C00-A7F8-B7BD678D408F}"/>
    <cellStyle name="SAPBEXfilterDrill 6 2 5" xfId="9883" xr:uid="{5C633FBC-8DE9-4166-9916-5AEF8C2FB103}"/>
    <cellStyle name="SAPBEXfilterDrill 6 2 6" xfId="12009" xr:uid="{1F242567-BA4C-4BBE-AD37-D17053430950}"/>
    <cellStyle name="SAPBEXfilterDrill 6 2 7" xfId="9954" xr:uid="{E4F1B4D1-308D-4D60-9A6B-12675153BA31}"/>
    <cellStyle name="SAPBEXfilterDrill 6 2 8" xfId="9408" xr:uid="{ED2C4CEC-7809-40D8-9DB0-3F0321C42834}"/>
    <cellStyle name="SAPBEXfilterDrill 6 2 9" xfId="11405" xr:uid="{6B70A7B7-DD27-4334-BB97-6D213988B6EF}"/>
    <cellStyle name="SAPBEXfilterDrill 6 3" xfId="8941" xr:uid="{2398AD05-6664-45E7-AE2C-057A8E2C3E85}"/>
    <cellStyle name="SAPBEXfilterDrill 6 4" xfId="10976" xr:uid="{E2DF10A1-168B-4352-B26A-47DCEE87E635}"/>
    <cellStyle name="SAPBEXfilterDrill 6 5" xfId="9388" xr:uid="{21655C1D-9113-480F-BDF4-1FEFF94B4750}"/>
    <cellStyle name="SAPBEXfilterDrill 6 6" xfId="9576" xr:uid="{EDD5A97A-A837-4F9A-A1CE-378A57D313B7}"/>
    <cellStyle name="SAPBEXfilterDrill 6 7" xfId="10575" xr:uid="{F160F318-4D8D-4C7C-9F9C-8B47231C0014}"/>
    <cellStyle name="SAPBEXfilterDrill 6 8" xfId="8247" xr:uid="{438E2EFC-A823-4636-BD81-92833DE48042}"/>
    <cellStyle name="SAPBEXfilterDrill 6 9" xfId="10502" xr:uid="{4C732FD5-D77D-4969-8794-0AA8AF4E3D00}"/>
    <cellStyle name="SAPBEXfilterDrill 7" xfId="8110" xr:uid="{2B421F25-9558-431C-A8EE-FE7FBD8D1A22}"/>
    <cellStyle name="SAPBEXfilterDrill 7 10" xfId="9031" xr:uid="{8AB02110-BCC8-438C-AD5A-939B717DDA43}"/>
    <cellStyle name="SAPBEXfilterDrill 7 11" xfId="8966" xr:uid="{1125F18A-83A5-4E02-AA9E-7D242B930887}"/>
    <cellStyle name="SAPBEXfilterDrill 7 12" xfId="8674" xr:uid="{F25502E7-FF3D-4700-925A-52B6E15A8307}"/>
    <cellStyle name="SAPBEXfilterDrill 7 13" xfId="9011" xr:uid="{0B376A5D-BAEE-474E-806F-FC5FECE50A89}"/>
    <cellStyle name="SAPBEXfilterDrill 7 14" xfId="12571" xr:uid="{2D669688-9450-442B-B25C-C3A057A09A0F}"/>
    <cellStyle name="SAPBEXfilterDrill 7 15" xfId="12085" xr:uid="{34F5AD58-403D-4310-B455-327513A0E1CE}"/>
    <cellStyle name="SAPBEXfilterDrill 7 16" xfId="9430" xr:uid="{F9C9A9F4-44CB-496F-B5DE-B2869F44EC13}"/>
    <cellStyle name="SAPBEXfilterDrill 7 17" xfId="12334" xr:uid="{2B3B1838-65A9-4BA0-8138-BDC32AA65A9C}"/>
    <cellStyle name="SAPBEXfilterDrill 7 18" xfId="8895" xr:uid="{03CE60FC-E28F-4ACB-8F2E-8C34C07CD7D2}"/>
    <cellStyle name="SAPBEXfilterDrill 7 19" xfId="9704" xr:uid="{BCA56462-4DE8-4261-B46A-B162834986D4}"/>
    <cellStyle name="SAPBEXfilterDrill 7 2" xfId="8201" xr:uid="{9468AF2B-2A14-46E6-99FF-D4B887C11705}"/>
    <cellStyle name="SAPBEXfilterDrill 7 2 10" xfId="9298" xr:uid="{E7886DF1-8229-4224-BAC4-177D7332B313}"/>
    <cellStyle name="SAPBEXfilterDrill 7 2 11" xfId="11356" xr:uid="{1DB06E4E-B8C0-46ED-8938-7BF258CE27A9}"/>
    <cellStyle name="SAPBEXfilterDrill 7 2 12" xfId="10924" xr:uid="{3A24BB4C-9214-4FF2-804A-3E65684C375F}"/>
    <cellStyle name="SAPBEXfilterDrill 7 2 13" xfId="12432" xr:uid="{3BE1B405-9571-4D05-AA7C-2C00CF3ABC58}"/>
    <cellStyle name="SAPBEXfilterDrill 7 2 14" xfId="9625" xr:uid="{2BA5B6AC-D644-44B3-AA48-1363DF9601DE}"/>
    <cellStyle name="SAPBEXfilterDrill 7 2 15" xfId="9560" xr:uid="{DD4667CC-0E57-40B1-BAE9-C6AD762754D7}"/>
    <cellStyle name="SAPBEXfilterDrill 7 2 16" xfId="11330" xr:uid="{F6A0DA73-AC4A-49CB-81C7-21A0AEE8F094}"/>
    <cellStyle name="SAPBEXfilterDrill 7 2 17" xfId="12851" xr:uid="{B32A31C4-C953-471C-A519-E7D967BB8DAD}"/>
    <cellStyle name="SAPBEXfilterDrill 7 2 18" xfId="13105" xr:uid="{6A376E0C-EEBF-494C-9321-D7B30D8A131B}"/>
    <cellStyle name="SAPBEXfilterDrill 7 2 2" xfId="11052" xr:uid="{C25EB8BA-C13A-4320-9494-6E9C1A71B9D3}"/>
    <cellStyle name="SAPBEXfilterDrill 7 2 3" xfId="10430" xr:uid="{3FB53858-0EB8-4B8A-9F30-419F76B2EA1B}"/>
    <cellStyle name="SAPBEXfilterDrill 7 2 4" xfId="11245" xr:uid="{2997C547-2AC2-44EE-B113-783743734652}"/>
    <cellStyle name="SAPBEXfilterDrill 7 2 5" xfId="9975" xr:uid="{60F1827C-BA0F-4013-B1BF-A234BC1E07D2}"/>
    <cellStyle name="SAPBEXfilterDrill 7 2 6" xfId="12079" xr:uid="{219C7F03-99C0-4158-B7AD-CEA430DC91C9}"/>
    <cellStyle name="SAPBEXfilterDrill 7 2 7" xfId="11019" xr:uid="{F0D3593A-BA03-4543-8BF6-73AD653417B3}"/>
    <cellStyle name="SAPBEXfilterDrill 7 2 8" xfId="9958" xr:uid="{9F14DE50-E2C4-4B3A-963F-D14560B40FAE}"/>
    <cellStyle name="SAPBEXfilterDrill 7 2 9" xfId="8603" xr:uid="{882F3D68-442A-4B2A-918A-BA73966E3412}"/>
    <cellStyle name="SAPBEXfilterDrill 7 20" xfId="13027" xr:uid="{B4076BF6-AF66-4250-82CE-D5C032732AF4}"/>
    <cellStyle name="SAPBEXfilterDrill 7 3" xfId="8203" xr:uid="{CD2016DC-2616-4CF2-A0B2-08FA59DBBD57}"/>
    <cellStyle name="SAPBEXfilterDrill 7 3 10" xfId="10914" xr:uid="{459D1C5A-402D-443C-867A-D3790E18FEA7}"/>
    <cellStyle name="SAPBEXfilterDrill 7 3 11" xfId="8510" xr:uid="{84B79277-C948-4827-95F6-7CE57CB7BFFE}"/>
    <cellStyle name="SAPBEXfilterDrill 7 3 12" xfId="12376" xr:uid="{AFE51140-0159-4440-B2B5-9FE0B86E446C}"/>
    <cellStyle name="SAPBEXfilterDrill 7 3 13" xfId="12491" xr:uid="{F8156504-C3FB-4E8A-B62E-EB4390EB5C29}"/>
    <cellStyle name="SAPBEXfilterDrill 7 3 14" xfId="12520" xr:uid="{D8784FEC-247B-42FB-8F95-370FB98358E6}"/>
    <cellStyle name="SAPBEXfilterDrill 7 3 15" xfId="9740" xr:uid="{B4C6B44F-5398-4C6A-A9CD-4BB06B2E7283}"/>
    <cellStyle name="SAPBEXfilterDrill 7 3 16" xfId="9962" xr:uid="{B37C14CE-47BD-429C-B8F2-BBC543404965}"/>
    <cellStyle name="SAPBEXfilterDrill 7 3 17" xfId="11608" xr:uid="{585018DE-3C3B-42CB-83C2-890CB9302B3B}"/>
    <cellStyle name="SAPBEXfilterDrill 7 3 18" xfId="13107" xr:uid="{1AF7177B-4D5E-4923-98BE-4F7759F36439}"/>
    <cellStyle name="SAPBEXfilterDrill 7 3 2" xfId="9857" xr:uid="{0C30E67E-B5E0-48FE-9D8D-311690FEDCFA}"/>
    <cellStyle name="SAPBEXfilterDrill 7 3 3" xfId="9645" xr:uid="{90199546-88D0-4B24-9232-BE950B7FA98B}"/>
    <cellStyle name="SAPBEXfilterDrill 7 3 4" xfId="9660" xr:uid="{5259691B-D730-41B6-909A-5C3D60019378}"/>
    <cellStyle name="SAPBEXfilterDrill 7 3 5" xfId="8532" xr:uid="{A019347D-3EF2-4D42-8A88-F0320904C83F}"/>
    <cellStyle name="SAPBEXfilterDrill 7 3 6" xfId="12081" xr:uid="{1362D546-BD76-48A5-9871-8FACF4D7488F}"/>
    <cellStyle name="SAPBEXfilterDrill 7 3 7" xfId="10692" xr:uid="{C5421684-C722-4C1E-85F8-1100B0FBD205}"/>
    <cellStyle name="SAPBEXfilterDrill 7 3 8" xfId="11750" xr:uid="{B8D2283B-03A7-430E-936B-E682013FD6E4}"/>
    <cellStyle name="SAPBEXfilterDrill 7 3 9" xfId="10571" xr:uid="{EF1CBC72-A1AF-490B-8264-0CC94814EFD7}"/>
    <cellStyle name="SAPBEXfilterDrill 7 4" xfId="8927" xr:uid="{FBC58EA5-9EBB-4765-A7D6-8359EEE7161D}"/>
    <cellStyle name="SAPBEXfilterDrill 7 5" xfId="9282" xr:uid="{2142F2D5-8651-4547-98A7-532628C941BB}"/>
    <cellStyle name="SAPBEXfilterDrill 7 6" xfId="9249" xr:uid="{A655B2FD-6F24-4CB0-9141-10810F9C2CE5}"/>
    <cellStyle name="SAPBEXfilterDrill 7 7" xfId="10588" xr:uid="{871DA4A3-3213-4BF2-BE6D-771E9F3310CE}"/>
    <cellStyle name="SAPBEXfilterDrill 7 8" xfId="11998" xr:uid="{1CA4505F-4123-435F-85CF-6F378C4C3886}"/>
    <cellStyle name="SAPBEXfilterDrill 7 9" xfId="11896" xr:uid="{DDB26841-E394-4B4B-948D-7A1C0F7B14A7}"/>
    <cellStyle name="SAPBEXfilterDrill 8" xfId="8130" xr:uid="{1AE6F23B-B6CA-48C8-8207-E365DCC95739}"/>
    <cellStyle name="SAPBEXfilterDrill 8 10" xfId="8502" xr:uid="{D904A1ED-3C6F-4002-AD2D-835B880023FF}"/>
    <cellStyle name="SAPBEXfilterDrill 8 11" xfId="10840" xr:uid="{C6AF3A64-73F9-4FFC-99F5-6E40B523F457}"/>
    <cellStyle name="SAPBEXfilterDrill 8 12" xfId="9744" xr:uid="{9215C58A-1C8E-42FE-A8E0-BC37D6E6D125}"/>
    <cellStyle name="SAPBEXfilterDrill 8 13" xfId="9015" xr:uid="{80A550E6-B843-4F88-AB0C-C7C8D5F3B7BF}"/>
    <cellStyle name="SAPBEXfilterDrill 8 14" xfId="8289" xr:uid="{05572182-AA9A-4FAF-8DEC-E12C1C73E586}"/>
    <cellStyle name="SAPBEXfilterDrill 8 15" xfId="11563" xr:uid="{8FE30ADE-0F41-4A6E-9C75-40D37FC1A104}"/>
    <cellStyle name="SAPBEXfilterDrill 8 16" xfId="12801" xr:uid="{D5E39F41-4E10-4D67-B3C7-70A0F3A32DCD}"/>
    <cellStyle name="SAPBEXfilterDrill 8 17" xfId="12877" xr:uid="{22F35075-2B7A-4233-9DE7-88041AD03E1E}"/>
    <cellStyle name="SAPBEXfilterDrill 8 18" xfId="13034" xr:uid="{67EEF12E-878D-4E65-97B3-54C1176B0399}"/>
    <cellStyle name="SAPBEXfilterDrill 8 2" xfId="10236" xr:uid="{1EA2629A-0E64-4D98-A7C4-E82D8DDFA092}"/>
    <cellStyle name="SAPBEXfilterDrill 8 3" xfId="8755" xr:uid="{BAA52C8B-E8AE-46BB-8ED8-C5183C890CFF}"/>
    <cellStyle name="SAPBEXfilterDrill 8 4" xfId="10041" xr:uid="{F47952BF-BCFC-4C5A-83E8-11040CCB4F85}"/>
    <cellStyle name="SAPBEXfilterDrill 8 5" xfId="11603" xr:uid="{A34943EF-BCBF-4081-A1FC-9EB85573C868}"/>
    <cellStyle name="SAPBEXfilterDrill 8 6" xfId="12008" xr:uid="{39DF1BEF-9927-41AF-BF4D-64E284E9A291}"/>
    <cellStyle name="SAPBEXfilterDrill 8 7" xfId="10412" xr:uid="{E862CF56-79E1-4F28-9247-208D382C4B7A}"/>
    <cellStyle name="SAPBEXfilterDrill 8 8" xfId="12192" xr:uid="{5205F507-F58C-4041-A126-05210DF393C9}"/>
    <cellStyle name="SAPBEXfilterDrill 8 9" xfId="11810" xr:uid="{8EB512AA-D009-4B8F-AD36-E7BF7683A183}"/>
    <cellStyle name="SAPBEXfilterDrill 9" xfId="9872" xr:uid="{5B982A2E-B720-457F-BD8D-041BDEA53914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 Units 2" xfId="10192" xr:uid="{5CC2100A-7F95-4C79-BD8C-A837E4C1934A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10" xfId="10179" xr:uid="{DF31917F-8986-419F-A236-CCA689BA30F4}"/>
    <cellStyle name="Transfer out 11" xfId="9616" xr:uid="{D172FD9D-C562-48C4-9657-B01511244EFC}"/>
    <cellStyle name="Transfer out 12" xfId="9825" xr:uid="{EFB3D07B-15A6-43F0-8F4B-AB986FBB9E91}"/>
    <cellStyle name="Transfer out 13" xfId="10773" xr:uid="{6BA3640E-FCA1-4E3A-80FD-4AECB0083195}"/>
    <cellStyle name="Transfer out 14" xfId="11362" xr:uid="{BC10C105-050A-4A86-84CB-890E925C0A4F}"/>
    <cellStyle name="Transfer out 15" xfId="9359" xr:uid="{4003D68E-07E0-4577-BF28-1C30B969AD4C}"/>
    <cellStyle name="Transfer out 16" xfId="9099" xr:uid="{D3F25A5E-EAF9-48A4-AFED-7D41A57DD747}"/>
    <cellStyle name="Transfer out 17" xfId="9818" xr:uid="{9B38F5D1-98B2-4034-9932-2BFE492AED5F}"/>
    <cellStyle name="Transfer out 18" xfId="10590" xr:uid="{AD605189-0D29-4A17-9132-C916833B98F1}"/>
    <cellStyle name="Transfer out 19" xfId="10656" xr:uid="{64CDDBA1-BDAB-4385-847F-F34277312F33}"/>
    <cellStyle name="Transfer out 2" xfId="5305" xr:uid="{BCD133E8-330D-4C3E-9230-91FBCE7B2AEE}"/>
    <cellStyle name="Transfer out 2 10" xfId="9697" xr:uid="{9D67AB73-1785-40F3-A65C-3D5B8989EA38}"/>
    <cellStyle name="Transfer out 2 11" xfId="9507" xr:uid="{B735364C-053A-4003-B789-3986A0A59EE2}"/>
    <cellStyle name="Transfer out 2 12" xfId="11189" xr:uid="{FC7BC830-9136-4AF1-B5E3-4FB16F1990AD}"/>
    <cellStyle name="Transfer out 2 13" xfId="11806" xr:uid="{4B8A8E04-CF6B-47ED-BD41-947E3F637799}"/>
    <cellStyle name="Transfer out 2 14" xfId="10131" xr:uid="{020AE7F1-A8C0-4427-A432-F220909F5225}"/>
    <cellStyle name="Transfer out 2 15" xfId="8600" xr:uid="{3F8E9603-5DE3-42C2-8E88-1ECDDBA27D52}"/>
    <cellStyle name="Transfer out 2 16" xfId="12507" xr:uid="{2208FAAF-2B9F-4017-8C97-EEC265327BCB}"/>
    <cellStyle name="Transfer out 2 17" xfId="11623" xr:uid="{BE530102-C172-492D-AD31-0408E2B97EEF}"/>
    <cellStyle name="Transfer out 2 18" xfId="8799" xr:uid="{D62B1259-9904-4805-A531-47C652D72825}"/>
    <cellStyle name="Transfer out 2 19" xfId="11439" xr:uid="{5FB2E054-9504-4C89-9D30-B24DFE11F520}"/>
    <cellStyle name="Transfer out 2 2" xfId="5615" xr:uid="{7B4577D6-D255-41D6-B291-32A9B0C7DCCF}"/>
    <cellStyle name="Transfer out 2 2 10" xfId="9375" xr:uid="{3827D1A1-F8BA-4C9C-A6DE-5FB17153E448}"/>
    <cellStyle name="Transfer out 2 2 11" xfId="10338" xr:uid="{98D28177-937F-4715-A2B8-9A066B7CA11C}"/>
    <cellStyle name="Transfer out 2 2 12" xfId="10674" xr:uid="{CDFAA7AA-CD4B-437E-A0F3-FC089DF738FE}"/>
    <cellStyle name="Transfer out 2 2 13" xfId="9957" xr:uid="{7155996D-992A-4855-9C86-E4A5BB0B83B3}"/>
    <cellStyle name="Transfer out 2 2 14" xfId="11836" xr:uid="{D9C293E6-AA5A-4AF8-ACC8-B030B1F8E517}"/>
    <cellStyle name="Transfer out 2 2 15" xfId="8443" xr:uid="{A8E18521-5276-44FB-8B25-185A58C45C9D}"/>
    <cellStyle name="Transfer out 2 2 16" xfId="8745" xr:uid="{068AD287-CE45-43B6-BA3E-36661A24DF7C}"/>
    <cellStyle name="Transfer out 2 2 17" xfId="10739" xr:uid="{004C4636-16CD-4968-A5F1-0038B23D9C9D}"/>
    <cellStyle name="Transfer out 2 2 18" xfId="11611" xr:uid="{19D6D1C4-806C-47F1-AE3D-FECE4BF8F95A}"/>
    <cellStyle name="Transfer out 2 2 19" xfId="12778" xr:uid="{AB65D3F9-6ADB-4FEF-82B9-26A07A1CCE8D}"/>
    <cellStyle name="Transfer out 2 2 2" xfId="5603" xr:uid="{21A4742F-9157-4115-BD3B-C12645522607}"/>
    <cellStyle name="Transfer out 2 2 2 10" xfId="11593" xr:uid="{296B2795-901C-4008-AC9E-79F64DB11CBB}"/>
    <cellStyle name="Transfer out 2 2 2 11" xfId="8792" xr:uid="{EFDFCF14-0E3D-41D9-B933-BB3BA41724F9}"/>
    <cellStyle name="Transfer out 2 2 2 12" xfId="9520" xr:uid="{D570C31F-1C96-4B3C-916B-3CA5B5B6A420}"/>
    <cellStyle name="Transfer out 2 2 2 13" xfId="12408" xr:uid="{DF7FB517-5002-40D1-B2A4-9719FC4D50F2}"/>
    <cellStyle name="Transfer out 2 2 2 14" xfId="8233" xr:uid="{080332D8-3C0D-4952-AE7F-6D1023935E21}"/>
    <cellStyle name="Transfer out 2 2 2 15" xfId="9312" xr:uid="{6D65CC87-B887-4DEE-845B-B3088E3E8710}"/>
    <cellStyle name="Transfer out 2 2 2 16" xfId="9431" xr:uid="{25779EBF-387D-4EB4-B036-EE92A4D84F84}"/>
    <cellStyle name="Transfer out 2 2 2 17" xfId="12454" xr:uid="{176CC01F-FDFB-4F56-B1AD-F5BA9AB2F857}"/>
    <cellStyle name="Transfer out 2 2 2 18" xfId="12792" xr:uid="{0DED7FB3-A483-4DFE-ACF0-1886DB614DD2}"/>
    <cellStyle name="Transfer out 2 2 2 19" xfId="10071" xr:uid="{A9BEECFE-E2FD-4543-8C43-825C3A09AF08}"/>
    <cellStyle name="Transfer out 2 2 2 2" xfId="8085" xr:uid="{3EB38B05-D7EA-44C8-A3B3-464131B5A3BB}"/>
    <cellStyle name="Transfer out 2 2 2 2 10" xfId="11458" xr:uid="{C986EEAF-DD3A-488A-B3A5-A0C69F5E1793}"/>
    <cellStyle name="Transfer out 2 2 2 2 11" xfId="10119" xr:uid="{38818E82-8889-4436-8F93-986F86B0112D}"/>
    <cellStyle name="Transfer out 2 2 2 2 12" xfId="9573" xr:uid="{9C8CDF76-6FBF-4B91-9022-62452AE8716E}"/>
    <cellStyle name="Transfer out 2 2 2 2 13" xfId="9943" xr:uid="{BD3A4339-F081-40F2-A34A-896D8127EAD9}"/>
    <cellStyle name="Transfer out 2 2 2 2 14" xfId="12578" xr:uid="{D14E2A46-0CEC-43C1-81B3-72A13968B36A}"/>
    <cellStyle name="Transfer out 2 2 2 2 15" xfId="8614" xr:uid="{E65B515C-287D-42E8-AD58-B1E438868506}"/>
    <cellStyle name="Transfer out 2 2 2 2 16" xfId="12324" xr:uid="{D6D0479A-A21C-4587-8F59-5BED5DEB1C8F}"/>
    <cellStyle name="Transfer out 2 2 2 2 17" xfId="12493" xr:uid="{F5DF5077-9F39-4249-B22A-0EB77A2DB625}"/>
    <cellStyle name="Transfer out 2 2 2 2 18" xfId="8819" xr:uid="{5D3FC261-2930-45AB-B648-C21BC1CC7C61}"/>
    <cellStyle name="Transfer out 2 2 2 2 19" xfId="13002" xr:uid="{175099A4-6FC2-459D-ADF0-0600A290F8D9}"/>
    <cellStyle name="Transfer out 2 2 2 2 2" xfId="8180" xr:uid="{7C406589-89AB-4FA4-ABB1-73312872B40F}"/>
    <cellStyle name="Transfer out 2 2 2 2 2 10" xfId="9050" xr:uid="{6A2CF8F6-F14A-4E8E-802D-C12BBBE01EFB}"/>
    <cellStyle name="Transfer out 2 2 2 2 2 11" xfId="9058" xr:uid="{546087D5-BCC0-4ABA-B3A9-08A1F1529162}"/>
    <cellStyle name="Transfer out 2 2 2 2 2 12" xfId="12655" xr:uid="{39B77FB7-A470-4070-80FE-2EE86EDCBFF0}"/>
    <cellStyle name="Transfer out 2 2 2 2 2 13" xfId="10741" xr:uid="{5ADBD755-9545-41DF-BA4A-BA796A3D6E63}"/>
    <cellStyle name="Transfer out 2 2 2 2 2 14" xfId="12145" xr:uid="{A6D5DAD7-A259-45E4-B86B-BF44A66B6B36}"/>
    <cellStyle name="Transfer out 2 2 2 2 2 15" xfId="9561" xr:uid="{04BD712E-E89B-41C2-ADD5-B134644DADF1}"/>
    <cellStyle name="Transfer out 2 2 2 2 2 16" xfId="8982" xr:uid="{4BFED6F1-8C34-4D13-AC89-31D9D58EF311}"/>
    <cellStyle name="Transfer out 2 2 2 2 2 17" xfId="9940" xr:uid="{2ACC6B21-F1A1-4148-B8CE-0A7F7D31D148}"/>
    <cellStyle name="Transfer out 2 2 2 2 2 18" xfId="13084" xr:uid="{409D2BFA-67C3-44DB-9B52-ED08954ADE55}"/>
    <cellStyle name="Transfer out 2 2 2 2 2 2" xfId="10846" xr:uid="{191ADE66-8C7F-42BD-81FF-9B886044D54C}"/>
    <cellStyle name="Transfer out 2 2 2 2 2 3" xfId="9876" xr:uid="{FA17E35D-EC2E-4FC8-9C00-4FDCC35775BF}"/>
    <cellStyle name="Transfer out 2 2 2 2 2 4" xfId="11209" xr:uid="{67A54617-398F-4F66-809D-D0DAC578F9EB}"/>
    <cellStyle name="Transfer out 2 2 2 2 2 5" xfId="11167" xr:uid="{CC68E1AD-457C-44EB-9113-65F1C26FF84B}"/>
    <cellStyle name="Transfer out 2 2 2 2 2 6" xfId="12058" xr:uid="{6FECF304-C5C8-4863-976E-980A8108D10D}"/>
    <cellStyle name="Transfer out 2 2 2 2 2 7" xfId="11017" xr:uid="{E39B88BB-B198-4DC4-98AA-63360DA70139}"/>
    <cellStyle name="Transfer out 2 2 2 2 2 8" xfId="8677" xr:uid="{5491ED07-87EF-4C18-8E6F-B4989721FE41}"/>
    <cellStyle name="Transfer out 2 2 2 2 2 9" xfId="10283" xr:uid="{80EBE1B6-D938-4115-9CB5-CD5D640687F2}"/>
    <cellStyle name="Transfer out 2 2 2 2 3" xfId="10839" xr:uid="{E18193A5-7F39-4B96-80D5-4B82127DD550}"/>
    <cellStyle name="Transfer out 2 2 2 2 4" xfId="8242" xr:uid="{4A3A2BB0-5D0A-4EB1-B318-6ABA92134BAE}"/>
    <cellStyle name="Transfer out 2 2 2 2 5" xfId="9531" xr:uid="{9F6E69C5-FC81-43F1-9370-438C6AC1E639}"/>
    <cellStyle name="Transfer out 2 2 2 2 6" xfId="8991" xr:uid="{E0300EE8-CA45-47D7-BA22-1D24598837F2}"/>
    <cellStyle name="Transfer out 2 2 2 2 7" xfId="11973" xr:uid="{C5A05F9F-ACFD-46B4-B4ED-09CFEECD45C6}"/>
    <cellStyle name="Transfer out 2 2 2 2 8" xfId="11431" xr:uid="{3F83E788-A7B4-4534-B637-1BE5ECB2B0C0}"/>
    <cellStyle name="Transfer out 2 2 2 2 9" xfId="10351" xr:uid="{E902A340-E798-4524-B206-698CB81A02C2}"/>
    <cellStyle name="Transfer out 2 2 2 20" xfId="12681" xr:uid="{DEB5628E-5132-4BBF-BF10-6929F8860B78}"/>
    <cellStyle name="Transfer out 2 2 2 3" xfId="8020" xr:uid="{B325D677-62F5-4BD5-BB56-492B28FE969C}"/>
    <cellStyle name="Transfer out 2 2 2 3 10" xfId="11005" xr:uid="{554C0FB2-2D82-4034-87D2-01B2E5D82F48}"/>
    <cellStyle name="Transfer out 2 2 2 3 11" xfId="12315" xr:uid="{4E8CF94A-D5B7-4981-BE4C-94F1CD7B5395}"/>
    <cellStyle name="Transfer out 2 2 2 3 12" xfId="11442" xr:uid="{C404E777-4FA4-4FD0-AB62-E654ED266A8C}"/>
    <cellStyle name="Transfer out 2 2 2 3 13" xfId="12427" xr:uid="{44F1AE06-FFED-4F7B-8CED-6BC7C790AD3C}"/>
    <cellStyle name="Transfer out 2 2 2 3 14" xfId="12723" xr:uid="{15F20955-CB8C-4888-AB43-04B6DE1615F6}"/>
    <cellStyle name="Transfer out 2 2 2 3 15" xfId="9348" xr:uid="{64710AA4-B83B-4568-8FEA-A85105D86D82}"/>
    <cellStyle name="Transfer out 2 2 2 3 16" xfId="11850" xr:uid="{780A4CE4-D11F-4288-83B8-9EF0C9785F48}"/>
    <cellStyle name="Transfer out 2 2 2 3 17" xfId="12510" xr:uid="{96C6BF22-372D-4879-8C0A-B40D806640A1}"/>
    <cellStyle name="Transfer out 2 2 2 3 18" xfId="12952" xr:uid="{4870FC7F-2F33-4582-85FE-17C7A132BE1B}"/>
    <cellStyle name="Transfer out 2 2 2 3 2" xfId="8779" xr:uid="{FE2AD3FA-4533-4F54-86E9-DC69597BA902}"/>
    <cellStyle name="Transfer out 2 2 2 3 3" xfId="10049" xr:uid="{E9744F7C-5E4B-4A23-890D-9D6278B80AC6}"/>
    <cellStyle name="Transfer out 2 2 2 3 4" xfId="8249" xr:uid="{DF6418B6-EFDB-433D-B158-9DE70CF1A718}"/>
    <cellStyle name="Transfer out 2 2 2 3 5" xfId="8294" xr:uid="{80B24EF3-3DD0-4CEA-8451-7658EB542CBA}"/>
    <cellStyle name="Transfer out 2 2 2 3 6" xfId="11915" xr:uid="{05D1E157-25C3-432F-A03F-0460FD1E3555}"/>
    <cellStyle name="Transfer out 2 2 2 3 7" xfId="10724" xr:uid="{B4A66781-9153-4F0E-A81E-029235238FE8}"/>
    <cellStyle name="Transfer out 2 2 2 3 8" xfId="8684" xr:uid="{15CDF620-7706-41E2-B7B9-BCA216221B3A}"/>
    <cellStyle name="Transfer out 2 2 2 3 9" xfId="11160" xr:uid="{5C9ACDF4-3E7B-4949-9D62-976F73AC5586}"/>
    <cellStyle name="Transfer out 2 2 2 4" xfId="9222" xr:uid="{DD863E3A-D96D-40AC-AE80-3B5DE0E85FDE}"/>
    <cellStyle name="Transfer out 2 2 2 5" xfId="8968" xr:uid="{68DD7546-002B-4EF8-8A6C-0A4F5ACA81C2}"/>
    <cellStyle name="Transfer out 2 2 2 6" xfId="11199" xr:uid="{8F57FB39-9A21-45AA-AE9A-76A61D8D9C70}"/>
    <cellStyle name="Transfer out 2 2 2 7" xfId="10462" xr:uid="{EB7A0752-C794-4904-A8BD-10A4E1C4AF2D}"/>
    <cellStyle name="Transfer out 2 2 2 8" xfId="11301" xr:uid="{FD333852-DD03-4797-ACE2-0EDF4F3053A8}"/>
    <cellStyle name="Transfer out 2 2 2 9" xfId="11767" xr:uid="{5B77FFE4-80AD-4445-803D-22AF33E03A46}"/>
    <cellStyle name="Transfer out 2 2 20" xfId="9633" xr:uid="{6BE26A97-EE90-42C3-AF1F-070397191AA6}"/>
    <cellStyle name="Transfer out 2 2 21" xfId="12267" xr:uid="{123550BC-99BD-46E4-9B43-9415B5923A4A}"/>
    <cellStyle name="Transfer out 2 2 3" xfId="8097" xr:uid="{8F1BE461-1493-4E4E-A67F-28D53D0D754C}"/>
    <cellStyle name="Transfer out 2 2 3 10" xfId="10577" xr:uid="{04AFCB21-ED18-4D83-897F-3EDE6FA9E094}"/>
    <cellStyle name="Transfer out 2 2 3 11" xfId="11898" xr:uid="{A3072228-245E-437D-B76D-D3FFDF344297}"/>
    <cellStyle name="Transfer out 2 2 3 12" xfId="12464" xr:uid="{05B2A057-4548-4DEF-96EA-0836FD6C6B3D}"/>
    <cellStyle name="Transfer out 2 2 3 13" xfId="11918" xr:uid="{C2517092-F339-484F-B300-88E257D76E40}"/>
    <cellStyle name="Transfer out 2 2 3 14" xfId="10260" xr:uid="{AF3ED1B7-E299-4A5B-85A3-E016E993AA67}"/>
    <cellStyle name="Transfer out 2 2 3 15" xfId="8548" xr:uid="{9E776AC1-DE9E-4222-8B12-4DD4D2471AE7}"/>
    <cellStyle name="Transfer out 2 2 3 16" xfId="11509" xr:uid="{F807AEE2-642B-4EA8-AA72-0585866567A5}"/>
    <cellStyle name="Transfer out 2 2 3 17" xfId="12542" xr:uid="{93F4E9CD-9F45-477F-9122-D48AD97AD2E6}"/>
    <cellStyle name="Transfer out 2 2 3 18" xfId="12179" xr:uid="{242FD9D7-C2E3-40C2-A3C3-E5DBD5C94FA5}"/>
    <cellStyle name="Transfer out 2 2 3 19" xfId="13014" xr:uid="{FC444ABB-33C5-472D-B7AF-8E457260796D}"/>
    <cellStyle name="Transfer out 2 2 3 2" xfId="8190" xr:uid="{41532181-4CAD-4BB9-A4C6-9B8883A48D68}"/>
    <cellStyle name="Transfer out 2 2 3 2 10" xfId="11141" xr:uid="{F1126F7E-F365-4D10-A3FE-43C2B4501259}"/>
    <cellStyle name="Transfer out 2 2 3 2 11" xfId="9523" xr:uid="{7D5C9A81-CB92-4E63-9C9E-B81A1993B78A}"/>
    <cellStyle name="Transfer out 2 2 3 2 12" xfId="9226" xr:uid="{3164AD38-F5FD-432F-B4E1-21BA4E63B115}"/>
    <cellStyle name="Transfer out 2 2 3 2 13" xfId="12555" xr:uid="{25667693-C5DF-4A79-AFE4-B05BF084D8A2}"/>
    <cellStyle name="Transfer out 2 2 3 2 14" xfId="11256" xr:uid="{19E93C28-8744-411B-9BC3-48B3554BA899}"/>
    <cellStyle name="Transfer out 2 2 3 2 15" xfId="12701" xr:uid="{BCB4E5A9-4248-4E63-AA05-C67277B95544}"/>
    <cellStyle name="Transfer out 2 2 3 2 16" xfId="12779" xr:uid="{BBBF5353-750C-470C-96B3-AF7AE2A4068E}"/>
    <cellStyle name="Transfer out 2 2 3 2 17" xfId="8369" xr:uid="{2ACBC694-6DB7-400D-9054-DA87E76E849E}"/>
    <cellStyle name="Transfer out 2 2 3 2 18" xfId="13094" xr:uid="{3191163B-1276-451A-B3B0-7A9648DD7D0D}"/>
    <cellStyle name="Transfer out 2 2 3 2 2" xfId="10163" xr:uid="{959F9055-3E8F-4959-B5E0-C660C3A70E5A}"/>
    <cellStyle name="Transfer out 2 2 3 2 3" xfId="10393" xr:uid="{1557537E-7B3D-4DB9-85AE-7F21745F71AF}"/>
    <cellStyle name="Transfer out 2 2 3 2 4" xfId="11238" xr:uid="{C6AA7F0D-7DB6-45E5-ADA4-3CCDB9999E49}"/>
    <cellStyle name="Transfer out 2 2 3 2 5" xfId="10477" xr:uid="{355EB461-16C2-47E5-812F-75A5C5A7FC3D}"/>
    <cellStyle name="Transfer out 2 2 3 2 6" xfId="12068" xr:uid="{2BBBADB2-0BCA-496F-B38F-FA353CC6F6FC}"/>
    <cellStyle name="Transfer out 2 2 3 2 7" xfId="10110" xr:uid="{A2B508AB-A29E-4AAF-AF61-C4A90DB6B074}"/>
    <cellStyle name="Transfer out 2 2 3 2 8" xfId="8305" xr:uid="{396B83E4-CFF0-466F-AA43-7EFD597E900E}"/>
    <cellStyle name="Transfer out 2 2 3 2 9" xfId="11811" xr:uid="{873BC9FB-5839-4230-A9BD-75D40D215A21}"/>
    <cellStyle name="Transfer out 2 2 3 3" xfId="10710" xr:uid="{6B55AA76-1CDB-4540-839B-522F8248DB12}"/>
    <cellStyle name="Transfer out 2 2 3 4" xfId="10527" xr:uid="{CA35AD69-4307-4F04-87E8-5BD98CCB2F0A}"/>
    <cellStyle name="Transfer out 2 2 3 5" xfId="9173" xr:uid="{D7825EF8-5590-4220-A757-092EC14AA10F}"/>
    <cellStyle name="Transfer out 2 2 3 6" xfId="9301" xr:uid="{16E743E7-BE79-43DE-8A65-375122B9EAA9}"/>
    <cellStyle name="Transfer out 2 2 3 7" xfId="11985" xr:uid="{2028D7BC-EE53-4049-9F11-C8EED2883757}"/>
    <cellStyle name="Transfer out 2 2 3 8" xfId="11054" xr:uid="{0E400ADF-4539-4A5B-ADCD-D158972ED340}"/>
    <cellStyle name="Transfer out 2 2 3 9" xfId="11484" xr:uid="{66DD558B-A432-4E7E-B6D5-3BE394800C4A}"/>
    <cellStyle name="Transfer out 2 2 4" xfId="7159" xr:uid="{119A7816-E7E1-45E0-AEDE-F136223A8F87}"/>
    <cellStyle name="Transfer out 2 2 4 10" xfId="10572" xr:uid="{A5338707-1463-4A6E-9486-4B7493D977C5}"/>
    <cellStyle name="Transfer out 2 2 4 11" xfId="12183" xr:uid="{6B0654A9-024F-4B42-871D-06B8ABE78CB7}"/>
    <cellStyle name="Transfer out 2 2 4 12" xfId="8459" xr:uid="{1EC892DF-7DF7-4067-B99E-950BFC55BF6E}"/>
    <cellStyle name="Transfer out 2 2 4 13" xfId="8790" xr:uid="{D54C971B-60BF-41DF-897E-D2B7BC04ABD3}"/>
    <cellStyle name="Transfer out 2 2 4 14" xfId="11249" xr:uid="{EEE94965-3761-49E1-83F7-7CFEB26C1021}"/>
    <cellStyle name="Transfer out 2 2 4 15" xfId="9651" xr:uid="{472C3DDB-932C-4BB1-A44C-8E931E0299C0}"/>
    <cellStyle name="Transfer out 2 2 4 16" xfId="12812" xr:uid="{6BB37B0A-708E-495A-822E-1BB85F6BAA6F}"/>
    <cellStyle name="Transfer out 2 2 4 17" xfId="12347" xr:uid="{4063381D-D8D9-441C-AEDA-9E478B77F5E4}"/>
    <cellStyle name="Transfer out 2 2 4 18" xfId="12900" xr:uid="{D2BC21AD-1C8A-4295-80A8-D8B21A8DD4DF}"/>
    <cellStyle name="Transfer out 2 2 4 2" xfId="11172" xr:uid="{37486BE0-BF49-4632-8EBD-FC3B68ECA73B}"/>
    <cellStyle name="Transfer out 2 2 4 3" xfId="9411" xr:uid="{0D329699-F44B-4942-B0EB-9EB53D408E1D}"/>
    <cellStyle name="Transfer out 2 2 4 4" xfId="9931" xr:uid="{27624C69-C871-4853-9DDA-C22D96AD050A}"/>
    <cellStyle name="Transfer out 2 2 4 5" xfId="10375" xr:uid="{D8A40AB1-8E65-4F17-8D48-1B691DF0CC51}"/>
    <cellStyle name="Transfer out 2 2 4 6" xfId="8341" xr:uid="{548D8941-360C-43C6-B468-16682D946CE3}"/>
    <cellStyle name="Transfer out 2 2 4 7" xfId="9826" xr:uid="{4E30D7DD-B09D-45A7-8996-176F3012061B}"/>
    <cellStyle name="Transfer out 2 2 4 8" xfId="11059" xr:uid="{03732C4C-6324-4A00-A4A7-DC77B12C0A2A}"/>
    <cellStyle name="Transfer out 2 2 4 9" xfId="10465" xr:uid="{B0A50570-F348-429A-81E9-6E082AC31420}"/>
    <cellStyle name="Transfer out 2 2 5" xfId="10895" xr:uid="{07BB333B-4298-4087-A65A-A96ACFEC49A9}"/>
    <cellStyle name="Transfer out 2 2 6" xfId="11174" xr:uid="{31FF27D8-E704-4DD6-AA69-224754514718}"/>
    <cellStyle name="Transfer out 2 2 7" xfId="10042" xr:uid="{CA943E72-9781-44E1-925D-B00D18A6F6B8}"/>
    <cellStyle name="Transfer out 2 2 8" xfId="9874" xr:uid="{C9DF8651-DBE9-4797-9FA9-41F8213C8743}"/>
    <cellStyle name="Transfer out 2 2 9" xfId="10888" xr:uid="{3125173D-D280-4306-BD66-14E18E020401}"/>
    <cellStyle name="Transfer out 2 20" xfId="12702" xr:uid="{7E026BC1-2896-4438-9DBE-C4D9E224B07D}"/>
    <cellStyle name="Transfer out 2 21" xfId="12373" xr:uid="{E6C5C42C-5F71-4995-BFA4-103F6FA12412}"/>
    <cellStyle name="Transfer out 2 22" xfId="10492" xr:uid="{A78226ED-BD18-4A8E-9C50-D77A676CB5B1}"/>
    <cellStyle name="Transfer out 2 3" xfId="5604" xr:uid="{C9E10AED-B036-459D-9000-862D9CADEDB5}"/>
    <cellStyle name="Transfer out 2 3 10" xfId="10348" xr:uid="{E822B177-66B0-41D1-A5E0-6B187159BAEF}"/>
    <cellStyle name="Transfer out 2 3 11" xfId="11344" xr:uid="{7B2D9964-4FA2-44F9-B328-8B5FF3CFA146}"/>
    <cellStyle name="Transfer out 2 3 12" xfId="9669" xr:uid="{BEFA9190-F66D-4E34-9656-3D30976DB422}"/>
    <cellStyle name="Transfer out 2 3 13" xfId="10587" xr:uid="{802E7791-D028-43E2-AE82-06F527709D15}"/>
    <cellStyle name="Transfer out 2 3 14" xfId="10506" xr:uid="{29C8267F-D5C8-44FA-BC26-66A6FCE35E73}"/>
    <cellStyle name="Transfer out 2 3 15" xfId="8794" xr:uid="{2E85FCAA-7B2D-4177-BF59-C77B9C6904CA}"/>
    <cellStyle name="Transfer out 2 3 16" xfId="8458" xr:uid="{B60F57B7-0C4D-4F02-9078-FB1534EBAC82}"/>
    <cellStyle name="Transfer out 2 3 17" xfId="12714" xr:uid="{3C80BA2E-05C7-4FE2-9A12-E781685132DC}"/>
    <cellStyle name="Transfer out 2 3 18" xfId="9187" xr:uid="{F4DEA45A-98FD-464C-92AF-ACAB9EEB3782}"/>
    <cellStyle name="Transfer out 2 3 19" xfId="12174" xr:uid="{38C5FCDC-853D-48A9-9F5C-C811700CEE6D}"/>
    <cellStyle name="Transfer out 2 3 2" xfId="8086" xr:uid="{FF8533BD-A4BC-4ECC-BF2E-0C13B84932F2}"/>
    <cellStyle name="Transfer out 2 3 2 10" xfId="11632" xr:uid="{20E291FC-7F7F-4EE5-B808-CBA93CFB2726}"/>
    <cellStyle name="Transfer out 2 3 2 11" xfId="11689" xr:uid="{A657A54F-9023-4457-B70D-FA5BC47D1123}"/>
    <cellStyle name="Transfer out 2 3 2 12" xfId="8868" xr:uid="{038FB9F1-011D-4198-8B96-4FD02EDA5D12}"/>
    <cellStyle name="Transfer out 2 3 2 13" xfId="11438" xr:uid="{5D1E6C69-C295-49B3-9281-299B096BAE31}"/>
    <cellStyle name="Transfer out 2 3 2 14" xfId="12560" xr:uid="{FE81EEBE-D404-4231-ADA7-22A9E9768D61}"/>
    <cellStyle name="Transfer out 2 3 2 15" xfId="10521" xr:uid="{F210C5B5-EB26-4AE1-B2E5-71E5593C1327}"/>
    <cellStyle name="Transfer out 2 3 2 16" xfId="12664" xr:uid="{035834D2-83DB-48B1-AB6D-4F4192AC56EA}"/>
    <cellStyle name="Transfer out 2 3 2 17" xfId="8877" xr:uid="{A10F0F69-0FF3-41F2-82F6-146281F37B64}"/>
    <cellStyle name="Transfer out 2 3 2 18" xfId="12886" xr:uid="{B884E396-F17E-4A15-B6B7-5DD79480F380}"/>
    <cellStyle name="Transfer out 2 3 2 19" xfId="13003" xr:uid="{F67208CD-9AD7-42FB-8218-DDD418C3D34D}"/>
    <cellStyle name="Transfer out 2 3 2 2" xfId="8181" xr:uid="{58E762CC-C89D-4B67-97DF-F72B4D7A893B}"/>
    <cellStyle name="Transfer out 2 3 2 2 10" xfId="11782" xr:uid="{1FE16593-28A3-4D16-BAB2-2DC6A1103C3E}"/>
    <cellStyle name="Transfer out 2 3 2 2 11" xfId="8661" xr:uid="{E75B1D83-CFC0-4B8A-B422-975C7746F200}"/>
    <cellStyle name="Transfer out 2 3 2 2 12" xfId="8585" xr:uid="{267AABC8-2962-45E8-8FA0-D0D6B6DCCA29}"/>
    <cellStyle name="Transfer out 2 3 2 2 13" xfId="12636" xr:uid="{E6B16B8A-9502-43D0-BF30-BF206260896F}"/>
    <cellStyle name="Transfer out 2 3 2 2 14" xfId="9013" xr:uid="{0442943D-37ED-425D-A663-8A585F9D5ABD}"/>
    <cellStyle name="Transfer out 2 3 2 2 15" xfId="9594" xr:uid="{D9F5A03A-22EE-4790-8920-9CD888B5CEB5}"/>
    <cellStyle name="Transfer out 2 3 2 2 16" xfId="11212" xr:uid="{27EFA02A-F7B7-4E1C-935D-B9EC2EDA6B2B}"/>
    <cellStyle name="Transfer out 2 3 2 2 17" xfId="12689" xr:uid="{7FCE20AF-56C6-4FDD-B90D-FD6A7E6A690F}"/>
    <cellStyle name="Transfer out 2 3 2 2 18" xfId="13085" xr:uid="{86E2AFD4-F8A6-4262-B441-292D55B399BE}"/>
    <cellStyle name="Transfer out 2 3 2 2 2" xfId="11234" xr:uid="{32155E36-4623-4A6B-BFA3-D462A805B772}"/>
    <cellStyle name="Transfer out 2 3 2 2 3" xfId="10387" xr:uid="{1879ED96-AD55-415A-8ED3-85D34743CDF1}"/>
    <cellStyle name="Transfer out 2 3 2 2 4" xfId="8844" xr:uid="{8BE6A6CD-634A-469B-9F14-6D0BEB75E6A3}"/>
    <cellStyle name="Transfer out 2 3 2 2 5" xfId="11503" xr:uid="{8082735D-BC50-4C97-81B1-307FFFAA457D}"/>
    <cellStyle name="Transfer out 2 3 2 2 6" xfId="12059" xr:uid="{3A4DA26C-31A4-4BA9-B51B-BB1C774067CD}"/>
    <cellStyle name="Transfer out 2 3 2 2 7" xfId="8990" xr:uid="{AE32222F-4B27-4399-932D-AB11F40B447B}"/>
    <cellStyle name="Transfer out 2 3 2 2 8" xfId="9485" xr:uid="{5D42BF24-E63D-4A57-848C-A58542462121}"/>
    <cellStyle name="Transfer out 2 3 2 2 9" xfId="10356" xr:uid="{BA1E3C9E-B3AF-48EC-8D31-821C2519D732}"/>
    <cellStyle name="Transfer out 2 3 2 3" xfId="10081" xr:uid="{CBFE0103-DD8D-49C7-A20A-D4C458CC9CC7}"/>
    <cellStyle name="Transfer out 2 3 2 4" xfId="8290" xr:uid="{AC0A5D53-5734-4C2B-85EC-4151E0626AAD}"/>
    <cellStyle name="Transfer out 2 3 2 5" xfId="11087" xr:uid="{56668260-4AAD-410C-B886-9E9D498645EA}"/>
    <cellStyle name="Transfer out 2 3 2 6" xfId="10700" xr:uid="{03A9775F-A73B-4B9F-A014-C502CA439A8E}"/>
    <cellStyle name="Transfer out 2 3 2 7" xfId="11974" xr:uid="{FDE01370-3A46-47A8-8191-F2467D0CC5FD}"/>
    <cellStyle name="Transfer out 2 3 2 8" xfId="8579" xr:uid="{61C84DF7-A019-40F6-870A-79744648C817}"/>
    <cellStyle name="Transfer out 2 3 2 9" xfId="10070" xr:uid="{0CF82CCB-7212-4F15-83C3-0DFCD755353B}"/>
    <cellStyle name="Transfer out 2 3 20" xfId="8536" xr:uid="{84CDCEAA-6B13-4193-A043-EF5F843D45D2}"/>
    <cellStyle name="Transfer out 2 3 3" xfId="8111" xr:uid="{1C689FE9-368D-490B-BF3E-6A52F9626670}"/>
    <cellStyle name="Transfer out 2 3 3 10" xfId="10529" xr:uid="{6994A141-7A29-4C1A-A8AD-5225781580A4}"/>
    <cellStyle name="Transfer out 2 3 3 11" xfId="10680" xr:uid="{F6058600-769C-4413-8F10-F5F1459B7934}"/>
    <cellStyle name="Transfer out 2 3 3 12" xfId="10802" xr:uid="{E2CB7955-079C-4757-B824-DD0B72F383E3}"/>
    <cellStyle name="Transfer out 2 3 3 13" xfId="8534" xr:uid="{5720B9D7-4C59-4F14-9C05-DD8D6BBBF1C5}"/>
    <cellStyle name="Transfer out 2 3 3 14" xfId="9113" xr:uid="{B651AAA5-A23C-434D-BAA9-E24D291F71C0}"/>
    <cellStyle name="Transfer out 2 3 3 15" xfId="8396" xr:uid="{BEEA5E26-59B6-464D-8F58-C4F83AA85ED8}"/>
    <cellStyle name="Transfer out 2 3 3 16" xfId="10798" xr:uid="{7057A33D-7120-438D-8691-0662ABB3C13D}"/>
    <cellStyle name="Transfer out 2 3 3 17" xfId="9729" xr:uid="{451AF31F-C4B5-41FF-8CF4-6AE0BA345A77}"/>
    <cellStyle name="Transfer out 2 3 3 18" xfId="13028" xr:uid="{4E566249-77F3-432A-BCFC-44F3C392DA82}"/>
    <cellStyle name="Transfer out 2 3 3 2" xfId="11102" xr:uid="{74B4E30D-5691-4869-8DC5-B1A4C8D2BFF7}"/>
    <cellStyle name="Transfer out 2 3 3 3" xfId="10676" xr:uid="{E951262F-30D7-4D8D-948D-86D7CF2BB8C9}"/>
    <cellStyle name="Transfer out 2 3 3 4" xfId="10418" xr:uid="{2820A8FC-A081-45D8-AAF7-74ED9325EF55}"/>
    <cellStyle name="Transfer out 2 3 3 5" xfId="8375" xr:uid="{4BD937C6-3059-4893-9763-31E82FC575C0}"/>
    <cellStyle name="Transfer out 2 3 3 6" xfId="11999" xr:uid="{F00B336B-3298-4F53-B8D7-17DFCB85EC2B}"/>
    <cellStyle name="Transfer out 2 3 3 7" xfId="11795" xr:uid="{ABF534D5-A4C4-44C9-899C-7C71082C34C5}"/>
    <cellStyle name="Transfer out 2 3 3 8" xfId="10407" xr:uid="{ACDA4673-7449-4260-AC6B-5EBBD0CD89BC}"/>
    <cellStyle name="Transfer out 2 3 3 9" xfId="11036" xr:uid="{8C47F692-21BD-4EE7-9AF8-A08A78CF1097}"/>
    <cellStyle name="Transfer out 2 3 4" xfId="8667" xr:uid="{A63E5EB2-26E7-4B18-868E-2F768B728E13}"/>
    <cellStyle name="Transfer out 2 3 5" xfId="9116" xr:uid="{E8D5A429-B05E-4418-85D3-B49E13B25C83}"/>
    <cellStyle name="Transfer out 2 3 6" xfId="9774" xr:uid="{68FB76CF-271A-450E-89EB-4E6661500891}"/>
    <cellStyle name="Transfer out 2 3 7" xfId="9528" xr:uid="{76C49063-1943-456D-892E-1C1E5243FEAD}"/>
    <cellStyle name="Transfer out 2 3 8" xfId="9273" xr:uid="{1E2925BD-8436-412E-AE2C-2EE27A06E8D1}"/>
    <cellStyle name="Transfer out 2 3 9" xfId="8953" xr:uid="{95D2386D-A1EB-41C3-888A-19C1CD136BC3}"/>
    <cellStyle name="Transfer out 2 4" xfId="8062" xr:uid="{4DC43301-FFA9-4887-BD8D-14D9B286DB29}"/>
    <cellStyle name="Transfer out 2 4 10" xfId="8282" xr:uid="{A5063BFF-81DE-4A52-A6B1-DD1021B2F5D1}"/>
    <cellStyle name="Transfer out 2 4 11" xfId="9705" xr:uid="{6B2FD332-BEDE-44F6-8557-1CCCA0DBE103}"/>
    <cellStyle name="Transfer out 2 4 12" xfId="11505" xr:uid="{787CFA53-CC97-42A6-AF57-1142FAFCA759}"/>
    <cellStyle name="Transfer out 2 4 13" xfId="11202" xr:uid="{64C48AE8-E09B-42FA-8F60-BB86C6565D72}"/>
    <cellStyle name="Transfer out 2 4 14" xfId="8337" xr:uid="{6B66F1D3-5BA0-4F42-ABDB-7EFFCE293A7B}"/>
    <cellStyle name="Transfer out 2 4 15" xfId="8271" xr:uid="{222E7B61-A693-4C96-893D-4AADD4EF3021}"/>
    <cellStyle name="Transfer out 2 4 16" xfId="9684" xr:uid="{E34B22A1-9D43-4779-ACA7-22C1F95D59FE}"/>
    <cellStyle name="Transfer out 2 4 17" xfId="11289" xr:uid="{71EFE45E-E999-48EB-A06C-67949F3B74B5}"/>
    <cellStyle name="Transfer out 2 4 18" xfId="8315" xr:uid="{50D113CB-6F7E-4378-8372-BDFACDF72B8A}"/>
    <cellStyle name="Transfer out 2 4 19" xfId="12979" xr:uid="{CF50F192-536D-443F-B6D5-9FF67B57CA7C}"/>
    <cellStyle name="Transfer out 2 4 2" xfId="8160" xr:uid="{A45D0B82-D415-4080-8DC4-7BB378BF0937}"/>
    <cellStyle name="Transfer out 2 4 2 10" xfId="11444" xr:uid="{C079DAFE-8841-48A0-847A-7395BD65D95D}"/>
    <cellStyle name="Transfer out 2 4 2 11" xfId="9066" xr:uid="{8C780266-99D4-4654-A65E-64D58383FB9F}"/>
    <cellStyle name="Transfer out 2 4 2 12" xfId="9805" xr:uid="{2966B31F-3FDF-4E28-A672-CF742CE06129}"/>
    <cellStyle name="Transfer out 2 4 2 13" xfId="12396" xr:uid="{723F6DDA-B7E9-423B-A278-643018B2A746}"/>
    <cellStyle name="Transfer out 2 4 2 14" xfId="9757" xr:uid="{76807545-CD7C-4592-B964-71CDC8AE545D}"/>
    <cellStyle name="Transfer out 2 4 2 15" xfId="12787" xr:uid="{0452CB94-239E-41EE-969C-39463AB39258}"/>
    <cellStyle name="Transfer out 2 4 2 16" xfId="11844" xr:uid="{108B7BBA-2F62-4B5B-9119-4645D098647D}"/>
    <cellStyle name="Transfer out 2 4 2 17" xfId="9463" xr:uid="{E32D3E06-BF2B-457C-9DB5-710C6D0F795D}"/>
    <cellStyle name="Transfer out 2 4 2 18" xfId="13064" xr:uid="{8A86667F-5A64-40A2-9DF9-9EEE30148367}"/>
    <cellStyle name="Transfer out 2 4 2 2" xfId="9908" xr:uid="{F10107C8-D45D-40BC-9416-90A6FE12B1FB}"/>
    <cellStyle name="Transfer out 2 4 2 3" xfId="9467" xr:uid="{1C3ED8B7-CEBB-478D-9192-E06BEFF7AB74}"/>
    <cellStyle name="Transfer out 2 4 2 4" xfId="11068" xr:uid="{3219D0B5-DE95-450C-A5C6-1E87C589C8AF}"/>
    <cellStyle name="Transfer out 2 4 2 5" xfId="10256" xr:uid="{F76B29EF-1A89-4AEF-BCA2-E08A99B7CF2A}"/>
    <cellStyle name="Transfer out 2 4 2 6" xfId="12038" xr:uid="{AD1E1305-9B43-4B27-8007-CE1BDE0707F1}"/>
    <cellStyle name="Transfer out 2 4 2 7" xfId="8318" xr:uid="{B4FE70E8-57F3-47BC-84CA-788968B0123E}"/>
    <cellStyle name="Transfer out 2 4 2 8" xfId="8344" xr:uid="{960B0A7C-190B-47AB-B531-DC7A4093E8BB}"/>
    <cellStyle name="Transfer out 2 4 2 9" xfId="12213" xr:uid="{629BE1F2-26F2-4620-AFAB-F6039B3DB2A5}"/>
    <cellStyle name="Transfer out 2 4 3" xfId="10496" xr:uid="{1A0315F5-E43D-4381-AD63-1F84FC0121FE}"/>
    <cellStyle name="Transfer out 2 4 4" xfId="8669" xr:uid="{DDDFB110-0844-46ED-BF5A-A83530A2AB77}"/>
    <cellStyle name="Transfer out 2 4 5" xfId="8640" xr:uid="{AB1FAD81-82F6-4272-A409-C5D588C42846}"/>
    <cellStyle name="Transfer out 2 4 6" xfId="11263" xr:uid="{CFD8E708-55C2-4010-A260-158E49FC7E15}"/>
    <cellStyle name="Transfer out 2 4 7" xfId="11950" xr:uid="{D912445A-AB8F-468B-8696-38BAD1BD736A}"/>
    <cellStyle name="Transfer out 2 4 8" xfId="8493" xr:uid="{8FF621B8-6C1B-46BB-A0A2-035B848359A8}"/>
    <cellStyle name="Transfer out 2 4 9" xfId="10437" xr:uid="{E9FE1A40-6538-4F40-8980-71C72E328F2B}"/>
    <cellStyle name="Transfer out 2 5" xfId="7208" xr:uid="{7D7E0A22-6C23-4C93-ADA3-7F6BA2DC4977}"/>
    <cellStyle name="Transfer out 2 5 10" xfId="12348" xr:uid="{EAD0B5AF-84C8-4A0D-BF2C-7A0F979DB130}"/>
    <cellStyle name="Transfer out 2 5 11" xfId="10939" xr:uid="{AE0DE05D-E2A5-42A9-B565-B672C5FAB8FE}"/>
    <cellStyle name="Transfer out 2 5 12" xfId="12184" xr:uid="{20807BC0-8037-4AC2-9E19-EBBD291114B2}"/>
    <cellStyle name="Transfer out 2 5 13" xfId="12673" xr:uid="{90B96B2F-700B-4ACC-BA18-E1B338D46A47}"/>
    <cellStyle name="Transfer out 2 5 14" xfId="9044" xr:uid="{A00406FF-EF8E-4376-9F56-28D6317B9972}"/>
    <cellStyle name="Transfer out 2 5 15" xfId="12447" xr:uid="{F44FD6F6-41D0-4B23-9050-DA68D651051C}"/>
    <cellStyle name="Transfer out 2 5 16" xfId="11255" xr:uid="{9AF55BC9-84B6-400E-A023-0A97C4A23F2A}"/>
    <cellStyle name="Transfer out 2 5 17" xfId="11696" xr:uid="{8A620455-2F23-498D-BDF7-94743C154213}"/>
    <cellStyle name="Transfer out 2 5 18" xfId="12909" xr:uid="{7BB8095F-A8AF-4C1F-BBEB-B2594A0F0648}"/>
    <cellStyle name="Transfer out 2 5 2" xfId="8490" xr:uid="{045F9FAC-15A9-42CF-8373-5C8AFE23BFCB}"/>
    <cellStyle name="Transfer out 2 5 3" xfId="9244" xr:uid="{B1DCEC4E-3326-46B1-A874-48D6A2A4F3DA}"/>
    <cellStyle name="Transfer out 2 5 4" xfId="11116" xr:uid="{D5A747D0-A9BA-4317-84DB-D747584BFC5D}"/>
    <cellStyle name="Transfer out 2 5 5" xfId="9979" xr:uid="{CDB871BC-2381-4326-A6FA-796B40F93EC5}"/>
    <cellStyle name="Transfer out 2 5 6" xfId="9572" xr:uid="{FFCD39C8-1660-4C0A-ADED-DCDBA37A8C68}"/>
    <cellStyle name="Transfer out 2 5 7" xfId="8704" xr:uid="{F97555E5-51ED-4764-BDA5-8F6AE36D9592}"/>
    <cellStyle name="Transfer out 2 5 8" xfId="11700" xr:uid="{25DA4EB1-0056-46AB-BF25-16FD273E4756}"/>
    <cellStyle name="Transfer out 2 5 9" xfId="8628" xr:uid="{55A0E0A4-6B48-4095-8D69-8C340D5DBD9C}"/>
    <cellStyle name="Transfer out 2 6" xfId="10472" xr:uid="{A65EC72D-F117-497F-8D6A-20F07D258788}"/>
    <cellStyle name="Transfer out 2 7" xfId="9956" xr:uid="{223B8ECC-217B-40D8-92E5-B7651B676336}"/>
    <cellStyle name="Transfer out 2 8" xfId="8608" xr:uid="{8A8E160D-E47E-4279-9179-C25EFEFB1000}"/>
    <cellStyle name="Transfer out 2 9" xfId="8846" xr:uid="{43C77EEC-E427-40BD-8AC1-A39BA16E63A9}"/>
    <cellStyle name="Transfer out 20" xfId="10987" xr:uid="{FA7D30C6-30F1-4CF4-A4A6-40792F14895C}"/>
    <cellStyle name="Transfer out 21" xfId="12631" xr:uid="{3D8A15BC-7983-4848-B21B-FD82BDF06CEA}"/>
    <cellStyle name="Transfer out 22" xfId="11375" xr:uid="{60FD547D-A339-483F-8EE8-95BE05F205A0}"/>
    <cellStyle name="Transfer out 23" xfId="12858" xr:uid="{BF5D992B-4C96-44FD-A20E-4D892F5740A6}"/>
    <cellStyle name="Transfer out 3" xfId="5616" xr:uid="{34F490CF-6935-4AF5-B45C-7F335D14AB09}"/>
    <cellStyle name="Transfer out 3 10" xfId="11758" xr:uid="{2887883A-33BB-42DC-B7EF-9CFD1A68ED71}"/>
    <cellStyle name="Transfer out 3 11" xfId="11910" xr:uid="{832B2613-CD12-49E4-A724-438764040602}"/>
    <cellStyle name="Transfer out 3 12" xfId="11308" xr:uid="{AE8EB8D2-26F2-45EE-82A9-C14EAF907906}"/>
    <cellStyle name="Transfer out 3 13" xfId="10123" xr:uid="{EA735A34-8393-47C1-BC76-9AB76E71370E}"/>
    <cellStyle name="Transfer out 3 14" xfId="12312" xr:uid="{DDE9CF27-1F22-494F-839D-8A343483CE2C}"/>
    <cellStyle name="Transfer out 3 15" xfId="11771" xr:uid="{36C316F9-D384-40C5-A512-236A723F0990}"/>
    <cellStyle name="Transfer out 3 16" xfId="8327" xr:uid="{DB936449-230F-4DCF-8601-6E0A4CDCF1D5}"/>
    <cellStyle name="Transfer out 3 17" xfId="11023" xr:uid="{752C653D-FC5B-41B6-A820-9F6EB75B1A72}"/>
    <cellStyle name="Transfer out 3 18" xfId="8871" xr:uid="{13B4D458-F196-4A99-9033-21AA86F24A09}"/>
    <cellStyle name="Transfer out 3 19" xfId="8507" xr:uid="{A5E4B52C-9511-45E7-8A2E-8C94B3D8B8E8}"/>
    <cellStyle name="Transfer out 3 2" xfId="5602" xr:uid="{0AF410A8-DC1E-437A-930C-386ABC15BB35}"/>
    <cellStyle name="Transfer out 3 2 10" xfId="9351" xr:uid="{79D994D7-4439-46CA-801B-B0161D36013B}"/>
    <cellStyle name="Transfer out 3 2 11" xfId="9057" xr:uid="{2DB67893-42CB-42C3-A445-DC622175459C}"/>
    <cellStyle name="Transfer out 3 2 12" xfId="9412" xr:uid="{11064567-EED0-484A-A901-AEA68C0F1A76}"/>
    <cellStyle name="Transfer out 3 2 13" xfId="10289" xr:uid="{BA90976F-31AB-4CF2-993F-7F160B2058AA}"/>
    <cellStyle name="Transfer out 3 2 14" xfId="12147" xr:uid="{2B24BAA7-2C36-4AC2-BE30-28A35BB232EE}"/>
    <cellStyle name="Transfer out 3 2 15" xfId="12637" xr:uid="{CBF1BFBA-116F-4FDA-B2A8-C64FAD78E306}"/>
    <cellStyle name="Transfer out 3 2 16" xfId="10395" xr:uid="{427E5252-CDE2-4A14-AC75-B5481A929483}"/>
    <cellStyle name="Transfer out 3 2 17" xfId="9414" xr:uid="{450F011B-488F-47B1-AF34-F5D5DA826912}"/>
    <cellStyle name="Transfer out 3 2 18" xfId="9577" xr:uid="{F54D6E45-9567-4785-9B90-4C3EE236BBB6}"/>
    <cellStyle name="Transfer out 3 2 19" xfId="12883" xr:uid="{584DBD24-5D17-41B5-AB0A-DFEDACEEAB61}"/>
    <cellStyle name="Transfer out 3 2 2" xfId="8084" xr:uid="{5FAE3461-0174-45B9-95F8-FAED9A070A4D}"/>
    <cellStyle name="Transfer out 3 2 2 10" xfId="8284" xr:uid="{5B43E0D5-BF65-4109-88F9-73F80BD160E4}"/>
    <cellStyle name="Transfer out 3 2 2 11" xfId="9210" xr:uid="{6BDA24AE-F4CC-4BA9-9065-58AB17FA4609}"/>
    <cellStyle name="Transfer out 3 2 2 12" xfId="9175" xr:uid="{D2837BCE-A6E9-4A35-AB3E-7E1ED439A3C0}"/>
    <cellStyle name="Transfer out 3 2 2 13" xfId="9278" xr:uid="{75B024D2-6F94-4202-AA8F-C676344797E2}"/>
    <cellStyle name="Transfer out 3 2 2 14" xfId="11244" xr:uid="{2B62EF05-C3C9-4B59-B90F-A473CEB69F7A}"/>
    <cellStyle name="Transfer out 3 2 2 15" xfId="11061" xr:uid="{A4C11DBF-C7D2-46AE-90FE-69D56C1A8E9F}"/>
    <cellStyle name="Transfer out 3 2 2 16" xfId="12141" xr:uid="{846A6128-1055-4C0A-8377-3B426BC0C66F}"/>
    <cellStyle name="Transfer out 3 2 2 17" xfId="9489" xr:uid="{448BCF25-D05C-4ACC-956D-4D72AF514A45}"/>
    <cellStyle name="Transfer out 3 2 2 18" xfId="9285" xr:uid="{09342FAA-CA6F-42A5-96CA-6E5D519C4235}"/>
    <cellStyle name="Transfer out 3 2 2 19" xfId="13001" xr:uid="{F33B23FA-4140-4E8D-AD3F-BF0213F2CE8E}"/>
    <cellStyle name="Transfer out 3 2 2 2" xfId="8179" xr:uid="{38AFD4B0-5F7A-4711-A7E4-2FFFAE0CF20D}"/>
    <cellStyle name="Transfer out 3 2 2 2 10" xfId="11839" xr:uid="{BE8625E9-ED26-44CF-8286-E369C88009DE}"/>
    <cellStyle name="Transfer out 3 2 2 2 11" xfId="9354" xr:uid="{887BB9D4-C338-431F-9E4B-365F1374D3F4}"/>
    <cellStyle name="Transfer out 3 2 2 2 12" xfId="11030" xr:uid="{3318D35A-9450-463D-A316-6D6B9FAC7392}"/>
    <cellStyle name="Transfer out 3 2 2 2 13" xfId="8976" xr:uid="{9003DB3C-AA1B-451A-935B-4797A713BB02}"/>
    <cellStyle name="Transfer out 3 2 2 2 14" xfId="11201" xr:uid="{02B9D767-BF9C-45B5-86A0-62DB6BB61589}"/>
    <cellStyle name="Transfer out 3 2 2 2 15" xfId="11304" xr:uid="{52E803ED-80B4-405D-9D7E-D8D4F5CB0C94}"/>
    <cellStyle name="Transfer out 3 2 2 2 16" xfId="11559" xr:uid="{E9211510-CEEB-4367-A298-32F5BB30C113}"/>
    <cellStyle name="Transfer out 3 2 2 2 17" xfId="10222" xr:uid="{D70F3F3A-E3B0-4598-97C2-EADD3EB71A81}"/>
    <cellStyle name="Transfer out 3 2 2 2 18" xfId="13083" xr:uid="{3D8F10D2-5028-49F4-9E52-87B385BE4F66}"/>
    <cellStyle name="Transfer out 3 2 2 2 2" xfId="10096" xr:uid="{3909EEEE-3719-420D-8D4C-FA1243170857}"/>
    <cellStyle name="Transfer out 3 2 2 2 3" xfId="9084" xr:uid="{68AD545F-BFA7-48DB-8C40-B750E609CD28}"/>
    <cellStyle name="Transfer out 3 2 2 2 4" xfId="9052" xr:uid="{C1737711-7FE4-4140-B85F-257226E4C59E}"/>
    <cellStyle name="Transfer out 3 2 2 2 5" xfId="9898" xr:uid="{600E4EE7-87D0-44E0-B89D-7CE5E8178782}"/>
    <cellStyle name="Transfer out 3 2 2 2 6" xfId="12057" xr:uid="{02F882AE-C154-4132-8094-39384E7AD3EB}"/>
    <cellStyle name="Transfer out 3 2 2 2 7" xfId="11764" xr:uid="{14D9BC8E-9BFB-4392-B896-9D8CDC83CE40}"/>
    <cellStyle name="Transfer out 3 2 2 2 8" xfId="9390" xr:uid="{99BD2758-6D7F-4BC8-A191-0EF49C94545F}"/>
    <cellStyle name="Transfer out 3 2 2 2 9" xfId="9945" xr:uid="{43D0CCC1-9C63-4C8F-97D0-95716B69AF09}"/>
    <cellStyle name="Transfer out 3 2 2 3" xfId="8230" xr:uid="{9038D3DD-0A2F-464A-8F66-83BA0A749F30}"/>
    <cellStyle name="Transfer out 3 2 2 4" xfId="11265" xr:uid="{E435A7A5-A90E-448E-89C1-87F5A97EADF5}"/>
    <cellStyle name="Transfer out 3 2 2 5" xfId="8354" xr:uid="{9D698D15-AD7D-49A2-B080-BEEF4F01B8EA}"/>
    <cellStyle name="Transfer out 3 2 2 6" xfId="8867" xr:uid="{E1EEF6DC-9709-457E-9E69-3C7C32D252FD}"/>
    <cellStyle name="Transfer out 3 2 2 7" xfId="11972" xr:uid="{5F9B9966-6DEA-4977-AD59-EEF86B100127}"/>
    <cellStyle name="Transfer out 3 2 2 8" xfId="11570" xr:uid="{3769D77E-0DD6-40D9-AA4A-7D10F52B4EFB}"/>
    <cellStyle name="Transfer out 3 2 2 9" xfId="11914" xr:uid="{7419A3B2-FAB3-4DED-AFF7-668D7AE9F050}"/>
    <cellStyle name="Transfer out 3 2 20" xfId="12882" xr:uid="{0A943910-6D3E-4DA1-9201-09F1F77619D3}"/>
    <cellStyle name="Transfer out 3 2 3" xfId="7653" xr:uid="{824DA86D-CFA6-4AF8-9016-B885F033B635}"/>
    <cellStyle name="Transfer out 3 2 3 10" xfId="11605" xr:uid="{CFD5AB7B-252E-4879-8486-E1CFD46C32A5}"/>
    <cellStyle name="Transfer out 3 2 3 11" xfId="10498" xr:uid="{13360F69-730B-4BF2-BB17-FCC8B64D1CD0}"/>
    <cellStyle name="Transfer out 3 2 3 12" xfId="12549" xr:uid="{B43A6C14-AC1A-416E-87E7-A7132EE0B58F}"/>
    <cellStyle name="Transfer out 3 2 3 13" xfId="12625" xr:uid="{C51A03CF-8F5D-4C92-B0A3-0126BA028A96}"/>
    <cellStyle name="Transfer out 3 2 3 14" xfId="10801" xr:uid="{761A329F-A5F5-4B11-A3CE-52F2DE7768DF}"/>
    <cellStyle name="Transfer out 3 2 3 15" xfId="11723" xr:uid="{01A87D25-5CC7-4C5B-A6F3-09C98E6482C1}"/>
    <cellStyle name="Transfer out 3 2 3 16" xfId="12425" xr:uid="{9CA4436D-772F-422D-AF91-5D055E774801}"/>
    <cellStyle name="Transfer out 3 2 3 17" xfId="12836" xr:uid="{C5CD7F38-4DB1-4005-836D-E3D5D8611872}"/>
    <cellStyle name="Transfer out 3 2 3 18" xfId="12932" xr:uid="{E5647E38-BC2A-4477-B48E-E7E000BD5D4D}"/>
    <cellStyle name="Transfer out 3 2 3 2" xfId="9055" xr:uid="{D932ADEF-B485-4767-A7F8-9EE14E96427D}"/>
    <cellStyle name="Transfer out 3 2 3 3" xfId="10157" xr:uid="{7C3710BC-1AA1-41E5-B763-108AA3446DCA}"/>
    <cellStyle name="Transfer out 3 2 3 4" xfId="10264" xr:uid="{95BCC4FF-CA87-4566-B3DC-F5775BAB49E6}"/>
    <cellStyle name="Transfer out 3 2 3 5" xfId="10501" xr:uid="{9E4BBC94-384B-4EBE-AC27-C54479C527CF}"/>
    <cellStyle name="Transfer out 3 2 3 6" xfId="9635" xr:uid="{7FA8B4EA-B8AF-4F9B-8DA2-C8CD504A692C}"/>
    <cellStyle name="Transfer out 3 2 3 7" xfId="9449" xr:uid="{270E28A7-6AE0-4D6E-9092-22E8FF5314E9}"/>
    <cellStyle name="Transfer out 3 2 3 8" xfId="11211" xr:uid="{BE65A84C-C46E-4BEF-9830-5DC0354F90AD}"/>
    <cellStyle name="Transfer out 3 2 3 9" xfId="9787" xr:uid="{87303A74-2157-4A66-9A24-587BBE4E22C0}"/>
    <cellStyle name="Transfer out 3 2 4" xfId="8967" xr:uid="{17F35D20-DFF2-4F5F-95C3-F91A6CDA7BB6}"/>
    <cellStyle name="Transfer out 3 2 5" xfId="9587" xr:uid="{D7F80377-9BBC-41D4-A5FC-0EBD57F5D98C}"/>
    <cellStyle name="Transfer out 3 2 6" xfId="9695" xr:uid="{6A0BF66C-DD7F-47E0-B89C-B1E1967A6596}"/>
    <cellStyle name="Transfer out 3 2 7" xfId="11148" xr:uid="{68E71563-805B-4D33-BAA9-B661C38E48F0}"/>
    <cellStyle name="Transfer out 3 2 8" xfId="9558" xr:uid="{41C2497F-3026-42EB-A56E-1CD13CF72111}"/>
    <cellStyle name="Transfer out 3 2 9" xfId="9242" xr:uid="{FFDA56DD-5693-4A83-9361-25B93C5AD788}"/>
    <cellStyle name="Transfer out 3 20" xfId="10055" xr:uid="{9E802032-60D6-4F9E-8FAA-807858DA0DB5}"/>
    <cellStyle name="Transfer out 3 21" xfId="10230" xr:uid="{7A7FC183-6189-4404-9313-EB2F796094DF}"/>
    <cellStyle name="Transfer out 3 3" xfId="8098" xr:uid="{FE4773FB-ACCD-45BA-9714-E4BBEFDC5F6B}"/>
    <cellStyle name="Transfer out 3 3 10" xfId="8758" xr:uid="{D59D584D-5FF1-44DD-88F6-BDB357EC8746}"/>
    <cellStyle name="Transfer out 3 3 11" xfId="11417" xr:uid="{FB5CBBDF-3713-4AA6-92AC-79D6FB2C68F8}"/>
    <cellStyle name="Transfer out 3 3 12" xfId="11573" xr:uid="{F9586175-5F8F-4F77-9B7E-61630A9367FF}"/>
    <cellStyle name="Transfer out 3 3 13" xfId="12651" xr:uid="{62041618-72A4-4178-A457-1F458F6D4B60}"/>
    <cellStyle name="Transfer out 3 3 14" xfId="12512" xr:uid="{AAE0F8D9-4568-4029-BB20-23DC43136EEA}"/>
    <cellStyle name="Transfer out 3 3 15" xfId="12506" xr:uid="{144FD342-D0F5-41F3-84E4-382B7EFA75F1}"/>
    <cellStyle name="Transfer out 3 3 16" xfId="9415" xr:uid="{E9EF10C0-0BEA-4F1B-9218-A0851A2B9F67}"/>
    <cellStyle name="Transfer out 3 3 17" xfId="12379" xr:uid="{173AE3CD-E1B8-4632-85D6-3E05A2539BF1}"/>
    <cellStyle name="Transfer out 3 3 18" xfId="12843" xr:uid="{7AED375A-500D-4144-85CE-431142909CBC}"/>
    <cellStyle name="Transfer out 3 3 19" xfId="13015" xr:uid="{F0437668-3FAB-464A-A9A4-0A9D497B5C72}"/>
    <cellStyle name="Transfer out 3 3 2" xfId="8191" xr:uid="{F57DBC48-2187-4A48-9E43-DD841988AB56}"/>
    <cellStyle name="Transfer out 3 3 2 10" xfId="12249" xr:uid="{90914FB9-92D9-447F-BD13-3B84F5F837A6}"/>
    <cellStyle name="Transfer out 3 3 2 11" xfId="11029" xr:uid="{6E78E21E-A2D6-4E0D-8AAB-60416809C002}"/>
    <cellStyle name="Transfer out 3 3 2 12" xfId="11232" xr:uid="{214F2D89-0AED-49B1-9E39-AC71398A4513}"/>
    <cellStyle name="Transfer out 3 3 2 13" xfId="12580" xr:uid="{E796DB39-9D4E-46D8-844E-00F3CD1DB927}"/>
    <cellStyle name="Transfer out 3 3 2 14" xfId="9152" xr:uid="{C8000F12-F89E-43EA-AB49-69AA3FB314CE}"/>
    <cellStyle name="Transfer out 3 3 2 15" xfId="11720" xr:uid="{919B8594-0A5A-4943-AE32-A9A374EBDED9}"/>
    <cellStyle name="Transfer out 3 3 2 16" xfId="12559" xr:uid="{5A2DFA01-3971-4936-92DA-B8826CCFE332}"/>
    <cellStyle name="Transfer out 3 3 2 17" xfId="9316" xr:uid="{2EF10DAC-2898-4F06-B1CA-CB7FFA37D10D}"/>
    <cellStyle name="Transfer out 3 3 2 18" xfId="13095" xr:uid="{6F22C2FC-582A-48CD-9A7F-E8E3F056029D}"/>
    <cellStyle name="Transfer out 3 3 2 2" xfId="8986" xr:uid="{03EA353A-E863-472D-AE00-68EC1614EBD2}"/>
    <cellStyle name="Transfer out 3 3 2 3" xfId="9133" xr:uid="{A2554CC2-28AF-4D13-8815-52AC618BC389}"/>
    <cellStyle name="Transfer out 3 3 2 4" xfId="10566" xr:uid="{94A19A27-85D7-47BC-928D-9870C28769E5}"/>
    <cellStyle name="Transfer out 3 3 2 5" xfId="10523" xr:uid="{8BD4C527-FB61-45B8-8874-8483315CB87A}"/>
    <cellStyle name="Transfer out 3 3 2 6" xfId="12069" xr:uid="{A047E2C1-E460-4572-934C-59DA6A16A04E}"/>
    <cellStyle name="Transfer out 3 3 2 7" xfId="10952" xr:uid="{DCA06744-2EEB-46AF-8397-AE8C1AD935E8}"/>
    <cellStyle name="Transfer out 3 3 2 8" xfId="10084" xr:uid="{2882373D-A319-4B76-A6B4-06C119495E1A}"/>
    <cellStyle name="Transfer out 3 3 2 9" xfId="8485" xr:uid="{E2F149D5-D29F-41E6-804E-6AE4A7B59847}"/>
    <cellStyle name="Transfer out 3 3 3" xfId="10996" xr:uid="{BA396F72-D924-4DF9-855E-43DE9B7667B2}"/>
    <cellStyle name="Transfer out 3 3 4" xfId="10570" xr:uid="{A8A6472C-1789-447E-ADE3-DF3EC0775ABD}"/>
    <cellStyle name="Transfer out 3 3 5" xfId="9331" xr:uid="{C235C8BE-6F9C-4202-912A-EAE96F2F985F}"/>
    <cellStyle name="Transfer out 3 3 6" xfId="11115" xr:uid="{2566745C-95C7-4C97-8BC8-6ADD068EC8B0}"/>
    <cellStyle name="Transfer out 3 3 7" xfId="11986" xr:uid="{566D963E-F690-4A7C-946A-72DCC0B78CF5}"/>
    <cellStyle name="Transfer out 3 3 8" xfId="11364" xr:uid="{B2941BAA-50A7-4931-9681-C809B56C73F2}"/>
    <cellStyle name="Transfer out 3 3 9" xfId="8420" xr:uid="{8C1F203F-634D-4276-9A3A-14A5E5C6B314}"/>
    <cellStyle name="Transfer out 3 4" xfId="7158" xr:uid="{58EC9FBF-9C9E-4B6D-9088-81FFBF3AAD56}"/>
    <cellStyle name="Transfer out 3 4 10" xfId="10237" xr:uid="{30221E28-FFE5-4D25-AC24-751C7CB60567}"/>
    <cellStyle name="Transfer out 3 4 11" xfId="12205" xr:uid="{3D5D9809-996A-4E3C-99F6-22A5FEAEC6E2}"/>
    <cellStyle name="Transfer out 3 4 12" xfId="8411" xr:uid="{A86C6BC9-0634-4D37-AD89-79655AB23282}"/>
    <cellStyle name="Transfer out 3 4 13" xfId="8652" xr:uid="{2C7ADC99-255F-41C6-B0B1-9EFB76AF34B1}"/>
    <cellStyle name="Transfer out 3 4 14" xfId="12638" xr:uid="{64006E1D-7364-4E85-8500-58426CF3EB4D}"/>
    <cellStyle name="Transfer out 3 4 15" xfId="10173" xr:uid="{2E67FE74-A3FA-43E7-BB47-EE140F3BBA2B}"/>
    <cellStyle name="Transfer out 3 4 16" xfId="8542" xr:uid="{2E876868-F902-444A-9EB9-70A014C10440}"/>
    <cellStyle name="Transfer out 3 4 17" xfId="9452" xr:uid="{1049E315-73E7-431D-A56F-50E19C0D46CB}"/>
    <cellStyle name="Transfer out 3 4 18" xfId="12899" xr:uid="{E8145F5F-22C1-4FF3-8B13-C1E095D305FA}"/>
    <cellStyle name="Transfer out 3 4 2" xfId="9555" xr:uid="{CAC9284B-6013-48AC-AB94-DE89009AB14E}"/>
    <cellStyle name="Transfer out 3 4 3" xfId="10865" xr:uid="{698FDAA0-0209-44A6-A853-E97639B9F390}"/>
    <cellStyle name="Transfer out 3 4 4" xfId="9384" xr:uid="{7F060370-BC6B-4763-83CA-70C86948452A}"/>
    <cellStyle name="Transfer out 3 4 5" xfId="10716" xr:uid="{42D64209-3048-477B-B549-559FE64E6511}"/>
    <cellStyle name="Transfer out 3 4 6" xfId="11711" xr:uid="{D7027F58-BF2C-4617-B532-1065B49D2932}"/>
    <cellStyle name="Transfer out 3 4 7" xfId="11822" xr:uid="{E2E7A508-CD21-430E-AABF-D9A2F02ADB9A}"/>
    <cellStyle name="Transfer out 3 4 8" xfId="10127" xr:uid="{090F2561-CFAC-4577-932A-9D900304B277}"/>
    <cellStyle name="Transfer out 3 4 9" xfId="10366" xr:uid="{86C7193C-8627-487D-A07F-A6B238B053CD}"/>
    <cellStyle name="Transfer out 3 5" xfId="10556" xr:uid="{BD72FCD2-32A4-4184-9371-99E9C275514A}"/>
    <cellStyle name="Transfer out 3 6" xfId="10015" xr:uid="{14461025-B792-4170-92B5-0040FF5BBECD}"/>
    <cellStyle name="Transfer out 3 7" xfId="10214" xr:uid="{1A9B2328-17F3-447F-A68F-3CFBF3662666}"/>
    <cellStyle name="Transfer out 3 8" xfId="8482" xr:uid="{FAD4DF53-D612-4B42-B410-AA423D49C8B1}"/>
    <cellStyle name="Transfer out 3 9" xfId="11371" xr:uid="{B4D2A8DA-F926-4E83-BDC0-8BB57AF7BE2F}"/>
    <cellStyle name="Transfer out 4" xfId="5605" xr:uid="{FF93B216-21EE-4057-9591-182DE067F83A}"/>
    <cellStyle name="Transfer out 4 10" xfId="10920" xr:uid="{01E0CD27-F322-4DEC-B197-56429B8252F1}"/>
    <cellStyle name="Transfer out 4 11" xfId="12261" xr:uid="{6EFAF4AB-1BB4-49B2-BAEC-A0C9DD4D2856}"/>
    <cellStyle name="Transfer out 4 12" xfId="12304" xr:uid="{1F512122-0494-406D-885E-FBC7F705B456}"/>
    <cellStyle name="Transfer out 4 13" xfId="12126" xr:uid="{5126B76D-821B-4CF9-8DE5-C867A4A328CA}"/>
    <cellStyle name="Transfer out 4 14" xfId="11121" xr:uid="{388C3990-9933-4BEF-83E5-CACE864D8CC2}"/>
    <cellStyle name="Transfer out 4 15" xfId="10727" xr:uid="{EEC12A12-FC78-48DB-ABB5-2CB8B596A9BF}"/>
    <cellStyle name="Transfer out 4 16" xfId="12116" xr:uid="{29F53F04-D7C3-4C14-AF8B-B51AD833B0EE}"/>
    <cellStyle name="Transfer out 4 17" xfId="12466" xr:uid="{B63F8106-1828-40DB-995E-764C87F702B9}"/>
    <cellStyle name="Transfer out 4 18" xfId="12479" xr:uid="{76E712EB-E5CF-40F7-917D-BE96C37F561D}"/>
    <cellStyle name="Transfer out 4 19" xfId="12683" xr:uid="{14F456C7-026E-4E99-B92B-1C147C23E2E9}"/>
    <cellStyle name="Transfer out 4 2" xfId="8087" xr:uid="{E2B5879B-39B5-4E5C-96DE-D864A451AB0A}"/>
    <cellStyle name="Transfer out 4 2 10" xfId="11815" xr:uid="{E6F24503-9054-4DD8-8194-36479EF60605}"/>
    <cellStyle name="Transfer out 4 2 11" xfId="9324" xr:uid="{D31317F0-0506-41F0-BB9D-A040673C4651}"/>
    <cellStyle name="Transfer out 4 2 12" xfId="9310" xr:uid="{DB4CC830-F28F-4C3B-9498-C82EEE0FEC15}"/>
    <cellStyle name="Transfer out 4 2 13" xfId="10420" xr:uid="{62435C20-4144-4A89-B2C9-6B8CCE828EAF}"/>
    <cellStyle name="Transfer out 4 2 14" xfId="8383" xr:uid="{4AFF99DB-A55D-4996-AC1A-46B177D6A298}"/>
    <cellStyle name="Transfer out 4 2 15" xfId="12712" xr:uid="{F93D554B-21F5-46A5-84F3-A2AAFBDF5E5D}"/>
    <cellStyle name="Transfer out 4 2 16" xfId="12317" xr:uid="{A36E0364-5118-4ABB-AD35-D8C01A524E9B}"/>
    <cellStyle name="Transfer out 4 2 17" xfId="12528" xr:uid="{CD1B769E-77F9-426E-BD2A-BD11EE6DA68C}"/>
    <cellStyle name="Transfer out 4 2 18" xfId="10965" xr:uid="{2CC1769C-6AFE-432C-B53A-D100C1905F42}"/>
    <cellStyle name="Transfer out 4 2 19" xfId="13004" xr:uid="{84FD803B-BD19-404A-BD75-82B4FE7F73EB}"/>
    <cellStyle name="Transfer out 4 2 2" xfId="8182" xr:uid="{CC5B8D8D-6861-47BB-A421-11B812BFB538}"/>
    <cellStyle name="Transfer out 4 2 2 10" xfId="9924" xr:uid="{0C310E41-7E3D-4C78-A38C-FA2EA7B24E25}"/>
    <cellStyle name="Transfer out 4 2 2 11" xfId="9998" xr:uid="{A3A2F0B7-504F-4B29-8CFB-01C071D50FF8}"/>
    <cellStyle name="Transfer out 4 2 2 12" xfId="9269" xr:uid="{377476B8-6893-43A4-B5C3-30C14037E16A}"/>
    <cellStyle name="Transfer out 4 2 2 13" xfId="10182" xr:uid="{8F97031D-4A20-4495-A67B-F86F6564BE5F}"/>
    <cellStyle name="Transfer out 4 2 2 14" xfId="8875" xr:uid="{B3E957DC-B00D-4CF8-9085-270575C39579}"/>
    <cellStyle name="Transfer out 4 2 2 15" xfId="11702" xr:uid="{E6B6AE8C-728F-4068-80A0-C2A0E268CB27}"/>
    <cellStyle name="Transfer out 4 2 2 16" xfId="9907" xr:uid="{5892DA86-BF08-4B02-87D9-706FB6660B0C}"/>
    <cellStyle name="Transfer out 4 2 2 17" xfId="8379" xr:uid="{C102E446-2DBE-46CF-A656-96B771D47B4A}"/>
    <cellStyle name="Transfer out 4 2 2 18" xfId="13086" xr:uid="{57053C1E-FB34-4523-B1BA-57DD622F7257}"/>
    <cellStyle name="Transfer out 4 2 2 2" xfId="9440" xr:uid="{9420FD46-303E-4C51-9CAE-25583A285A63}"/>
    <cellStyle name="Transfer out 4 2 2 3" xfId="11274" xr:uid="{A2E1F6D5-8A53-4200-8578-AA447FE74E59}"/>
    <cellStyle name="Transfer out 4 2 2 4" xfId="9309" xr:uid="{DD845298-5330-4F4F-A023-C4B2B5791AD0}"/>
    <cellStyle name="Transfer out 4 2 2 5" xfId="10968" xr:uid="{1B806948-597D-4D43-9E32-E5D9BF2F2813}"/>
    <cellStyle name="Transfer out 4 2 2 6" xfId="12060" xr:uid="{02EC10A3-9470-4DC2-84EA-A6CE6400659D}"/>
    <cellStyle name="Transfer out 4 2 2 7" xfId="8324" xr:uid="{CF7C0277-C03A-4DBC-B31E-D48A54E65603}"/>
    <cellStyle name="Transfer out 4 2 2 8" xfId="10028" xr:uid="{7CB6CC82-4F07-42F6-994E-752BE3276CB0}"/>
    <cellStyle name="Transfer out 4 2 2 9" xfId="9308" xr:uid="{A342973A-204E-4CA0-A10B-C8A0C4C57729}"/>
    <cellStyle name="Transfer out 4 2 3" xfId="8376" xr:uid="{550E85BE-7DDB-4CE5-AA28-FB1A430B8B3B}"/>
    <cellStyle name="Transfer out 4 2 4" xfId="10544" xr:uid="{B594E5B7-26DD-4380-B472-BE93872DA176}"/>
    <cellStyle name="Transfer out 4 2 5" xfId="9337" xr:uid="{30AA7E04-7B6E-4496-B36D-5AA8211E40C4}"/>
    <cellStyle name="Transfer out 4 2 6" xfId="9905" xr:uid="{904EB2F2-3B57-44F0-96BA-F4A4188C409F}"/>
    <cellStyle name="Transfer out 4 2 7" xfId="11975" xr:uid="{DDCD13AC-8940-4EC3-87F6-C2C5711E065C}"/>
    <cellStyle name="Transfer out 4 2 8" xfId="11873" xr:uid="{386F3BC7-C0DE-46B8-9F1D-CD6675089ADA}"/>
    <cellStyle name="Transfer out 4 2 9" xfId="11541" xr:uid="{40EC1CC6-3A0D-4491-8C36-3CC0BE0545A5}"/>
    <cellStyle name="Transfer out 4 20" xfId="11396" xr:uid="{9F692E14-B669-4B00-85CF-7C9EB7842693}"/>
    <cellStyle name="Transfer out 4 3" xfId="7585" xr:uid="{0260E226-4DED-4EB7-8F8D-F4F3389A921B}"/>
    <cellStyle name="Transfer out 4 3 10" xfId="12386" xr:uid="{1D9E6E0A-B0F7-4447-9B39-7BCE347A6D45}"/>
    <cellStyle name="Transfer out 4 3 11" xfId="12306" xr:uid="{479B2002-C1D2-4E1B-84E2-C822C21508A0}"/>
    <cellStyle name="Transfer out 4 3 12" xfId="8649" xr:uid="{53415A56-2AFE-4785-B12E-6AC0A96D71F5}"/>
    <cellStyle name="Transfer out 4 3 13" xfId="12244" xr:uid="{6510FD0A-84B2-447A-A59D-6830359B3DBD}"/>
    <cellStyle name="Transfer out 4 3 14" xfId="12218" xr:uid="{3232292F-ACE3-4E66-A171-AAB093EB9D54}"/>
    <cellStyle name="Transfer out 4 3 15" xfId="12692" xr:uid="{A4F272E4-016B-417C-8B3C-7D064C88F757}"/>
    <cellStyle name="Transfer out 4 3 16" xfId="8786" xr:uid="{AD386F15-62E9-422E-87D8-8644431BE208}"/>
    <cellStyle name="Transfer out 4 3 17" xfId="12865" xr:uid="{38EF5AC9-0EB4-4A64-9CB4-2B5CA0C0C61B}"/>
    <cellStyle name="Transfer out 4 3 18" xfId="12926" xr:uid="{FADE8F5A-72A1-470B-BBAD-E158E60F008C}"/>
    <cellStyle name="Transfer out 4 3 2" xfId="9530" xr:uid="{B9D9BBA8-253A-4FE9-B594-48C7D5C48301}"/>
    <cellStyle name="Transfer out 4 3 3" xfId="8751" xr:uid="{2A5AA91E-E46D-43EF-9D2A-AE51612242BD}"/>
    <cellStyle name="Transfer out 4 3 4" xfId="10607" xr:uid="{DF63F644-F095-4583-A2D2-910BBA8730E7}"/>
    <cellStyle name="Transfer out 4 3 5" xfId="10598" xr:uid="{7B54AAC5-14F9-470B-B000-1012E55DC642}"/>
    <cellStyle name="Transfer out 4 3 6" xfId="9517" xr:uid="{F0CEBAE1-4966-4F5F-AA06-A5A82C9DA887}"/>
    <cellStyle name="Transfer out 4 3 7" xfId="8768" xr:uid="{D51F9B77-CB0F-4499-A9E3-D7B154CF2685}"/>
    <cellStyle name="Transfer out 4 3 8" xfId="11733" xr:uid="{B051C7FF-DD88-47FB-955A-62CA5242E487}"/>
    <cellStyle name="Transfer out 4 3 9" xfId="11060" xr:uid="{620BC2F0-F6C8-427F-9E88-21B62B6FADFD}"/>
    <cellStyle name="Transfer out 4 4" xfId="10032" xr:uid="{3C5BEA3A-9DF4-4795-90EC-07D60E8ED41E}"/>
    <cellStyle name="Transfer out 4 5" xfId="9131" xr:uid="{08518C39-B734-46F6-8AF1-945B4574AF0B}"/>
    <cellStyle name="Transfer out 4 6" xfId="8404" xr:uid="{D2097B7A-1D62-49E4-B8E7-AA79A539236B}"/>
    <cellStyle name="Transfer out 4 7" xfId="11499" xr:uid="{CDA46115-048C-4647-95DD-9801ED590D39}"/>
    <cellStyle name="Transfer out 4 8" xfId="9167" xr:uid="{3713534A-3373-4409-9D00-E63D3BD1C110}"/>
    <cellStyle name="Transfer out 4 9" xfId="9344" xr:uid="{D189C8E4-9A1A-439B-9891-CB6272DAE4F7}"/>
    <cellStyle name="Transfer out 5" xfId="8061" xr:uid="{B2551A0D-D0D7-4553-A0AD-170D1A2139AF}"/>
    <cellStyle name="Transfer out 5 10" xfId="9000" xr:uid="{2FCBA487-9E67-4C16-901A-3A7E4BDF2F7E}"/>
    <cellStyle name="Transfer out 5 11" xfId="12314" xr:uid="{0E0C4951-9854-4B6C-A238-7B6DB03D857B}"/>
    <cellStyle name="Transfer out 5 12" xfId="8415" xr:uid="{C07E2EF1-40D8-4AD3-B78C-8E700432F1C7}"/>
    <cellStyle name="Transfer out 5 13" xfId="9144" xr:uid="{10A3B2C3-7694-4F99-9032-AA5678F86A9A}"/>
    <cellStyle name="Transfer out 5 14" xfId="10151" xr:uid="{02831F67-325B-44C4-952C-7668F3E811C8}"/>
    <cellStyle name="Transfer out 5 15" xfId="12668" xr:uid="{66B3E757-CDD8-4CF8-866A-DFD34FE28A3A}"/>
    <cellStyle name="Transfer out 5 16" xfId="12660" xr:uid="{0982A4EA-9FF9-4DFB-83F4-5091F75CF996}"/>
    <cellStyle name="Transfer out 5 17" xfId="8492" xr:uid="{97357D8D-39DC-4675-BCDB-5BA8A37443A9}"/>
    <cellStyle name="Transfer out 5 18" xfId="8486" xr:uid="{F95A69C8-70C1-4F31-9EAE-762136A86B7D}"/>
    <cellStyle name="Transfer out 5 19" xfId="12978" xr:uid="{74C5BE95-68E2-4AA4-AB3F-13A15A87B973}"/>
    <cellStyle name="Transfer out 5 2" xfId="8159" xr:uid="{44102367-B53E-4BE3-8026-D7607C75A303}"/>
    <cellStyle name="Transfer out 5 2 10" xfId="11095" xr:uid="{F22BB383-D120-4854-B0DE-858D2DE17FF9}"/>
    <cellStyle name="Transfer out 5 2 11" xfId="12467" xr:uid="{2E30278F-E588-4928-8038-E70B3D45212F}"/>
    <cellStyle name="Transfer out 5 2 12" xfId="8699" xr:uid="{C439C686-523F-4E75-B161-13BAA76A92A6}"/>
    <cellStyle name="Transfer out 5 2 13" xfId="8665" xr:uid="{920F8E03-73F1-48D9-98FE-60FAECFF3986}"/>
    <cellStyle name="Transfer out 5 2 14" xfId="9596" xr:uid="{B206A5A7-C534-4AC0-840E-9E3525FE9B59}"/>
    <cellStyle name="Transfer out 5 2 15" xfId="12785" xr:uid="{35899782-192E-4691-ABE8-E3D98374A290}"/>
    <cellStyle name="Transfer out 5 2 16" xfId="9146" xr:uid="{1D42478D-851B-4B1C-BD74-8F035B658A5B}"/>
    <cellStyle name="Transfer out 5 2 17" xfId="12850" xr:uid="{40DFD9F3-2003-4B59-BE4B-C8CD70661280}"/>
    <cellStyle name="Transfer out 5 2 18" xfId="13063" xr:uid="{D59A1C4F-8835-40F4-8906-E4EAD50933CA}"/>
    <cellStyle name="Transfer out 5 2 2" xfId="9196" xr:uid="{2D6D829C-A03D-470B-AD18-594484E76B7B}"/>
    <cellStyle name="Transfer out 5 2 3" xfId="10691" xr:uid="{171592FE-D824-4C89-BE20-EEC924437ADD}"/>
    <cellStyle name="Transfer out 5 2 4" xfId="9672" xr:uid="{FC8F4070-F3F7-41BE-8645-7A74F259B30A}"/>
    <cellStyle name="Transfer out 5 2 5" xfId="8545" xr:uid="{058FE796-3EA9-4887-BB1D-F5D59D23D951}"/>
    <cellStyle name="Transfer out 5 2 6" xfId="12037" xr:uid="{6EEDD6C8-62BE-4552-B9B7-5FCC41F54AD4}"/>
    <cellStyle name="Transfer out 5 2 7" xfId="11292" xr:uid="{1AF6434B-8A0F-4D1C-9845-DBEAACF7FAA7}"/>
    <cellStyle name="Transfer out 5 2 8" xfId="8336" xr:uid="{AD76AC6E-2F58-430E-ABCA-AD2A12FCE65B}"/>
    <cellStyle name="Transfer out 5 2 9" xfId="11529" xr:uid="{4DF68B58-D3BE-4B7F-92E0-4FF690561318}"/>
    <cellStyle name="Transfer out 5 3" xfId="9677" xr:uid="{F862C74A-4B16-49E8-BC1F-484B25986792}"/>
    <cellStyle name="Transfer out 5 4" xfId="8687" xr:uid="{E246AC2F-CC17-4D90-9858-3182C740A158}"/>
    <cellStyle name="Transfer out 5 5" xfId="8519" xr:uid="{C10DD5DC-198F-48EF-B406-894338372EA5}"/>
    <cellStyle name="Transfer out 5 6" xfId="8452" xr:uid="{B156C293-79D8-4E98-9B68-FC2B670C2320}"/>
    <cellStyle name="Transfer out 5 7" xfId="11949" xr:uid="{1D0371CF-BDC7-4FDE-BB13-D4B2CDF3B282}"/>
    <cellStyle name="Transfer out 5 8" xfId="11669" xr:uid="{EF31F5D9-9E26-4A6B-992B-573785E8EC40}"/>
    <cellStyle name="Transfer out 5 9" xfId="9170" xr:uid="{08517121-EA65-46BA-8596-E129B11F3DB9}"/>
    <cellStyle name="Transfer out 6" xfId="7701" xr:uid="{508BA94A-B850-4286-A73E-B5BB6E654784}"/>
    <cellStyle name="Transfer out 6 10" xfId="9457" xr:uid="{DD88BB2B-9C6E-4A33-91E5-35FF5B105D9F}"/>
    <cellStyle name="Transfer out 6 11" xfId="11428" xr:uid="{71E34326-277A-4988-AED1-6CDDE934C427}"/>
    <cellStyle name="Transfer out 6 12" xfId="8593" xr:uid="{B1255CD3-9678-45BB-95BF-8F25B8AE66BD}"/>
    <cellStyle name="Transfer out 6 13" xfId="9771" xr:uid="{1C4AB193-3D37-4984-A2DF-EAC524D03FE8}"/>
    <cellStyle name="Transfer out 6 14" xfId="8416" xr:uid="{E9228B11-B4E8-4F3A-A149-54293F288B8D}"/>
    <cellStyle name="Transfer out 6 15" xfId="11450" xr:uid="{7324E965-5768-4BB5-82D7-A4E4740C1468}"/>
    <cellStyle name="Transfer out 6 16" xfId="12716" xr:uid="{AA6EE0CD-E4D7-4ECC-BE5C-6D31FDE04D73}"/>
    <cellStyle name="Transfer out 6 17" xfId="11122" xr:uid="{C87553DB-F374-4290-9018-A897D5E957EC}"/>
    <cellStyle name="Transfer out 6 18" xfId="12948" xr:uid="{8969C1BA-79F0-4044-A559-025DF603FD15}"/>
    <cellStyle name="Transfer out 6 2" xfId="9127" xr:uid="{D243FD5B-9AAB-421E-A95C-C5C310A9A278}"/>
    <cellStyle name="Transfer out 6 3" xfId="10011" xr:uid="{1C2F553F-A95F-48B6-8A89-23AE908E83D4}"/>
    <cellStyle name="Transfer out 6 4" xfId="9296" xr:uid="{FBE877D8-B7F6-4368-B7B4-C3455EACE4BE}"/>
    <cellStyle name="Transfer out 6 5" xfId="9016" xr:uid="{FB78A83E-BF34-4705-88A5-F0B097AB9768}"/>
    <cellStyle name="Transfer out 6 6" xfId="10804" xr:uid="{5CFBA0ED-3F43-4366-87EE-0AFB86E17273}"/>
    <cellStyle name="Transfer out 6 7" xfId="11520" xr:uid="{78F31DD2-5971-420F-AB67-52142D0DDA33}"/>
    <cellStyle name="Transfer out 6 8" xfId="8598" xr:uid="{E9FB8AC4-4EEB-4274-89F6-183B4E0582A3}"/>
    <cellStyle name="Transfer out 6 9" xfId="12135" xr:uid="{5758E58A-5155-4345-8E8F-820D1927855B}"/>
    <cellStyle name="Transfer out 7" xfId="8491" xr:uid="{EFDF0941-32E4-4D7D-80BF-D3F6F5426062}"/>
    <cellStyle name="Transfer out 8" xfId="9366" xr:uid="{03829649-CC27-4253-B22D-F1B39D9DF5F4}"/>
    <cellStyle name="Transfer out 9" xfId="10655" xr:uid="{D8ED0548-8125-4AF1-9470-D997C655D3FA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13" xfId="12856" xr:uid="{83A8D4A0-5396-4882-AA71-ABA948E12D64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00"/>
      <color rgb="FF66FFFF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60"/>
  <sheetViews>
    <sheetView tabSelected="1" view="pageBreakPreview" topLeftCell="A68" zoomScale="80" zoomScaleNormal="100" zoomScaleSheetLayoutView="80" workbookViewId="0">
      <selection activeCell="J1" sqref="J1:J1048576"/>
    </sheetView>
  </sheetViews>
  <sheetFormatPr defaultColWidth="9" defaultRowHeight="23.25" customHeight="1"/>
  <cols>
    <col min="1" max="1" width="44.453125" style="103" customWidth="1"/>
    <col min="2" max="2" width="9.1796875" style="157" customWidth="1"/>
    <col min="3" max="3" width="13.36328125" style="158" customWidth="1"/>
    <col min="4" max="4" width="1.1796875" style="157" customWidth="1"/>
    <col min="5" max="5" width="13.36328125" style="157" customWidth="1"/>
    <col min="6" max="6" width="1.1796875" style="157" customWidth="1"/>
    <col min="7" max="7" width="13.36328125" style="157" customWidth="1"/>
    <col min="8" max="8" width="1.1796875" style="157" customWidth="1"/>
    <col min="9" max="9" width="13.36328125" style="157" customWidth="1"/>
    <col min="10" max="10" width="11.453125" style="157" customWidth="1"/>
    <col min="11" max="11" width="16.1796875" style="157" bestFit="1" customWidth="1"/>
    <col min="12" max="12" width="12.81640625" style="157" bestFit="1" customWidth="1"/>
    <col min="13" max="13" width="9.453125" style="157" bestFit="1" customWidth="1"/>
    <col min="14" max="14" width="9" style="157"/>
    <col min="15" max="15" width="12.6328125" style="157" bestFit="1" customWidth="1"/>
    <col min="16" max="16" width="13.1796875" style="157" bestFit="1" customWidth="1"/>
    <col min="17" max="16384" width="9" style="157"/>
  </cols>
  <sheetData>
    <row r="1" spans="1:11" ht="23.25" customHeight="1">
      <c r="A1" s="117" t="s">
        <v>161</v>
      </c>
    </row>
    <row r="2" spans="1:11" ht="23.25" customHeight="1">
      <c r="A2" s="117" t="s">
        <v>162</v>
      </c>
    </row>
    <row r="3" spans="1:11" ht="23.25" customHeight="1">
      <c r="A3" s="117"/>
    </row>
    <row r="4" spans="1:11" ht="23.25" customHeight="1">
      <c r="B4" s="122"/>
      <c r="C4" s="214" t="s">
        <v>0</v>
      </c>
      <c r="D4" s="214"/>
      <c r="E4" s="214"/>
      <c r="F4" s="159"/>
      <c r="G4" s="214" t="s">
        <v>1</v>
      </c>
      <c r="H4" s="214"/>
      <c r="I4" s="214"/>
    </row>
    <row r="5" spans="1:11" ht="23.25" customHeight="1">
      <c r="B5" s="122"/>
      <c r="C5" s="173" t="s">
        <v>177</v>
      </c>
      <c r="D5" s="158"/>
      <c r="E5" s="173" t="s">
        <v>2</v>
      </c>
      <c r="G5" s="173" t="s">
        <v>177</v>
      </c>
      <c r="I5" s="173" t="s">
        <v>2</v>
      </c>
    </row>
    <row r="6" spans="1:11" ht="23.25" customHeight="1">
      <c r="A6" s="117" t="s">
        <v>3</v>
      </c>
      <c r="B6" s="166" t="s">
        <v>4</v>
      </c>
      <c r="C6" s="122">
        <v>2567</v>
      </c>
      <c r="D6" s="122"/>
      <c r="E6" s="122">
        <v>2566</v>
      </c>
      <c r="F6" s="122"/>
      <c r="G6" s="122">
        <v>2567</v>
      </c>
      <c r="H6" s="122"/>
      <c r="I6" s="122">
        <v>2566</v>
      </c>
      <c r="J6" s="160"/>
      <c r="K6" s="161"/>
    </row>
    <row r="7" spans="1:11" ht="23.25" customHeight="1">
      <c r="A7" s="117"/>
      <c r="B7" s="166"/>
      <c r="C7" s="143" t="s">
        <v>135</v>
      </c>
      <c r="D7" s="122"/>
      <c r="E7" s="122"/>
      <c r="F7" s="122"/>
      <c r="G7" s="143" t="s">
        <v>135</v>
      </c>
      <c r="H7" s="122"/>
      <c r="I7" s="122"/>
      <c r="J7" s="160"/>
      <c r="K7" s="161"/>
    </row>
    <row r="8" spans="1:11" ht="23.25" customHeight="1">
      <c r="A8" s="162"/>
      <c r="B8" s="122"/>
      <c r="C8" s="211" t="s">
        <v>134</v>
      </c>
      <c r="D8" s="211"/>
      <c r="E8" s="211"/>
      <c r="F8" s="211"/>
      <c r="G8" s="211"/>
      <c r="H8" s="211"/>
      <c r="I8" s="211"/>
      <c r="J8" s="158"/>
    </row>
    <row r="9" spans="1:11" ht="23.25" customHeight="1">
      <c r="A9" s="163" t="s">
        <v>5</v>
      </c>
      <c r="B9" s="166"/>
      <c r="C9" s="70"/>
      <c r="D9" s="63"/>
      <c r="E9" s="63"/>
      <c r="F9" s="63"/>
      <c r="G9" s="63"/>
      <c r="H9" s="63"/>
      <c r="I9" s="63"/>
    </row>
    <row r="10" spans="1:11" ht="21.75" customHeight="1">
      <c r="A10" s="103" t="s">
        <v>6</v>
      </c>
      <c r="B10" s="123"/>
      <c r="C10" s="49">
        <v>662654</v>
      </c>
      <c r="D10" s="49"/>
      <c r="E10" s="49">
        <v>33679</v>
      </c>
      <c r="F10" s="49"/>
      <c r="G10" s="49">
        <v>628674</v>
      </c>
      <c r="H10" s="49"/>
      <c r="I10" s="49">
        <v>16229</v>
      </c>
      <c r="J10" s="158"/>
    </row>
    <row r="11" spans="1:11" ht="21.75" customHeight="1">
      <c r="A11" s="103" t="s">
        <v>7</v>
      </c>
      <c r="B11" s="123">
        <v>2</v>
      </c>
      <c r="C11" s="49">
        <v>244129</v>
      </c>
      <c r="D11" s="49"/>
      <c r="E11" s="49">
        <v>120744</v>
      </c>
      <c r="F11" s="49"/>
      <c r="G11" s="49">
        <v>7103</v>
      </c>
      <c r="H11" s="49"/>
      <c r="I11" s="49">
        <v>5160</v>
      </c>
      <c r="J11" s="158"/>
    </row>
    <row r="12" spans="1:11" ht="21.5" customHeight="1">
      <c r="A12" s="103" t="s">
        <v>8</v>
      </c>
      <c r="B12" s="123">
        <v>2</v>
      </c>
      <c r="C12" s="49">
        <v>17699</v>
      </c>
      <c r="D12" s="49"/>
      <c r="E12" s="49">
        <v>6095</v>
      </c>
      <c r="F12" s="49"/>
      <c r="G12" s="49">
        <v>9450</v>
      </c>
      <c r="H12" s="49">
        <v>5228</v>
      </c>
      <c r="I12" s="49">
        <v>5228</v>
      </c>
      <c r="J12" s="158"/>
      <c r="K12" s="158"/>
    </row>
    <row r="13" spans="1:11" ht="21.75" customHeight="1">
      <c r="A13" s="103" t="s">
        <v>85</v>
      </c>
      <c r="B13" s="123">
        <v>2</v>
      </c>
      <c r="C13" s="49">
        <v>0</v>
      </c>
      <c r="D13" s="49"/>
      <c r="E13" s="49">
        <v>0</v>
      </c>
      <c r="F13" s="49"/>
      <c r="G13" s="49">
        <v>970000</v>
      </c>
      <c r="H13" s="49"/>
      <c r="I13" s="49">
        <v>1009000</v>
      </c>
      <c r="J13" s="158"/>
    </row>
    <row r="14" spans="1:11" ht="21.75" customHeight="1">
      <c r="A14" s="103" t="s">
        <v>184</v>
      </c>
      <c r="B14" s="123">
        <v>3</v>
      </c>
      <c r="C14" s="49">
        <v>680000</v>
      </c>
      <c r="D14" s="49"/>
      <c r="E14" s="49">
        <v>0</v>
      </c>
      <c r="F14" s="49"/>
      <c r="G14" s="49">
        <v>680000</v>
      </c>
      <c r="H14" s="49"/>
      <c r="I14" s="49">
        <v>0</v>
      </c>
      <c r="J14" s="158"/>
    </row>
    <row r="15" spans="1:11" ht="21.75" customHeight="1">
      <c r="A15" s="103" t="s">
        <v>9</v>
      </c>
      <c r="B15" s="123"/>
      <c r="C15" s="49">
        <v>561387</v>
      </c>
      <c r="D15" s="49"/>
      <c r="E15" s="49">
        <v>814207</v>
      </c>
      <c r="F15" s="49"/>
      <c r="G15" s="49">
        <v>0</v>
      </c>
      <c r="H15" s="49"/>
      <c r="I15" s="49">
        <v>0</v>
      </c>
      <c r="J15" s="158"/>
    </row>
    <row r="16" spans="1:11" ht="21.75" customHeight="1">
      <c r="A16" s="103" t="s">
        <v>105</v>
      </c>
      <c r="B16" s="123"/>
      <c r="C16" s="49">
        <v>252638</v>
      </c>
      <c r="D16" s="49"/>
      <c r="E16" s="49">
        <v>212923</v>
      </c>
      <c r="F16" s="49"/>
      <c r="G16" s="49">
        <v>0</v>
      </c>
      <c r="H16" s="49"/>
      <c r="I16" s="49">
        <v>0</v>
      </c>
      <c r="J16" s="158"/>
    </row>
    <row r="17" spans="1:12" ht="21.75" customHeight="1">
      <c r="A17" s="103" t="s">
        <v>10</v>
      </c>
      <c r="B17" s="123"/>
      <c r="C17" s="49">
        <v>29952</v>
      </c>
      <c r="D17" s="49"/>
      <c r="E17" s="49">
        <v>18802</v>
      </c>
      <c r="F17" s="49"/>
      <c r="G17" s="49">
        <v>5214</v>
      </c>
      <c r="H17" s="49"/>
      <c r="I17" s="49">
        <v>39</v>
      </c>
      <c r="J17" s="158"/>
      <c r="K17" s="158"/>
    </row>
    <row r="18" spans="1:12" ht="23.25" customHeight="1">
      <c r="A18" s="117" t="s">
        <v>11</v>
      </c>
      <c r="B18" s="123"/>
      <c r="C18" s="50">
        <f>SUM(C10:C17)</f>
        <v>2448459</v>
      </c>
      <c r="D18" s="51"/>
      <c r="E18" s="50">
        <f>SUM(E10:E17)</f>
        <v>1206450</v>
      </c>
      <c r="F18" s="51"/>
      <c r="G18" s="50">
        <f>SUM(G10:G17)</f>
        <v>2300441</v>
      </c>
      <c r="H18" s="52"/>
      <c r="I18" s="50">
        <f>SUM(I10:I17)</f>
        <v>1035656</v>
      </c>
      <c r="J18" s="158"/>
    </row>
    <row r="19" spans="1:12" ht="21.75" customHeight="1">
      <c r="B19" s="123"/>
      <c r="C19" s="49"/>
      <c r="D19" s="49"/>
      <c r="E19" s="49"/>
      <c r="F19" s="49"/>
      <c r="G19" s="49"/>
      <c r="H19" s="49"/>
      <c r="I19" s="49"/>
    </row>
    <row r="20" spans="1:12" ht="23.25" customHeight="1">
      <c r="A20" s="163" t="s">
        <v>12</v>
      </c>
      <c r="B20" s="123"/>
      <c r="C20" s="49"/>
      <c r="D20" s="49"/>
      <c r="E20" s="49"/>
      <c r="F20" s="49"/>
      <c r="G20" s="49"/>
      <c r="H20" s="49"/>
      <c r="I20" s="49"/>
    </row>
    <row r="21" spans="1:12" ht="22" customHeight="1">
      <c r="A21" s="157" t="s">
        <v>13</v>
      </c>
      <c r="B21" s="123"/>
      <c r="C21" s="49">
        <v>0</v>
      </c>
      <c r="D21" s="49"/>
      <c r="E21" s="49">
        <v>0</v>
      </c>
      <c r="F21" s="49"/>
      <c r="G21" s="49">
        <v>723056</v>
      </c>
      <c r="H21" s="49"/>
      <c r="I21" s="49">
        <v>723056</v>
      </c>
      <c r="J21" s="158"/>
      <c r="K21" s="122"/>
      <c r="L21" s="122"/>
    </row>
    <row r="22" spans="1:12" ht="21.75" customHeight="1">
      <c r="A22" s="103" t="s">
        <v>128</v>
      </c>
      <c r="B22" s="123">
        <v>4</v>
      </c>
      <c r="C22" s="49">
        <v>2091277</v>
      </c>
      <c r="D22" s="49"/>
      <c r="E22" s="49">
        <v>2083119</v>
      </c>
      <c r="F22" s="49"/>
      <c r="G22" s="49">
        <v>586</v>
      </c>
      <c r="H22" s="49"/>
      <c r="I22" s="49">
        <v>458</v>
      </c>
      <c r="J22" s="158"/>
    </row>
    <row r="23" spans="1:12" ht="21.75" customHeight="1">
      <c r="A23" s="103" t="s">
        <v>129</v>
      </c>
      <c r="B23" s="123"/>
      <c r="C23" s="49">
        <v>121212</v>
      </c>
      <c r="D23" s="49"/>
      <c r="E23" s="49">
        <v>141119</v>
      </c>
      <c r="F23" s="49"/>
      <c r="G23" s="49">
        <v>7393</v>
      </c>
      <c r="H23" s="49"/>
      <c r="I23" s="49">
        <v>8625</v>
      </c>
      <c r="J23" s="158"/>
      <c r="L23" s="164"/>
    </row>
    <row r="24" spans="1:12" ht="21.75" customHeight="1">
      <c r="A24" s="103" t="s">
        <v>130</v>
      </c>
      <c r="B24" s="123"/>
      <c r="C24" s="49">
        <v>8954</v>
      </c>
      <c r="D24" s="49"/>
      <c r="E24" s="49">
        <v>8252</v>
      </c>
      <c r="F24" s="49"/>
      <c r="G24" s="49">
        <v>0</v>
      </c>
      <c r="H24" s="49"/>
      <c r="I24" s="49">
        <v>0</v>
      </c>
      <c r="J24" s="158"/>
    </row>
    <row r="25" spans="1:12" ht="21.5">
      <c r="A25" s="103" t="s">
        <v>14</v>
      </c>
      <c r="B25" s="123"/>
      <c r="C25" s="49">
        <v>16800</v>
      </c>
      <c r="D25" s="49"/>
      <c r="E25" s="40">
        <v>27289</v>
      </c>
      <c r="F25" s="49"/>
      <c r="G25" s="49">
        <v>4321</v>
      </c>
      <c r="H25" s="49"/>
      <c r="I25" s="49">
        <v>1142</v>
      </c>
      <c r="J25" s="158"/>
      <c r="L25" s="164"/>
    </row>
    <row r="26" spans="1:12" ht="23.25" customHeight="1">
      <c r="A26" s="117" t="s">
        <v>15</v>
      </c>
      <c r="B26" s="123"/>
      <c r="C26" s="50">
        <f>SUM(C21:C25)</f>
        <v>2238243</v>
      </c>
      <c r="D26" s="51"/>
      <c r="E26" s="50">
        <f>SUM(E21:E25)</f>
        <v>2259779</v>
      </c>
      <c r="F26" s="51"/>
      <c r="G26" s="50">
        <f>SUM(G21:G25)</f>
        <v>735356</v>
      </c>
      <c r="H26" s="52"/>
      <c r="I26" s="50">
        <f>SUM(I21:I25)</f>
        <v>733281</v>
      </c>
      <c r="J26" s="158"/>
    </row>
    <row r="27" spans="1:12" ht="12" customHeight="1">
      <c r="A27" s="117"/>
      <c r="B27" s="123"/>
      <c r="C27" s="52"/>
      <c r="D27" s="51"/>
      <c r="E27" s="52"/>
      <c r="F27" s="51"/>
      <c r="G27" s="52"/>
      <c r="H27" s="52"/>
      <c r="I27" s="52"/>
    </row>
    <row r="28" spans="1:12" ht="23.25" customHeight="1" thickBot="1">
      <c r="A28" s="117" t="s">
        <v>16</v>
      </c>
      <c r="B28" s="123"/>
      <c r="C28" s="53">
        <f>SUM(C26,C18)</f>
        <v>4686702</v>
      </c>
      <c r="D28" s="51"/>
      <c r="E28" s="53">
        <f>SUM(E26,E18)</f>
        <v>3466229</v>
      </c>
      <c r="F28" s="51"/>
      <c r="G28" s="53">
        <f>SUM(G26,G18)</f>
        <v>3035797</v>
      </c>
      <c r="H28" s="52"/>
      <c r="I28" s="53">
        <f>SUM(I26,I18)</f>
        <v>1768937</v>
      </c>
      <c r="J28" s="158"/>
      <c r="K28" s="24"/>
    </row>
    <row r="29" spans="1:12" ht="23.25" customHeight="1" thickTop="1">
      <c r="B29" s="123"/>
      <c r="C29" s="49"/>
      <c r="D29" s="49"/>
      <c r="E29" s="49"/>
      <c r="F29" s="49"/>
      <c r="G29" s="49"/>
      <c r="H29" s="49"/>
      <c r="I29" s="49"/>
    </row>
    <row r="30" spans="1:12" ht="23.25" customHeight="1">
      <c r="A30" s="117" t="str">
        <f>$A$1</f>
        <v>บริษัท ฟู้ดโมเม้นท์ จำกัด (มหาชน) และบริษัทย่อย</v>
      </c>
      <c r="B30" s="123"/>
      <c r="C30" s="49"/>
      <c r="D30" s="49"/>
      <c r="E30" s="49"/>
      <c r="F30" s="49"/>
      <c r="G30" s="49"/>
      <c r="H30" s="49"/>
      <c r="I30" s="49"/>
    </row>
    <row r="31" spans="1:12" ht="23.25" customHeight="1">
      <c r="A31" s="117" t="s">
        <v>162</v>
      </c>
      <c r="B31" s="123"/>
      <c r="C31" s="49"/>
      <c r="D31" s="49"/>
      <c r="E31" s="49"/>
      <c r="F31" s="49"/>
      <c r="G31" s="49"/>
      <c r="H31" s="49"/>
      <c r="I31" s="49"/>
    </row>
    <row r="32" spans="1:12" ht="23.25" customHeight="1">
      <c r="A32" s="117"/>
      <c r="B32" s="123"/>
      <c r="C32" s="49"/>
      <c r="D32" s="49"/>
      <c r="E32" s="49"/>
      <c r="F32" s="49"/>
      <c r="G32" s="49"/>
      <c r="H32" s="49"/>
      <c r="I32" s="49"/>
    </row>
    <row r="33" spans="1:13" ht="23.25" customHeight="1">
      <c r="B33" s="122"/>
      <c r="C33" s="212" t="s">
        <v>0</v>
      </c>
      <c r="D33" s="212"/>
      <c r="E33" s="212"/>
      <c r="F33" s="51"/>
      <c r="G33" s="212" t="s">
        <v>1</v>
      </c>
      <c r="H33" s="212"/>
      <c r="I33" s="212"/>
    </row>
    <row r="34" spans="1:13" ht="23.25" customHeight="1">
      <c r="B34" s="122"/>
      <c r="C34" s="173" t="s">
        <v>177</v>
      </c>
      <c r="D34" s="158"/>
      <c r="E34" s="173" t="s">
        <v>2</v>
      </c>
      <c r="G34" s="173" t="s">
        <v>177</v>
      </c>
      <c r="I34" s="173" t="s">
        <v>2</v>
      </c>
    </row>
    <row r="35" spans="1:13" ht="23" customHeight="1">
      <c r="A35" s="117" t="s">
        <v>17</v>
      </c>
      <c r="B35" s="166" t="s">
        <v>4</v>
      </c>
      <c r="C35" s="122">
        <v>2567</v>
      </c>
      <c r="D35" s="122"/>
      <c r="E35" s="122">
        <v>2566</v>
      </c>
      <c r="F35" s="122"/>
      <c r="G35" s="122">
        <v>2567</v>
      </c>
      <c r="H35" s="122"/>
      <c r="I35" s="122">
        <v>2566</v>
      </c>
    </row>
    <row r="36" spans="1:13" ht="23" customHeight="1">
      <c r="A36" s="117"/>
      <c r="B36" s="166"/>
      <c r="C36" s="143" t="s">
        <v>135</v>
      </c>
      <c r="D36" s="122"/>
      <c r="E36" s="122"/>
      <c r="F36" s="122"/>
      <c r="G36" s="143" t="s">
        <v>135</v>
      </c>
      <c r="H36" s="122"/>
      <c r="I36" s="122"/>
    </row>
    <row r="37" spans="1:13" ht="23.25" customHeight="1">
      <c r="B37" s="123"/>
      <c r="C37" s="211" t="s">
        <v>134</v>
      </c>
      <c r="D37" s="211"/>
      <c r="E37" s="211"/>
      <c r="F37" s="211"/>
      <c r="G37" s="211"/>
      <c r="H37" s="211"/>
      <c r="I37" s="211"/>
    </row>
    <row r="38" spans="1:13" ht="23.25" customHeight="1">
      <c r="A38" s="163" t="s">
        <v>18</v>
      </c>
      <c r="B38" s="123"/>
      <c r="C38" s="49"/>
      <c r="D38" s="49"/>
      <c r="E38" s="49"/>
      <c r="F38" s="49"/>
      <c r="G38" s="49"/>
      <c r="H38" s="49"/>
      <c r="I38" s="49"/>
    </row>
    <row r="39" spans="1:13" ht="23.25" customHeight="1">
      <c r="A39" s="103" t="s">
        <v>167</v>
      </c>
      <c r="B39" s="123">
        <v>5</v>
      </c>
      <c r="C39" s="49">
        <v>0</v>
      </c>
      <c r="D39" s="49"/>
      <c r="E39" s="49">
        <v>183140</v>
      </c>
      <c r="F39" s="49"/>
      <c r="G39" s="49">
        <v>0</v>
      </c>
      <c r="H39" s="49"/>
      <c r="I39" s="49">
        <v>0</v>
      </c>
    </row>
    <row r="40" spans="1:13" ht="21.75" customHeight="1">
      <c r="A40" s="103" t="s">
        <v>19</v>
      </c>
      <c r="B40" s="123">
        <v>2</v>
      </c>
      <c r="C40" s="49">
        <v>622257</v>
      </c>
      <c r="D40" s="49"/>
      <c r="E40" s="49">
        <v>489032</v>
      </c>
      <c r="F40" s="49"/>
      <c r="G40" s="49">
        <v>0</v>
      </c>
      <c r="H40" s="49"/>
      <c r="I40" s="49">
        <v>0</v>
      </c>
      <c r="J40" s="158"/>
    </row>
    <row r="41" spans="1:13" ht="21.75" customHeight="1">
      <c r="A41" s="103" t="s">
        <v>20</v>
      </c>
      <c r="B41" s="123">
        <v>2</v>
      </c>
      <c r="C41" s="49">
        <f>213994-C42</f>
        <v>65820</v>
      </c>
      <c r="D41" s="49"/>
      <c r="E41" s="49">
        <v>58504</v>
      </c>
      <c r="F41" s="49"/>
      <c r="G41" s="49">
        <f>153605-G42</f>
        <v>5431</v>
      </c>
      <c r="H41" s="49"/>
      <c r="I41" s="49">
        <v>1033</v>
      </c>
      <c r="J41" s="158"/>
    </row>
    <row r="42" spans="1:13" ht="21.75" customHeight="1">
      <c r="A42" s="103" t="s">
        <v>197</v>
      </c>
      <c r="B42" s="123"/>
      <c r="C42" s="49">
        <v>148174</v>
      </c>
      <c r="D42" s="49"/>
      <c r="E42" s="49">
        <v>0</v>
      </c>
      <c r="F42" s="49"/>
      <c r="G42" s="49">
        <v>148174</v>
      </c>
      <c r="H42" s="49"/>
      <c r="I42" s="49">
        <v>0</v>
      </c>
      <c r="J42" s="158"/>
    </row>
    <row r="43" spans="1:13" ht="21.75" customHeight="1">
      <c r="A43" s="103" t="s">
        <v>86</v>
      </c>
      <c r="B43" s="123"/>
      <c r="C43" s="49"/>
      <c r="D43" s="49"/>
      <c r="E43" s="49"/>
      <c r="F43" s="49"/>
      <c r="G43" s="49"/>
      <c r="H43" s="49"/>
      <c r="I43" s="49"/>
    </row>
    <row r="44" spans="1:13" ht="21.75" customHeight="1">
      <c r="A44" s="105" t="s">
        <v>22</v>
      </c>
      <c r="B44" s="123" t="s">
        <v>191</v>
      </c>
      <c r="C44" s="49">
        <v>95628</v>
      </c>
      <c r="D44" s="49"/>
      <c r="E44" s="49">
        <v>99105</v>
      </c>
      <c r="F44" s="49"/>
      <c r="G44" s="49">
        <v>0</v>
      </c>
      <c r="H44" s="49"/>
      <c r="I44" s="49">
        <v>0</v>
      </c>
    </row>
    <row r="45" spans="1:13" ht="21.75" customHeight="1">
      <c r="A45" s="103" t="s">
        <v>84</v>
      </c>
      <c r="B45" s="123"/>
      <c r="C45" s="49"/>
      <c r="D45" s="49"/>
      <c r="E45" s="49"/>
      <c r="F45" s="49"/>
      <c r="G45" s="49"/>
      <c r="H45" s="49"/>
      <c r="I45" s="49"/>
      <c r="K45" s="122"/>
      <c r="L45" s="122"/>
    </row>
    <row r="46" spans="1:13" ht="21.75" customHeight="1">
      <c r="A46" s="105" t="s">
        <v>22</v>
      </c>
      <c r="B46" s="123">
        <v>2</v>
      </c>
      <c r="C46" s="49">
        <v>18283</v>
      </c>
      <c r="D46" s="49"/>
      <c r="E46" s="49">
        <v>22806</v>
      </c>
      <c r="F46" s="49"/>
      <c r="G46" s="49">
        <v>1549</v>
      </c>
      <c r="H46" s="49"/>
      <c r="I46" s="49">
        <v>1487</v>
      </c>
      <c r="K46" s="164"/>
      <c r="L46" s="164"/>
    </row>
    <row r="47" spans="1:13" ht="21.75" customHeight="1">
      <c r="A47" s="103" t="s">
        <v>198</v>
      </c>
      <c r="C47" s="49">
        <v>7317</v>
      </c>
      <c r="D47" s="49"/>
      <c r="E47" s="49">
        <v>1611</v>
      </c>
      <c r="F47" s="49"/>
      <c r="G47" s="49">
        <v>0</v>
      </c>
      <c r="H47" s="49"/>
      <c r="I47" s="49">
        <v>1611</v>
      </c>
    </row>
    <row r="48" spans="1:13" ht="21.75" customHeight="1">
      <c r="A48" s="103" t="s">
        <v>23</v>
      </c>
      <c r="B48" s="166"/>
      <c r="C48" s="49">
        <v>123040</v>
      </c>
      <c r="D48" s="49"/>
      <c r="E48" s="49">
        <v>136392</v>
      </c>
      <c r="F48" s="49"/>
      <c r="G48" s="49">
        <v>724</v>
      </c>
      <c r="H48" s="49"/>
      <c r="I48" s="49">
        <v>1554</v>
      </c>
      <c r="K48" s="158"/>
      <c r="L48" s="158"/>
      <c r="M48" s="158"/>
    </row>
    <row r="49" spans="1:16" ht="23.25" customHeight="1">
      <c r="A49" s="117" t="s">
        <v>24</v>
      </c>
      <c r="B49" s="166"/>
      <c r="C49" s="50">
        <f>SUM(C38:C48)</f>
        <v>1080519</v>
      </c>
      <c r="D49" s="51"/>
      <c r="E49" s="50">
        <f>SUM(E38:E48)</f>
        <v>990590</v>
      </c>
      <c r="F49" s="51"/>
      <c r="G49" s="50">
        <f>SUM(G38:G48)</f>
        <v>155878</v>
      </c>
      <c r="H49" s="52"/>
      <c r="I49" s="50">
        <f>SUM(I38:I48)</f>
        <v>5685</v>
      </c>
    </row>
    <row r="50" spans="1:16" ht="21.75" customHeight="1">
      <c r="B50" s="166"/>
      <c r="C50" s="49"/>
      <c r="D50" s="49"/>
      <c r="E50" s="49"/>
      <c r="F50" s="49"/>
      <c r="G50" s="49"/>
      <c r="H50" s="49"/>
      <c r="I50" s="49"/>
    </row>
    <row r="51" spans="1:16" ht="23.25" customHeight="1">
      <c r="A51" s="163" t="s">
        <v>25</v>
      </c>
      <c r="B51" s="166"/>
      <c r="C51" s="49"/>
      <c r="D51" s="49"/>
      <c r="E51" s="49"/>
      <c r="F51" s="49"/>
      <c r="G51" s="49"/>
      <c r="H51" s="49"/>
      <c r="I51" s="49"/>
      <c r="K51" s="122"/>
      <c r="L51" s="122"/>
    </row>
    <row r="52" spans="1:16" ht="21.75" customHeight="1">
      <c r="A52" s="103" t="s">
        <v>21</v>
      </c>
      <c r="B52" s="123" t="s">
        <v>191</v>
      </c>
      <c r="C52" s="49">
        <v>276398</v>
      </c>
      <c r="D52" s="49"/>
      <c r="E52" s="49">
        <v>319999</v>
      </c>
      <c r="F52" s="49"/>
      <c r="G52" s="49">
        <v>0</v>
      </c>
      <c r="H52" s="54"/>
      <c r="I52" s="49">
        <v>0</v>
      </c>
      <c r="K52" s="122"/>
      <c r="L52" s="122"/>
    </row>
    <row r="53" spans="1:16" ht="21.75" customHeight="1">
      <c r="A53" s="103" t="s">
        <v>131</v>
      </c>
      <c r="B53" s="123">
        <v>2</v>
      </c>
      <c r="C53" s="49">
        <v>47207</v>
      </c>
      <c r="D53" s="49"/>
      <c r="E53" s="40">
        <v>60277</v>
      </c>
      <c r="F53" s="49"/>
      <c r="G53" s="49">
        <v>6136</v>
      </c>
      <c r="H53" s="49"/>
      <c r="I53" s="49">
        <v>7306</v>
      </c>
      <c r="J53" s="160"/>
      <c r="K53" s="160"/>
      <c r="L53" s="160"/>
      <c r="O53" s="164"/>
      <c r="P53" s="164"/>
    </row>
    <row r="54" spans="1:16" ht="21.75" hidden="1" customHeight="1">
      <c r="B54" s="166"/>
      <c r="C54" s="54"/>
      <c r="D54" s="49"/>
      <c r="E54" s="54"/>
      <c r="F54" s="49"/>
      <c r="G54" s="54"/>
      <c r="H54" s="49"/>
      <c r="I54" s="54"/>
    </row>
    <row r="55" spans="1:16" ht="21.75" customHeight="1">
      <c r="A55" s="103" t="s">
        <v>107</v>
      </c>
      <c r="B55" s="123"/>
      <c r="C55" s="49">
        <v>26376</v>
      </c>
      <c r="D55" s="49"/>
      <c r="E55" s="40">
        <v>23699</v>
      </c>
      <c r="F55" s="49"/>
      <c r="G55" s="54">
        <v>6256</v>
      </c>
      <c r="H55" s="49"/>
      <c r="I55" s="54">
        <v>5543</v>
      </c>
    </row>
    <row r="56" spans="1:16" ht="23.25" customHeight="1">
      <c r="A56" s="117" t="s">
        <v>26</v>
      </c>
      <c r="B56" s="166"/>
      <c r="C56" s="50">
        <f>SUM(C52:C55)</f>
        <v>349981</v>
      </c>
      <c r="D56" s="51"/>
      <c r="E56" s="50">
        <f>SUM(E52:E55)</f>
        <v>403975</v>
      </c>
      <c r="F56" s="51"/>
      <c r="G56" s="50">
        <f>SUM(G52:G55)</f>
        <v>12392</v>
      </c>
      <c r="H56" s="52"/>
      <c r="I56" s="50">
        <f>SUM(I52:I55)</f>
        <v>12849</v>
      </c>
    </row>
    <row r="57" spans="1:16" ht="12" customHeight="1">
      <c r="A57" s="117"/>
      <c r="B57" s="166"/>
      <c r="C57" s="52"/>
      <c r="D57" s="51"/>
      <c r="E57" s="52"/>
      <c r="F57" s="51"/>
      <c r="G57" s="52"/>
      <c r="H57" s="52"/>
      <c r="I57" s="52"/>
    </row>
    <row r="58" spans="1:16" ht="23.25" customHeight="1">
      <c r="A58" s="117" t="s">
        <v>27</v>
      </c>
      <c r="B58" s="166"/>
      <c r="C58" s="5">
        <f>SUM(C49,C56)</f>
        <v>1430500</v>
      </c>
      <c r="D58" s="52"/>
      <c r="E58" s="5">
        <f>SUM(E49,E56)</f>
        <v>1394565</v>
      </c>
      <c r="F58" s="52"/>
      <c r="G58" s="5">
        <f>SUM(G49,G56)</f>
        <v>168270</v>
      </c>
      <c r="H58" s="52"/>
      <c r="I58" s="5">
        <f>SUM(I49,I56)</f>
        <v>18534</v>
      </c>
      <c r="J58" s="158"/>
    </row>
    <row r="59" spans="1:16" ht="23.25" customHeight="1">
      <c r="A59" s="117"/>
      <c r="B59" s="123"/>
      <c r="C59" s="52"/>
      <c r="D59" s="51"/>
      <c r="E59" s="51"/>
      <c r="F59" s="51"/>
      <c r="G59" s="52"/>
      <c r="H59" s="52"/>
      <c r="I59" s="52"/>
    </row>
    <row r="60" spans="1:16" ht="23.25" customHeight="1">
      <c r="A60" s="117" t="str">
        <f>$A$1</f>
        <v>บริษัท ฟู้ดโมเม้นท์ จำกัด (มหาชน) และบริษัทย่อย</v>
      </c>
      <c r="B60" s="123"/>
      <c r="C60" s="49"/>
      <c r="D60" s="49"/>
      <c r="E60" s="49"/>
      <c r="F60" s="49"/>
      <c r="G60" s="49"/>
      <c r="H60" s="49"/>
      <c r="I60" s="49"/>
    </row>
    <row r="61" spans="1:16" ht="23.25" customHeight="1">
      <c r="A61" s="117" t="s">
        <v>162</v>
      </c>
      <c r="B61" s="123"/>
      <c r="C61" s="49"/>
      <c r="D61" s="49"/>
      <c r="E61" s="49"/>
      <c r="F61" s="49"/>
      <c r="G61" s="49"/>
      <c r="H61" s="49"/>
      <c r="I61" s="49"/>
    </row>
    <row r="62" spans="1:16" ht="23.25" customHeight="1">
      <c r="A62" s="117"/>
      <c r="B62" s="123"/>
      <c r="C62" s="49"/>
      <c r="D62" s="49"/>
      <c r="E62" s="49"/>
      <c r="F62" s="49"/>
      <c r="G62" s="49"/>
      <c r="H62" s="49"/>
      <c r="I62" s="49"/>
    </row>
    <row r="63" spans="1:16" ht="23.25" customHeight="1">
      <c r="B63" s="122"/>
      <c r="C63" s="212" t="s">
        <v>0</v>
      </c>
      <c r="D63" s="212"/>
      <c r="E63" s="212"/>
      <c r="F63" s="51"/>
      <c r="G63" s="212" t="s">
        <v>1</v>
      </c>
      <c r="H63" s="212"/>
      <c r="I63" s="212"/>
    </row>
    <row r="64" spans="1:16" ht="23.25" customHeight="1">
      <c r="B64" s="122"/>
      <c r="C64" s="173" t="s">
        <v>177</v>
      </c>
      <c r="D64" s="158"/>
      <c r="E64" s="173" t="s">
        <v>2</v>
      </c>
      <c r="G64" s="173" t="s">
        <v>177</v>
      </c>
      <c r="I64" s="173" t="s">
        <v>2</v>
      </c>
    </row>
    <row r="65" spans="1:11" ht="23.25" customHeight="1">
      <c r="A65" s="117" t="s">
        <v>17</v>
      </c>
      <c r="B65" s="186" t="s">
        <v>4</v>
      </c>
      <c r="C65" s="122">
        <v>2567</v>
      </c>
      <c r="D65" s="122"/>
      <c r="E65" s="122">
        <v>2566</v>
      </c>
      <c r="F65" s="122"/>
      <c r="G65" s="122">
        <v>2567</v>
      </c>
      <c r="H65" s="122"/>
      <c r="I65" s="122">
        <v>2566</v>
      </c>
    </row>
    <row r="66" spans="1:11" ht="23.25" customHeight="1">
      <c r="A66" s="117"/>
      <c r="B66" s="166"/>
      <c r="C66" s="143" t="s">
        <v>135</v>
      </c>
      <c r="D66" s="122"/>
      <c r="E66" s="122"/>
      <c r="F66" s="122"/>
      <c r="G66" s="143" t="s">
        <v>135</v>
      </c>
      <c r="H66" s="122"/>
      <c r="I66" s="122"/>
    </row>
    <row r="67" spans="1:11" ht="23.25" customHeight="1">
      <c r="B67" s="123"/>
      <c r="C67" s="213" t="s">
        <v>134</v>
      </c>
      <c r="D67" s="213"/>
      <c r="E67" s="213"/>
      <c r="F67" s="213"/>
      <c r="G67" s="213"/>
      <c r="H67" s="213"/>
      <c r="I67" s="213"/>
    </row>
    <row r="68" spans="1:11" ht="22" customHeight="1">
      <c r="A68" s="163" t="s">
        <v>28</v>
      </c>
      <c r="B68" s="123"/>
      <c r="C68" s="49"/>
      <c r="D68" s="49"/>
      <c r="E68" s="49"/>
      <c r="F68" s="49"/>
      <c r="G68" s="49"/>
      <c r="H68" s="49"/>
      <c r="I68" s="49"/>
    </row>
    <row r="69" spans="1:11" ht="21.5">
      <c r="A69" s="103" t="s">
        <v>29</v>
      </c>
      <c r="B69" s="123"/>
      <c r="C69" s="49"/>
      <c r="D69" s="49"/>
      <c r="E69" s="49"/>
      <c r="F69" s="49"/>
      <c r="G69" s="49"/>
      <c r="H69" s="49"/>
      <c r="I69" s="49"/>
    </row>
    <row r="70" spans="1:11" ht="22" customHeight="1" thickBot="1">
      <c r="A70" s="105" t="s">
        <v>30</v>
      </c>
      <c r="B70" s="166">
        <v>6</v>
      </c>
      <c r="C70" s="55">
        <v>2115656</v>
      </c>
      <c r="D70" s="49"/>
      <c r="E70" s="55">
        <v>2115656</v>
      </c>
      <c r="F70" s="49"/>
      <c r="G70" s="55">
        <v>2115656</v>
      </c>
      <c r="H70" s="49"/>
      <c r="I70" s="55">
        <v>2115656</v>
      </c>
    </row>
    <row r="71" spans="1:11" ht="22" customHeight="1" thickTop="1">
      <c r="A71" s="105" t="s">
        <v>31</v>
      </c>
      <c r="B71" s="166">
        <v>6</v>
      </c>
      <c r="C71" s="49">
        <f>'CH-Conso24_9'!C39</f>
        <v>1975656</v>
      </c>
      <c r="D71" s="49"/>
      <c r="E71" s="49">
        <v>1575656</v>
      </c>
      <c r="F71" s="49"/>
      <c r="G71" s="49">
        <v>1975656</v>
      </c>
      <c r="H71" s="49"/>
      <c r="I71" s="49">
        <v>1575656</v>
      </c>
      <c r="K71" s="24"/>
    </row>
    <row r="72" spans="1:11" ht="22" hidden="1" customHeight="1">
      <c r="A72" s="103" t="s">
        <v>32</v>
      </c>
      <c r="B72" s="166"/>
      <c r="C72" s="49"/>
      <c r="D72" s="49"/>
      <c r="E72" s="49"/>
      <c r="F72" s="49"/>
      <c r="G72" s="49"/>
      <c r="H72" s="49"/>
      <c r="I72" s="49"/>
    </row>
    <row r="73" spans="1:11" ht="22" hidden="1" customHeight="1">
      <c r="A73" s="105" t="s">
        <v>33</v>
      </c>
      <c r="B73" s="166"/>
      <c r="K73" s="24"/>
    </row>
    <row r="74" spans="1:11" ht="22" hidden="1" customHeight="1">
      <c r="A74" s="104" t="s">
        <v>103</v>
      </c>
      <c r="B74" s="166"/>
      <c r="C74" s="49"/>
      <c r="D74" s="49"/>
      <c r="E74" s="49"/>
      <c r="F74" s="49"/>
      <c r="G74" s="49"/>
      <c r="H74" s="49"/>
      <c r="I74" s="49"/>
      <c r="K74" s="24"/>
    </row>
    <row r="75" spans="1:11" ht="22" hidden="1" customHeight="1">
      <c r="A75" s="104" t="s">
        <v>93</v>
      </c>
      <c r="B75" s="166"/>
      <c r="C75" s="49"/>
      <c r="D75" s="49"/>
      <c r="E75" s="49">
        <v>0</v>
      </c>
      <c r="F75" s="49"/>
      <c r="G75" s="49"/>
      <c r="H75" s="49"/>
      <c r="I75" s="49">
        <v>0</v>
      </c>
      <c r="K75" s="24"/>
    </row>
    <row r="76" spans="1:11" ht="22" customHeight="1">
      <c r="A76" s="103" t="s">
        <v>87</v>
      </c>
      <c r="B76" s="166"/>
      <c r="C76" s="49">
        <f>'CH-Conso24_9'!E39</f>
        <v>751406</v>
      </c>
      <c r="D76" s="49"/>
      <c r="E76" s="49">
        <v>106367</v>
      </c>
      <c r="F76" s="49"/>
      <c r="G76" s="49">
        <f>'CH-Separate24_11'!F24</f>
        <v>751406</v>
      </c>
      <c r="H76" s="49"/>
      <c r="I76" s="49">
        <v>106367</v>
      </c>
      <c r="K76" s="24"/>
    </row>
    <row r="77" spans="1:11" ht="22" hidden="1" customHeight="1">
      <c r="A77" s="103" t="s">
        <v>104</v>
      </c>
      <c r="B77" s="166"/>
      <c r="C77" s="49"/>
      <c r="D77" s="49"/>
      <c r="E77" s="49">
        <v>0</v>
      </c>
      <c r="F77" s="49"/>
      <c r="G77" s="49"/>
      <c r="H77" s="49"/>
      <c r="I77" s="49">
        <v>0</v>
      </c>
      <c r="K77" s="24"/>
    </row>
    <row r="78" spans="1:11" ht="22" customHeight="1">
      <c r="A78" s="103" t="s">
        <v>168</v>
      </c>
      <c r="B78" s="123"/>
      <c r="C78" s="49">
        <f>'CH-Conso24_9'!G39</f>
        <v>121032</v>
      </c>
      <c r="D78" s="49"/>
      <c r="E78" s="49">
        <v>121032</v>
      </c>
      <c r="F78" s="49"/>
      <c r="G78" s="49">
        <v>0</v>
      </c>
      <c r="H78" s="49"/>
      <c r="I78" s="49">
        <v>0</v>
      </c>
      <c r="K78" s="24"/>
    </row>
    <row r="79" spans="1:11" ht="21.5">
      <c r="A79" s="103" t="s">
        <v>108</v>
      </c>
      <c r="B79" s="166"/>
      <c r="C79" s="49"/>
      <c r="D79" s="49"/>
      <c r="E79" s="49"/>
      <c r="F79" s="49"/>
      <c r="G79" s="49"/>
      <c r="H79" s="49"/>
      <c r="I79" s="49"/>
      <c r="K79" s="24"/>
    </row>
    <row r="80" spans="1:11" ht="21.5">
      <c r="A80" s="105" t="s">
        <v>109</v>
      </c>
      <c r="B80" s="166"/>
      <c r="C80" s="49">
        <f>'CH-Conso24_9'!I39</f>
        <v>64714</v>
      </c>
      <c r="D80" s="49"/>
      <c r="E80" s="49">
        <v>53283</v>
      </c>
      <c r="F80" s="49"/>
      <c r="G80" s="49">
        <f>'CH-Separate24_11'!H24</f>
        <v>64714</v>
      </c>
      <c r="H80" s="49"/>
      <c r="I80" s="49">
        <v>53283</v>
      </c>
      <c r="K80" s="24"/>
    </row>
    <row r="81" spans="1:13" ht="22" customHeight="1">
      <c r="A81" s="105" t="s">
        <v>34</v>
      </c>
      <c r="B81" s="166"/>
      <c r="C81" s="57">
        <f>'CH-Conso24_9'!K39</f>
        <v>300398</v>
      </c>
      <c r="D81" s="49"/>
      <c r="E81" s="57">
        <v>175614</v>
      </c>
      <c r="F81" s="49"/>
      <c r="G81" s="57">
        <f>'CH-Separate24_11'!J24</f>
        <v>75751</v>
      </c>
      <c r="H81" s="49"/>
      <c r="I81" s="57">
        <v>15097</v>
      </c>
      <c r="K81" s="24"/>
    </row>
    <row r="82" spans="1:13" ht="22" customHeight="1">
      <c r="A82" s="117" t="s">
        <v>36</v>
      </c>
      <c r="B82" s="123"/>
      <c r="C82" s="52">
        <f>SUM(C71:C81)</f>
        <v>3213206</v>
      </c>
      <c r="D82" s="51"/>
      <c r="E82" s="52">
        <f>SUM(E71:E81)</f>
        <v>2031952</v>
      </c>
      <c r="F82" s="51"/>
      <c r="G82" s="52">
        <f>SUM(G71:G81)</f>
        <v>2867527</v>
      </c>
      <c r="H82" s="52"/>
      <c r="I82" s="52">
        <f>SUM(I71:I81)</f>
        <v>1750403</v>
      </c>
      <c r="K82" s="24"/>
    </row>
    <row r="83" spans="1:13" ht="22" customHeight="1">
      <c r="A83" s="103" t="s">
        <v>37</v>
      </c>
      <c r="B83" s="123"/>
      <c r="C83" s="56">
        <f>'CH-Conso24_9'!S39</f>
        <v>42996</v>
      </c>
      <c r="D83" s="58"/>
      <c r="E83" s="67">
        <v>39712</v>
      </c>
      <c r="F83" s="58"/>
      <c r="G83" s="59">
        <v>0</v>
      </c>
      <c r="H83" s="58"/>
      <c r="I83" s="59">
        <v>0</v>
      </c>
      <c r="K83" s="24"/>
    </row>
    <row r="84" spans="1:13" ht="22" customHeight="1">
      <c r="A84" s="117" t="s">
        <v>38</v>
      </c>
      <c r="B84" s="123"/>
      <c r="C84" s="50">
        <f>SUM(C82:C83)</f>
        <v>3256202</v>
      </c>
      <c r="D84" s="51"/>
      <c r="E84" s="50">
        <f>SUM(E82:E83)</f>
        <v>2071664</v>
      </c>
      <c r="F84" s="51"/>
      <c r="G84" s="50">
        <f>SUM(G82:G83)</f>
        <v>2867527</v>
      </c>
      <c r="H84" s="52"/>
      <c r="I84" s="50">
        <f>SUM(I82:I83)</f>
        <v>1750403</v>
      </c>
      <c r="J84" s="158"/>
      <c r="K84" s="24"/>
      <c r="M84" s="158"/>
    </row>
    <row r="85" spans="1:13" ht="12" customHeight="1">
      <c r="A85" s="117"/>
      <c r="B85" s="123"/>
      <c r="C85" s="52"/>
      <c r="D85" s="51"/>
      <c r="E85" s="52"/>
      <c r="F85" s="51"/>
      <c r="G85" s="52"/>
      <c r="H85" s="52"/>
      <c r="I85" s="52"/>
      <c r="K85" s="24"/>
    </row>
    <row r="86" spans="1:13" ht="22" customHeight="1" thickBot="1">
      <c r="A86" s="117" t="s">
        <v>39</v>
      </c>
      <c r="B86" s="123"/>
      <c r="C86" s="53">
        <f>SUM(C84,C58)</f>
        <v>4686702</v>
      </c>
      <c r="D86" s="51"/>
      <c r="E86" s="53">
        <f>SUM(E84,E58)</f>
        <v>3466229</v>
      </c>
      <c r="F86" s="51"/>
      <c r="G86" s="53">
        <f>SUM(G84,G58)</f>
        <v>3035797</v>
      </c>
      <c r="H86" s="52"/>
      <c r="I86" s="53">
        <f>SUM(I84,I58)</f>
        <v>1768937</v>
      </c>
      <c r="K86" s="24"/>
    </row>
    <row r="87" spans="1:13" ht="22" customHeight="1" thickTop="1">
      <c r="A87" s="117"/>
      <c r="B87" s="123"/>
      <c r="C87" s="92">
        <f>C86-C28</f>
        <v>0</v>
      </c>
      <c r="D87" s="51"/>
      <c r="E87" s="92">
        <f>E86-E28</f>
        <v>0</v>
      </c>
      <c r="F87" s="51"/>
      <c r="G87" s="92">
        <f>G86-G28</f>
        <v>0</v>
      </c>
      <c r="H87" s="52"/>
      <c r="I87" s="92">
        <f>I86-I28</f>
        <v>0</v>
      </c>
      <c r="K87" s="24"/>
    </row>
    <row r="88" spans="1:13" ht="22" customHeight="1">
      <c r="A88" s="117"/>
      <c r="B88" s="123"/>
      <c r="C88" s="60"/>
      <c r="D88" s="61"/>
      <c r="E88" s="60"/>
      <c r="F88" s="61"/>
      <c r="G88" s="60"/>
      <c r="H88" s="60"/>
      <c r="I88" s="60"/>
    </row>
    <row r="89" spans="1:13" ht="22" customHeight="1">
      <c r="A89" s="165"/>
      <c r="B89" s="166"/>
      <c r="C89" s="49"/>
      <c r="D89" s="49"/>
      <c r="E89" s="49"/>
      <c r="F89" s="49"/>
      <c r="G89" s="49"/>
      <c r="H89" s="49"/>
      <c r="I89" s="49"/>
    </row>
    <row r="90" spans="1:13" ht="22" customHeight="1">
      <c r="C90" s="49"/>
      <c r="D90" s="49"/>
      <c r="E90" s="49"/>
      <c r="F90" s="49"/>
      <c r="G90" s="49"/>
      <c r="H90" s="49"/>
      <c r="I90" s="49"/>
    </row>
    <row r="91" spans="1:13" ht="22" customHeight="1">
      <c r="D91" s="164"/>
      <c r="E91" s="164"/>
      <c r="F91" s="164"/>
      <c r="G91" s="164"/>
      <c r="H91" s="164"/>
      <c r="I91" s="164"/>
    </row>
    <row r="92" spans="1:13" ht="22" customHeight="1"/>
    <row r="93" spans="1:13" ht="22" customHeight="1"/>
    <row r="94" spans="1:13" ht="22" customHeight="1"/>
    <row r="95" spans="1:13" ht="22" customHeight="1"/>
    <row r="96" spans="1:13" ht="22" customHeight="1"/>
    <row r="97" spans="2:9" ht="20.149999999999999" customHeight="1"/>
    <row r="98" spans="2:9" ht="20.149999999999999" customHeight="1"/>
    <row r="99" spans="2:9" ht="20.149999999999999" customHeight="1"/>
    <row r="100" spans="2:9" ht="20.149999999999999" customHeight="1"/>
    <row r="101" spans="2:9" s="103" customFormat="1" ht="20.149999999999999" customHeight="1">
      <c r="B101" s="157"/>
      <c r="C101" s="158"/>
      <c r="D101" s="157"/>
      <c r="E101" s="157"/>
      <c r="F101" s="157"/>
      <c r="G101" s="157"/>
      <c r="H101" s="157"/>
      <c r="I101" s="157"/>
    </row>
    <row r="102" spans="2:9" s="103" customFormat="1" ht="20.149999999999999" customHeight="1">
      <c r="B102" s="157"/>
      <c r="C102" s="158"/>
      <c r="D102" s="157"/>
      <c r="E102" s="157"/>
      <c r="F102" s="157"/>
      <c r="G102" s="157"/>
      <c r="H102" s="157"/>
      <c r="I102" s="157"/>
    </row>
    <row r="103" spans="2:9" s="103" customFormat="1" ht="20.149999999999999" customHeight="1">
      <c r="B103" s="157"/>
      <c r="C103" s="158"/>
      <c r="D103" s="157"/>
      <c r="E103" s="157"/>
      <c r="F103" s="157"/>
      <c r="G103" s="157"/>
      <c r="H103" s="157"/>
      <c r="I103" s="157"/>
    </row>
    <row r="104" spans="2:9" s="103" customFormat="1" ht="20.149999999999999" customHeight="1">
      <c r="B104" s="157"/>
      <c r="C104" s="158"/>
      <c r="D104" s="157"/>
      <c r="E104" s="157"/>
      <c r="F104" s="157"/>
      <c r="G104" s="157"/>
      <c r="H104" s="157"/>
      <c r="I104" s="157"/>
    </row>
    <row r="105" spans="2:9" s="103" customFormat="1" ht="20.149999999999999" customHeight="1">
      <c r="B105" s="157"/>
      <c r="C105" s="158"/>
      <c r="D105" s="157"/>
      <c r="E105" s="157"/>
      <c r="F105" s="157"/>
      <c r="G105" s="157"/>
      <c r="H105" s="157"/>
      <c r="I105" s="157"/>
    </row>
    <row r="106" spans="2:9" s="103" customFormat="1" ht="20.149999999999999" customHeight="1">
      <c r="B106" s="157"/>
      <c r="C106" s="158"/>
      <c r="D106" s="157"/>
      <c r="E106" s="157"/>
      <c r="F106" s="157"/>
      <c r="G106" s="157"/>
      <c r="H106" s="157"/>
      <c r="I106" s="157"/>
    </row>
    <row r="107" spans="2:9" s="103" customFormat="1" ht="20.149999999999999" customHeight="1">
      <c r="B107" s="157"/>
      <c r="C107" s="158"/>
      <c r="D107" s="157"/>
      <c r="E107" s="157"/>
      <c r="F107" s="157"/>
      <c r="G107" s="157"/>
      <c r="H107" s="157"/>
      <c r="I107" s="157"/>
    </row>
    <row r="108" spans="2:9" s="103" customFormat="1" ht="20.149999999999999" customHeight="1">
      <c r="B108" s="157"/>
      <c r="C108" s="158"/>
      <c r="D108" s="157"/>
      <c r="E108" s="157"/>
      <c r="F108" s="157"/>
      <c r="G108" s="157"/>
      <c r="H108" s="157"/>
      <c r="I108" s="157"/>
    </row>
    <row r="109" spans="2:9" s="103" customFormat="1" ht="20.149999999999999" customHeight="1">
      <c r="B109" s="157"/>
      <c r="C109" s="158"/>
      <c r="D109" s="157"/>
      <c r="E109" s="157"/>
      <c r="F109" s="157"/>
      <c r="G109" s="157"/>
      <c r="H109" s="157"/>
      <c r="I109" s="157"/>
    </row>
    <row r="110" spans="2:9" s="103" customFormat="1" ht="20.149999999999999" customHeight="1">
      <c r="B110" s="157"/>
      <c r="C110" s="158"/>
      <c r="D110" s="157"/>
      <c r="E110" s="157"/>
      <c r="F110" s="157"/>
      <c r="G110" s="157"/>
      <c r="H110" s="157"/>
      <c r="I110" s="157"/>
    </row>
    <row r="111" spans="2:9" s="103" customFormat="1" ht="19.5" customHeight="1">
      <c r="B111" s="157"/>
      <c r="C111" s="158"/>
      <c r="D111" s="157"/>
      <c r="E111" s="157"/>
      <c r="F111" s="157"/>
      <c r="G111" s="157"/>
      <c r="H111" s="157"/>
      <c r="I111" s="157"/>
    </row>
    <row r="112" spans="2:9" s="103" customFormat="1" ht="20.149999999999999" customHeight="1">
      <c r="B112" s="157"/>
      <c r="C112" s="158"/>
      <c r="D112" s="157"/>
      <c r="E112" s="157"/>
      <c r="F112" s="157"/>
      <c r="G112" s="157"/>
      <c r="H112" s="157"/>
      <c r="I112" s="157"/>
    </row>
    <row r="113" spans="2:9" s="103" customFormat="1" ht="20.149999999999999" customHeight="1">
      <c r="B113" s="157"/>
      <c r="C113" s="158"/>
      <c r="D113" s="157"/>
      <c r="E113" s="157"/>
      <c r="F113" s="157"/>
      <c r="G113" s="157"/>
      <c r="H113" s="157"/>
      <c r="I113" s="157"/>
    </row>
    <row r="114" spans="2:9" s="103" customFormat="1" ht="20.149999999999999" customHeight="1">
      <c r="B114" s="157"/>
      <c r="C114" s="158"/>
      <c r="D114" s="157"/>
      <c r="E114" s="157"/>
      <c r="F114" s="157"/>
      <c r="G114" s="157"/>
      <c r="H114" s="157"/>
      <c r="I114" s="157"/>
    </row>
    <row r="115" spans="2:9" s="103" customFormat="1" ht="20.149999999999999" customHeight="1">
      <c r="B115" s="157"/>
      <c r="C115" s="158"/>
      <c r="D115" s="157"/>
      <c r="E115" s="157"/>
      <c r="F115" s="157"/>
      <c r="G115" s="157"/>
      <c r="H115" s="157"/>
      <c r="I115" s="157"/>
    </row>
    <row r="116" spans="2:9" s="103" customFormat="1" ht="20.149999999999999" customHeight="1">
      <c r="B116" s="157"/>
      <c r="C116" s="158"/>
      <c r="D116" s="157"/>
      <c r="E116" s="157"/>
      <c r="F116" s="157"/>
      <c r="G116" s="157"/>
      <c r="H116" s="157"/>
      <c r="I116" s="157"/>
    </row>
    <row r="117" spans="2:9" s="103" customFormat="1" ht="20.149999999999999" customHeight="1">
      <c r="B117" s="157"/>
      <c r="C117" s="158"/>
      <c r="D117" s="157"/>
      <c r="E117" s="157"/>
      <c r="F117" s="157"/>
      <c r="G117" s="157"/>
      <c r="H117" s="157"/>
      <c r="I117" s="157"/>
    </row>
    <row r="118" spans="2:9" s="103" customFormat="1" ht="20.149999999999999" customHeight="1">
      <c r="B118" s="157"/>
      <c r="C118" s="158"/>
      <c r="D118" s="157"/>
      <c r="E118" s="157"/>
      <c r="F118" s="157"/>
      <c r="G118" s="157"/>
      <c r="H118" s="157"/>
      <c r="I118" s="157"/>
    </row>
    <row r="119" spans="2:9" s="103" customFormat="1" ht="20.149999999999999" customHeight="1">
      <c r="B119" s="157"/>
      <c r="C119" s="158"/>
      <c r="D119" s="157"/>
      <c r="E119" s="157"/>
      <c r="F119" s="157"/>
      <c r="G119" s="157"/>
      <c r="H119" s="157"/>
      <c r="I119" s="157"/>
    </row>
    <row r="120" spans="2:9" s="103" customFormat="1" ht="20.149999999999999" customHeight="1">
      <c r="B120" s="157"/>
      <c r="C120" s="158"/>
      <c r="D120" s="157"/>
      <c r="E120" s="157"/>
      <c r="F120" s="157"/>
      <c r="G120" s="157"/>
      <c r="H120" s="157"/>
      <c r="I120" s="157"/>
    </row>
    <row r="121" spans="2:9" s="103" customFormat="1" ht="20.149999999999999" customHeight="1">
      <c r="B121" s="157"/>
      <c r="C121" s="158"/>
      <c r="D121" s="157"/>
      <c r="E121" s="157"/>
      <c r="F121" s="157"/>
      <c r="G121" s="157"/>
      <c r="H121" s="157"/>
      <c r="I121" s="157"/>
    </row>
    <row r="122" spans="2:9" s="103" customFormat="1" ht="20.149999999999999" customHeight="1">
      <c r="B122" s="157"/>
      <c r="C122" s="158"/>
      <c r="D122" s="157"/>
      <c r="E122" s="157"/>
      <c r="F122" s="157"/>
      <c r="G122" s="157"/>
      <c r="H122" s="157"/>
      <c r="I122" s="157"/>
    </row>
    <row r="123" spans="2:9" s="103" customFormat="1" ht="19.5" customHeight="1">
      <c r="B123" s="157"/>
      <c r="C123" s="158"/>
      <c r="D123" s="157"/>
      <c r="E123" s="157"/>
      <c r="F123" s="157"/>
      <c r="G123" s="157"/>
      <c r="H123" s="157"/>
      <c r="I123" s="157"/>
    </row>
    <row r="124" spans="2:9" s="103" customFormat="1" ht="19.5" customHeight="1">
      <c r="B124" s="157"/>
      <c r="C124" s="158"/>
      <c r="D124" s="157"/>
      <c r="E124" s="157"/>
      <c r="F124" s="157"/>
      <c r="G124" s="157"/>
      <c r="H124" s="157"/>
      <c r="I124" s="157"/>
    </row>
    <row r="125" spans="2:9" s="103" customFormat="1" ht="19.5" customHeight="1">
      <c r="B125" s="157"/>
      <c r="C125" s="158"/>
      <c r="D125" s="157"/>
      <c r="E125" s="157"/>
      <c r="F125" s="157"/>
      <c r="G125" s="157"/>
      <c r="H125" s="157"/>
      <c r="I125" s="157"/>
    </row>
    <row r="126" spans="2:9" s="103" customFormat="1" ht="19.5" customHeight="1">
      <c r="B126" s="157"/>
      <c r="C126" s="158"/>
      <c r="D126" s="157"/>
      <c r="E126" s="157"/>
      <c r="F126" s="157"/>
      <c r="G126" s="157"/>
      <c r="H126" s="157"/>
      <c r="I126" s="157"/>
    </row>
    <row r="127" spans="2:9" s="103" customFormat="1" ht="19.5" customHeight="1">
      <c r="B127" s="157"/>
      <c r="C127" s="158"/>
      <c r="D127" s="157"/>
      <c r="E127" s="157"/>
      <c r="F127" s="157"/>
      <c r="G127" s="157"/>
      <c r="H127" s="157"/>
      <c r="I127" s="157"/>
    </row>
    <row r="128" spans="2:9" s="103" customFormat="1" ht="19.5" customHeight="1">
      <c r="B128" s="157"/>
      <c r="C128" s="158"/>
      <c r="D128" s="157"/>
      <c r="E128" s="157"/>
      <c r="F128" s="157"/>
      <c r="G128" s="157"/>
      <c r="H128" s="157"/>
      <c r="I128" s="157"/>
    </row>
    <row r="129" spans="2:9" s="103" customFormat="1" ht="19.5" customHeight="1">
      <c r="B129" s="157"/>
      <c r="C129" s="158"/>
      <c r="D129" s="157"/>
      <c r="E129" s="157"/>
      <c r="F129" s="157"/>
      <c r="G129" s="157"/>
      <c r="H129" s="157"/>
      <c r="I129" s="157"/>
    </row>
    <row r="130" spans="2:9" s="103" customFormat="1" ht="19.5" customHeight="1">
      <c r="B130" s="157"/>
      <c r="C130" s="158"/>
      <c r="D130" s="157"/>
      <c r="E130" s="157"/>
      <c r="F130" s="157"/>
      <c r="G130" s="157"/>
      <c r="H130" s="157"/>
      <c r="I130" s="157"/>
    </row>
    <row r="131" spans="2:9" s="103" customFormat="1" ht="19.5" customHeight="1">
      <c r="B131" s="157"/>
      <c r="C131" s="158"/>
      <c r="D131" s="157"/>
      <c r="E131" s="157"/>
      <c r="F131" s="157"/>
      <c r="G131" s="157"/>
      <c r="H131" s="157"/>
      <c r="I131" s="157"/>
    </row>
    <row r="132" spans="2:9" s="103" customFormat="1" ht="19.5" customHeight="1">
      <c r="B132" s="157"/>
      <c r="C132" s="158"/>
      <c r="D132" s="157"/>
      <c r="E132" s="157"/>
      <c r="F132" s="157"/>
      <c r="G132" s="157"/>
      <c r="H132" s="157"/>
      <c r="I132" s="157"/>
    </row>
    <row r="133" spans="2:9" ht="19.5" customHeight="1"/>
    <row r="134" spans="2:9" ht="19.5" customHeight="1"/>
    <row r="135" spans="2:9" ht="19.5" customHeight="1"/>
    <row r="136" spans="2:9" ht="19.5" customHeight="1"/>
    <row r="137" spans="2:9" ht="19.5" customHeight="1"/>
    <row r="138" spans="2:9" ht="20.149999999999999" customHeight="1"/>
    <row r="139" spans="2:9" ht="20.149999999999999" customHeight="1"/>
    <row r="140" spans="2:9" ht="20.149999999999999" customHeight="1"/>
    <row r="141" spans="2:9" ht="20.149999999999999" customHeight="1"/>
    <row r="142" spans="2:9" ht="20.149999999999999" customHeight="1"/>
    <row r="143" spans="2:9" ht="20.149999999999999" customHeight="1"/>
    <row r="144" spans="2:9" ht="20.149999999999999" customHeight="1"/>
    <row r="145" spans="9:9" ht="20.149999999999999" customHeight="1"/>
    <row r="146" spans="9:9" ht="20.149999999999999" customHeight="1">
      <c r="I146" s="7"/>
    </row>
    <row r="147" spans="9:9" ht="20.149999999999999" customHeight="1"/>
    <row r="148" spans="9:9" ht="20.149999999999999" customHeight="1"/>
    <row r="149" spans="9:9" ht="20.149999999999999" customHeight="1"/>
    <row r="150" spans="9:9" ht="19.5" customHeight="1"/>
    <row r="151" spans="9:9" ht="20.149999999999999" customHeight="1"/>
    <row r="152" spans="9:9" ht="20.149999999999999" customHeight="1"/>
    <row r="153" spans="9:9" ht="20.149999999999999" customHeight="1"/>
    <row r="154" spans="9:9" ht="19.5" customHeight="1"/>
    <row r="155" spans="9:9" ht="20.149999999999999" customHeight="1"/>
    <row r="156" spans="9:9" ht="20.149999999999999" customHeight="1"/>
    <row r="157" spans="9:9" ht="19.5" customHeight="1"/>
    <row r="158" spans="9:9" ht="20.149999999999999" customHeight="1"/>
    <row r="159" spans="9:9" ht="20.149999999999999" customHeight="1"/>
    <row r="160" spans="9:9" ht="20.149999999999999" customHeight="1"/>
  </sheetData>
  <mergeCells count="9">
    <mergeCell ref="C37:I37"/>
    <mergeCell ref="C63:E63"/>
    <mergeCell ref="G63:I63"/>
    <mergeCell ref="C67:I67"/>
    <mergeCell ref="G4:I4"/>
    <mergeCell ref="C8:I8"/>
    <mergeCell ref="C4:E4"/>
    <mergeCell ref="C33:E33"/>
    <mergeCell ref="G33:I33"/>
  </mergeCells>
  <pageMargins left="0.78740157480314998" right="0.55118110236220497" top="0.47244094488188998" bottom="0.511811023622047" header="0.511811023622047" footer="0.511811023622047"/>
  <pageSetup paperSize="9" scale="79" firstPageNumber="3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2" manualBreakCount="2">
    <brk id="29" max="8" man="1"/>
    <brk id="5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N50"/>
  <sheetViews>
    <sheetView view="pageBreakPreview" topLeftCell="A39" zoomScale="80" zoomScaleNormal="100" zoomScaleSheetLayoutView="80" zoomScalePageLayoutView="85" workbookViewId="0">
      <selection activeCell="F56" sqref="F56"/>
    </sheetView>
  </sheetViews>
  <sheetFormatPr defaultColWidth="9" defaultRowHeight="21.5"/>
  <cols>
    <col min="1" max="1" width="43.1796875" style="106" customWidth="1"/>
    <col min="2" max="2" width="10" style="115" customWidth="1"/>
    <col min="3" max="3" width="1.1796875" style="115" customWidth="1"/>
    <col min="4" max="4" width="15.81640625" style="127" customWidth="1"/>
    <col min="5" max="5" width="1.1796875" style="115" customWidth="1"/>
    <col min="6" max="6" width="15.81640625" style="115" customWidth="1"/>
    <col min="7" max="7" width="1.1796875" style="115" customWidth="1"/>
    <col min="8" max="8" width="15.81640625" style="115" customWidth="1"/>
    <col min="9" max="9" width="1.1796875" style="115" customWidth="1"/>
    <col min="10" max="10" width="16.81640625" style="115" customWidth="1"/>
    <col min="11" max="11" width="9" style="115"/>
    <col min="12" max="12" width="11.6328125" style="119" bestFit="1" customWidth="1"/>
    <col min="13" max="13" width="10.81640625" style="115" bestFit="1" customWidth="1"/>
    <col min="14" max="16384" width="9" style="115"/>
  </cols>
  <sheetData>
    <row r="1" spans="1:13" ht="22">
      <c r="A1" s="117" t="s">
        <v>161</v>
      </c>
      <c r="B1" s="167"/>
      <c r="C1" s="167"/>
      <c r="D1" s="96"/>
      <c r="E1" s="118"/>
      <c r="F1" s="96"/>
      <c r="G1" s="118"/>
      <c r="H1" s="118"/>
      <c r="I1" s="118"/>
      <c r="J1" s="118"/>
    </row>
    <row r="2" spans="1:13" ht="22">
      <c r="A2" s="116" t="s">
        <v>137</v>
      </c>
      <c r="B2" s="169"/>
      <c r="C2" s="169"/>
      <c r="D2" s="120"/>
      <c r="E2" s="168"/>
      <c r="F2" s="168"/>
      <c r="G2" s="168"/>
      <c r="H2" s="168"/>
      <c r="I2" s="168"/>
      <c r="J2" s="121"/>
    </row>
    <row r="3" spans="1:13" ht="16.75" customHeight="1">
      <c r="A3" s="116"/>
      <c r="B3" s="169"/>
      <c r="C3" s="169"/>
      <c r="D3" s="120"/>
      <c r="E3" s="168"/>
      <c r="F3" s="168"/>
      <c r="G3" s="168"/>
      <c r="H3" s="168"/>
      <c r="I3" s="168"/>
      <c r="J3" s="168"/>
    </row>
    <row r="4" spans="1:13" ht="22">
      <c r="B4" s="169"/>
      <c r="C4" s="169"/>
      <c r="D4" s="216" t="s">
        <v>0</v>
      </c>
      <c r="E4" s="216"/>
      <c r="F4" s="216"/>
      <c r="G4" s="168"/>
      <c r="H4" s="216" t="s">
        <v>1</v>
      </c>
      <c r="I4" s="216"/>
      <c r="J4" s="216"/>
    </row>
    <row r="5" spans="1:13" ht="22">
      <c r="B5" s="169"/>
      <c r="C5" s="169"/>
      <c r="D5" s="217" t="s">
        <v>136</v>
      </c>
      <c r="E5" s="217"/>
      <c r="F5" s="217"/>
      <c r="G5" s="168"/>
      <c r="H5" s="217" t="s">
        <v>136</v>
      </c>
      <c r="I5" s="217"/>
      <c r="J5" s="217"/>
    </row>
    <row r="6" spans="1:13" ht="22">
      <c r="B6" s="169"/>
      <c r="C6" s="169"/>
      <c r="D6" s="217" t="s">
        <v>177</v>
      </c>
      <c r="E6" s="217"/>
      <c r="F6" s="217"/>
      <c r="G6" s="168"/>
      <c r="H6" s="217" t="s">
        <v>177</v>
      </c>
      <c r="I6" s="217"/>
      <c r="J6" s="217"/>
    </row>
    <row r="7" spans="1:13">
      <c r="B7" s="167" t="s">
        <v>4</v>
      </c>
      <c r="C7" s="167"/>
      <c r="D7" s="122">
        <v>2567</v>
      </c>
      <c r="E7" s="122"/>
      <c r="F7" s="122">
        <v>2566</v>
      </c>
      <c r="G7" s="122"/>
      <c r="H7" s="122">
        <v>2567</v>
      </c>
      <c r="I7" s="122"/>
      <c r="J7" s="122">
        <v>2566</v>
      </c>
    </row>
    <row r="8" spans="1:13" ht="22">
      <c r="A8" s="116"/>
      <c r="B8" s="167"/>
      <c r="C8" s="167"/>
      <c r="D8" s="215" t="s">
        <v>134</v>
      </c>
      <c r="E8" s="215"/>
      <c r="F8" s="215"/>
      <c r="G8" s="215"/>
      <c r="H8" s="215"/>
      <c r="I8" s="215"/>
      <c r="J8" s="215"/>
    </row>
    <row r="9" spans="1:13">
      <c r="A9" s="106" t="s">
        <v>154</v>
      </c>
      <c r="B9" s="123"/>
      <c r="C9" s="167"/>
      <c r="D9" s="49">
        <v>1836794</v>
      </c>
      <c r="E9" s="49"/>
      <c r="F9" s="49">
        <v>1452655</v>
      </c>
      <c r="G9" s="49"/>
      <c r="H9" s="49">
        <v>6638</v>
      </c>
      <c r="I9" s="49"/>
      <c r="J9" s="49">
        <v>4614</v>
      </c>
    </row>
    <row r="10" spans="1:13">
      <c r="A10" s="106" t="s">
        <v>155</v>
      </c>
      <c r="B10" s="123"/>
      <c r="C10" s="167"/>
      <c r="D10" s="48">
        <v>-1535191</v>
      </c>
      <c r="E10" s="8"/>
      <c r="F10" s="48">
        <v>-1290183</v>
      </c>
      <c r="G10" s="8"/>
      <c r="H10" s="48">
        <v>-6322</v>
      </c>
      <c r="I10" s="8"/>
      <c r="J10" s="48">
        <v>-4395</v>
      </c>
      <c r="M10" s="124"/>
    </row>
    <row r="11" spans="1:13" ht="22">
      <c r="A11" s="116" t="s">
        <v>110</v>
      </c>
      <c r="B11" s="123"/>
      <c r="C11" s="167"/>
      <c r="D11" s="49">
        <f>SUM(D9:D10)</f>
        <v>301603</v>
      </c>
      <c r="E11" s="63"/>
      <c r="F11" s="49">
        <f>SUM(F9:F10)</f>
        <v>162472</v>
      </c>
      <c r="G11" s="49"/>
      <c r="H11" s="49">
        <f>SUM(H9:H10)</f>
        <v>316</v>
      </c>
      <c r="I11" s="49"/>
      <c r="J11" s="49">
        <f>SUM(J9:J10)</f>
        <v>219</v>
      </c>
    </row>
    <row r="12" spans="1:13">
      <c r="B12" s="123"/>
      <c r="C12" s="167"/>
      <c r="D12" s="71"/>
      <c r="E12" s="63"/>
      <c r="F12" s="63"/>
      <c r="G12" s="63"/>
      <c r="H12" s="63"/>
      <c r="I12" s="63"/>
      <c r="J12" s="63"/>
    </row>
    <row r="13" spans="1:13">
      <c r="A13" s="115" t="s">
        <v>40</v>
      </c>
      <c r="B13" s="167"/>
      <c r="C13" s="167"/>
      <c r="D13" s="63">
        <v>5537</v>
      </c>
      <c r="E13" s="63"/>
      <c r="F13" s="63">
        <v>5218</v>
      </c>
      <c r="G13" s="63"/>
      <c r="H13" s="63">
        <v>0</v>
      </c>
      <c r="I13" s="63"/>
      <c r="J13" s="63">
        <v>0</v>
      </c>
    </row>
    <row r="14" spans="1:13">
      <c r="A14" s="106" t="s">
        <v>73</v>
      </c>
      <c r="B14" s="123"/>
      <c r="C14" s="167"/>
      <c r="D14" s="49">
        <v>3908</v>
      </c>
      <c r="E14" s="63"/>
      <c r="F14" s="49">
        <v>0</v>
      </c>
      <c r="G14" s="63"/>
      <c r="H14" s="63">
        <v>17433</v>
      </c>
      <c r="I14" s="63"/>
      <c r="J14" s="63">
        <v>12776</v>
      </c>
    </row>
    <row r="15" spans="1:13">
      <c r="A15" s="106" t="s">
        <v>111</v>
      </c>
      <c r="B15" s="123"/>
      <c r="C15" s="167"/>
      <c r="D15" s="72">
        <v>0</v>
      </c>
      <c r="E15" s="63"/>
      <c r="F15" s="72">
        <v>0</v>
      </c>
      <c r="G15" s="63"/>
      <c r="H15" s="6">
        <v>205740</v>
      </c>
      <c r="I15" s="63"/>
      <c r="J15" s="6">
        <v>0</v>
      </c>
    </row>
    <row r="16" spans="1:13" ht="22">
      <c r="A16" s="116" t="s">
        <v>112</v>
      </c>
      <c r="D16" s="49">
        <f>SUM(D11:D15)</f>
        <v>311048</v>
      </c>
      <c r="E16" s="49"/>
      <c r="F16" s="49">
        <f>SUM(F11:F15)</f>
        <v>167690</v>
      </c>
      <c r="G16" s="49"/>
      <c r="H16" s="49">
        <f>SUM(H11:H15)</f>
        <v>223489</v>
      </c>
      <c r="I16" s="49"/>
      <c r="J16" s="49">
        <f>SUM(J11:J15)</f>
        <v>12995</v>
      </c>
    </row>
    <row r="18" spans="1:14">
      <c r="A18" s="106" t="s">
        <v>132</v>
      </c>
      <c r="B18" s="123"/>
      <c r="D18" s="39">
        <v>-61010</v>
      </c>
      <c r="F18" s="39">
        <v>-34472</v>
      </c>
      <c r="H18" s="97">
        <v>0</v>
      </c>
      <c r="I18" s="97"/>
      <c r="J18" s="97">
        <v>0</v>
      </c>
      <c r="M18" s="124"/>
    </row>
    <row r="19" spans="1:14">
      <c r="A19" s="106" t="s">
        <v>41</v>
      </c>
      <c r="B19" s="123"/>
      <c r="D19" s="39">
        <v>-28733</v>
      </c>
      <c r="F19" s="39">
        <v>-29249</v>
      </c>
      <c r="H19" s="39">
        <v>-12177</v>
      </c>
      <c r="J19" s="39">
        <v>-7671</v>
      </c>
      <c r="M19" s="124"/>
    </row>
    <row r="20" spans="1:14" s="179" customFormat="1">
      <c r="A20" s="181" t="s">
        <v>200</v>
      </c>
      <c r="B20" s="180"/>
      <c r="D20" s="183">
        <v>-15409</v>
      </c>
      <c r="F20" s="183">
        <v>-4717</v>
      </c>
      <c r="H20" s="183">
        <v>0</v>
      </c>
      <c r="J20" s="183">
        <v>0</v>
      </c>
      <c r="L20" s="119"/>
      <c r="M20" s="178"/>
    </row>
    <row r="21" spans="1:14">
      <c r="A21" s="106" t="s">
        <v>164</v>
      </c>
      <c r="B21" s="123"/>
      <c r="C21" s="167"/>
      <c r="D21" s="39">
        <v>0</v>
      </c>
      <c r="E21" s="8"/>
      <c r="F21" s="39">
        <v>-126</v>
      </c>
      <c r="G21" s="8"/>
      <c r="H21" s="8">
        <v>0</v>
      </c>
      <c r="I21" s="8"/>
      <c r="J21" s="8">
        <v>0</v>
      </c>
      <c r="M21" s="124"/>
    </row>
    <row r="22" spans="1:14">
      <c r="A22" s="106" t="s">
        <v>190</v>
      </c>
      <c r="B22" s="123"/>
      <c r="C22" s="167"/>
      <c r="D22" s="39">
        <v>1132</v>
      </c>
      <c r="E22" s="8"/>
      <c r="F22" s="39">
        <v>-187</v>
      </c>
      <c r="G22" s="8"/>
      <c r="H22" s="8">
        <v>0</v>
      </c>
      <c r="I22" s="8"/>
      <c r="J22" s="8">
        <v>0</v>
      </c>
      <c r="M22" s="124"/>
    </row>
    <row r="23" spans="1:14" ht="22">
      <c r="A23" s="116" t="s">
        <v>90</v>
      </c>
      <c r="B23" s="167"/>
      <c r="C23" s="167"/>
      <c r="D23" s="73">
        <f>SUM(D18:D22)</f>
        <v>-104020</v>
      </c>
      <c r="E23" s="8"/>
      <c r="F23" s="73">
        <f>SUM(F18:F22)</f>
        <v>-68751</v>
      </c>
      <c r="G23" s="8"/>
      <c r="H23" s="73">
        <f>SUM(H18:H22)</f>
        <v>-12177</v>
      </c>
      <c r="I23" s="8"/>
      <c r="J23" s="73">
        <f>SUM(J18:J22)</f>
        <v>-7671</v>
      </c>
      <c r="M23" s="124"/>
    </row>
    <row r="25" spans="1:14" ht="22">
      <c r="A25" s="116" t="s">
        <v>165</v>
      </c>
      <c r="D25" s="99">
        <f>D16+D23</f>
        <v>207028</v>
      </c>
      <c r="F25" s="99">
        <f>F16+F23</f>
        <v>98939</v>
      </c>
      <c r="H25" s="99">
        <f>H16+H23</f>
        <v>211312</v>
      </c>
      <c r="J25" s="99">
        <f>J16+J23</f>
        <v>5324</v>
      </c>
    </row>
    <row r="26" spans="1:14">
      <c r="A26" s="106" t="s">
        <v>42</v>
      </c>
      <c r="B26" s="123"/>
      <c r="C26" s="167"/>
      <c r="D26" s="48">
        <v>-6994</v>
      </c>
      <c r="E26" s="8"/>
      <c r="F26" s="48">
        <v>-9875</v>
      </c>
      <c r="G26" s="8"/>
      <c r="H26" s="6">
        <v>-108</v>
      </c>
      <c r="I26" s="8"/>
      <c r="J26" s="6">
        <v>-128</v>
      </c>
    </row>
    <row r="27" spans="1:14" ht="22">
      <c r="A27" s="116" t="s">
        <v>113</v>
      </c>
      <c r="B27" s="167"/>
      <c r="C27" s="167"/>
      <c r="D27" s="52">
        <f>D25+D26</f>
        <v>200034</v>
      </c>
      <c r="E27" s="74"/>
      <c r="F27" s="52">
        <f>F25+F26</f>
        <v>89064</v>
      </c>
      <c r="G27" s="74"/>
      <c r="H27" s="52">
        <f>H25+H26</f>
        <v>211204</v>
      </c>
      <c r="I27" s="74"/>
      <c r="J27" s="52">
        <f>J25+J26</f>
        <v>5196</v>
      </c>
    </row>
    <row r="28" spans="1:14">
      <c r="A28" s="106" t="s">
        <v>193</v>
      </c>
      <c r="B28" s="123"/>
      <c r="C28" s="167"/>
      <c r="D28" s="48">
        <v>-37914</v>
      </c>
      <c r="E28" s="8"/>
      <c r="F28" s="48">
        <v>566</v>
      </c>
      <c r="G28" s="8"/>
      <c r="H28" s="62">
        <v>5899</v>
      </c>
      <c r="I28" s="8"/>
      <c r="J28" s="62">
        <v>-1039</v>
      </c>
    </row>
    <row r="29" spans="1:14" ht="22.5" thickBot="1">
      <c r="A29" s="116" t="s">
        <v>143</v>
      </c>
      <c r="B29" s="167"/>
      <c r="C29" s="167"/>
      <c r="D29" s="53">
        <f>+D27+D28</f>
        <v>162120</v>
      </c>
      <c r="E29" s="1"/>
      <c r="F29" s="53">
        <f>+F27+F28</f>
        <v>89630</v>
      </c>
      <c r="G29" s="1"/>
      <c r="H29" s="53">
        <f>+H27+H28</f>
        <v>217103</v>
      </c>
      <c r="I29" s="1"/>
      <c r="J29" s="53">
        <f>+J27+J28</f>
        <v>4157</v>
      </c>
      <c r="M29" s="98"/>
      <c r="N29" s="98"/>
    </row>
    <row r="30" spans="1:14" ht="16.75" customHeight="1" thickTop="1">
      <c r="A30" s="116"/>
      <c r="B30" s="167"/>
      <c r="C30" s="167"/>
      <c r="D30" s="75"/>
      <c r="E30" s="1"/>
      <c r="F30" s="1"/>
      <c r="G30" s="1"/>
      <c r="H30" s="1"/>
      <c r="I30" s="1"/>
      <c r="J30" s="1"/>
    </row>
    <row r="31" spans="1:14" ht="22.5" thickBot="1">
      <c r="A31" s="116" t="s">
        <v>91</v>
      </c>
      <c r="B31" s="167"/>
      <c r="C31" s="167"/>
      <c r="D31" s="76">
        <v>0</v>
      </c>
      <c r="E31" s="1"/>
      <c r="F31" s="3">
        <v>0</v>
      </c>
      <c r="G31" s="1"/>
      <c r="H31" s="3">
        <v>0</v>
      </c>
      <c r="I31" s="1"/>
      <c r="J31" s="3">
        <v>0</v>
      </c>
    </row>
    <row r="32" spans="1:14" ht="16.25" customHeight="1" thickTop="1">
      <c r="A32" s="116"/>
      <c r="B32" s="167"/>
      <c r="C32" s="167"/>
      <c r="D32" s="77"/>
      <c r="E32" s="1"/>
      <c r="F32" s="69"/>
      <c r="G32" s="1"/>
      <c r="H32" s="69"/>
      <c r="I32" s="1"/>
      <c r="J32" s="69"/>
    </row>
    <row r="33" spans="1:10" ht="22.5" thickBot="1">
      <c r="A33" s="125" t="s">
        <v>142</v>
      </c>
      <c r="B33" s="167"/>
      <c r="C33" s="167"/>
      <c r="D33" s="53">
        <f>+D29</f>
        <v>162120</v>
      </c>
      <c r="E33" s="1"/>
      <c r="F33" s="53">
        <f>+F29</f>
        <v>89630</v>
      </c>
      <c r="G33" s="1"/>
      <c r="H33" s="53">
        <f>+H29</f>
        <v>217103</v>
      </c>
      <c r="I33" s="1"/>
      <c r="J33" s="53">
        <f>+J29</f>
        <v>4157</v>
      </c>
    </row>
    <row r="34" spans="1:10" ht="22.5" thickTop="1">
      <c r="A34" s="116"/>
      <c r="B34" s="167"/>
      <c r="C34" s="167"/>
      <c r="D34" s="176"/>
      <c r="E34" s="118"/>
      <c r="F34" s="118"/>
      <c r="G34" s="118"/>
      <c r="H34" s="118"/>
      <c r="I34" s="118"/>
      <c r="J34" s="126"/>
    </row>
    <row r="35" spans="1:10" ht="22">
      <c r="A35" s="116" t="s">
        <v>114</v>
      </c>
      <c r="B35" s="167"/>
      <c r="C35" s="167"/>
      <c r="D35" s="177"/>
      <c r="E35" s="63"/>
      <c r="F35" s="8"/>
      <c r="G35" s="63"/>
      <c r="H35" s="8"/>
      <c r="I35" s="63"/>
      <c r="J35" s="8"/>
    </row>
    <row r="36" spans="1:10">
      <c r="A36" s="106" t="s">
        <v>43</v>
      </c>
      <c r="B36" s="167"/>
      <c r="C36" s="167"/>
      <c r="D36" s="63">
        <f>D29-D39</f>
        <v>159132</v>
      </c>
      <c r="E36" s="12"/>
      <c r="F36" s="63">
        <v>89221</v>
      </c>
      <c r="G36" s="63"/>
      <c r="H36" s="63">
        <f>H29</f>
        <v>217103</v>
      </c>
      <c r="I36" s="10"/>
      <c r="J36" s="63">
        <v>4157</v>
      </c>
    </row>
    <row r="37" spans="1:10" hidden="1">
      <c r="A37" s="106" t="s">
        <v>99</v>
      </c>
      <c r="B37" s="167"/>
      <c r="C37" s="167"/>
      <c r="D37" s="63"/>
      <c r="F37" s="63"/>
      <c r="G37" s="63"/>
      <c r="H37" s="63"/>
      <c r="I37" s="10"/>
      <c r="J37" s="63"/>
    </row>
    <row r="38" spans="1:10" hidden="1">
      <c r="A38" s="106" t="s">
        <v>44</v>
      </c>
      <c r="B38" s="167"/>
      <c r="C38" s="167"/>
      <c r="D38" s="63"/>
      <c r="E38" s="12"/>
      <c r="F38" s="63"/>
      <c r="G38" s="63"/>
      <c r="H38" s="63"/>
      <c r="I38" s="10"/>
      <c r="J38" s="63"/>
    </row>
    <row r="39" spans="1:10">
      <c r="A39" s="106" t="s">
        <v>45</v>
      </c>
      <c r="B39" s="123"/>
      <c r="C39" s="167"/>
      <c r="D39" s="6">
        <v>2988</v>
      </c>
      <c r="E39" s="12"/>
      <c r="F39" s="6">
        <v>409</v>
      </c>
      <c r="G39" s="9"/>
      <c r="H39" s="6">
        <v>0</v>
      </c>
      <c r="I39" s="10"/>
      <c r="J39" s="6">
        <v>0</v>
      </c>
    </row>
    <row r="40" spans="1:10" ht="22.5" thickBot="1">
      <c r="A40" s="116" t="s">
        <v>143</v>
      </c>
      <c r="B40" s="167"/>
      <c r="C40" s="167"/>
      <c r="D40" s="53">
        <f>SUM(D36:D39)</f>
        <v>162120</v>
      </c>
      <c r="E40" s="19"/>
      <c r="F40" s="53">
        <f>SUM(F36:F39)</f>
        <v>89630</v>
      </c>
      <c r="G40" s="2"/>
      <c r="H40" s="53">
        <f>SUM(H36:H39)</f>
        <v>217103</v>
      </c>
      <c r="I40" s="11"/>
      <c r="J40" s="53">
        <f>SUM(J36:J39)</f>
        <v>4157</v>
      </c>
    </row>
    <row r="41" spans="1:10" ht="16.75" customHeight="1" thickTop="1">
      <c r="A41" s="116"/>
      <c r="B41" s="167"/>
      <c r="C41" s="167"/>
      <c r="D41" s="75"/>
      <c r="E41" s="20"/>
      <c r="F41" s="1"/>
      <c r="G41" s="1"/>
      <c r="H41" s="1"/>
      <c r="I41" s="1"/>
      <c r="J41" s="1"/>
    </row>
    <row r="42" spans="1:10" ht="22">
      <c r="A42" s="116" t="s">
        <v>115</v>
      </c>
      <c r="B42" s="167"/>
      <c r="C42" s="167"/>
      <c r="D42" s="75"/>
      <c r="E42" s="20"/>
      <c r="F42" s="1"/>
      <c r="G42" s="1"/>
      <c r="H42" s="1"/>
      <c r="I42" s="1"/>
      <c r="J42" s="1"/>
    </row>
    <row r="43" spans="1:10">
      <c r="A43" s="106" t="s">
        <v>43</v>
      </c>
      <c r="B43" s="167"/>
      <c r="C43" s="167"/>
      <c r="D43" s="63">
        <f>D33-D46</f>
        <v>159132</v>
      </c>
      <c r="E43" s="12"/>
      <c r="F43" s="63">
        <f>F36</f>
        <v>89221</v>
      </c>
      <c r="G43" s="63"/>
      <c r="H43" s="63">
        <f>H33</f>
        <v>217103</v>
      </c>
      <c r="I43" s="10"/>
      <c r="J43" s="63">
        <f>J36</f>
        <v>4157</v>
      </c>
    </row>
    <row r="44" spans="1:10" hidden="1">
      <c r="A44" s="106" t="s">
        <v>99</v>
      </c>
      <c r="B44" s="167"/>
      <c r="C44" s="167"/>
      <c r="D44" s="63"/>
      <c r="F44" s="63"/>
      <c r="G44" s="63"/>
      <c r="H44" s="63"/>
      <c r="I44" s="10"/>
      <c r="J44" s="63"/>
    </row>
    <row r="45" spans="1:10" hidden="1">
      <c r="A45" s="106" t="s">
        <v>44</v>
      </c>
      <c r="B45" s="167"/>
      <c r="C45" s="167"/>
      <c r="D45" s="63"/>
      <c r="E45" s="12"/>
      <c r="F45" s="63"/>
      <c r="G45" s="63"/>
      <c r="H45" s="63"/>
      <c r="I45" s="10"/>
      <c r="J45" s="63"/>
    </row>
    <row r="46" spans="1:10">
      <c r="A46" s="106" t="s">
        <v>45</v>
      </c>
      <c r="B46" s="123"/>
      <c r="C46" s="167"/>
      <c r="D46" s="6">
        <v>2988</v>
      </c>
      <c r="E46" s="12"/>
      <c r="F46" s="6">
        <v>409</v>
      </c>
      <c r="G46" s="9"/>
      <c r="H46" s="6">
        <v>0</v>
      </c>
      <c r="I46" s="10"/>
      <c r="J46" s="6">
        <v>0</v>
      </c>
    </row>
    <row r="47" spans="1:10" ht="22.5" thickBot="1">
      <c r="A47" s="116" t="s">
        <v>142</v>
      </c>
      <c r="B47" s="167"/>
      <c r="C47" s="167"/>
      <c r="D47" s="53">
        <f>SUM(D43:D46)</f>
        <v>162120</v>
      </c>
      <c r="E47" s="19"/>
      <c r="F47" s="53">
        <f>SUM(F43:F46)</f>
        <v>89630</v>
      </c>
      <c r="G47" s="2"/>
      <c r="H47" s="53">
        <f>SUM(H43:H46)</f>
        <v>217103</v>
      </c>
      <c r="I47" s="11"/>
      <c r="J47" s="53">
        <f>SUM(J43:J46)</f>
        <v>4157</v>
      </c>
    </row>
    <row r="48" spans="1:10" ht="16.75" customHeight="1" thickTop="1">
      <c r="B48" s="167"/>
      <c r="C48" s="167"/>
      <c r="D48" s="176"/>
      <c r="E48" s="128"/>
      <c r="F48" s="128"/>
      <c r="G48" s="128"/>
      <c r="H48" s="128"/>
      <c r="I48" s="128"/>
      <c r="J48" s="128"/>
    </row>
    <row r="49" spans="1:12" s="133" customFormat="1" ht="22.5" thickBot="1">
      <c r="A49" s="129" t="s">
        <v>166</v>
      </c>
      <c r="B49" s="130">
        <v>10</v>
      </c>
      <c r="C49" s="131"/>
      <c r="D49" s="76">
        <f>D36/950871</f>
        <v>0.1673539312903643</v>
      </c>
      <c r="E49" s="132"/>
      <c r="F49" s="76">
        <f>F36/787828</f>
        <v>0.11324933868814005</v>
      </c>
      <c r="G49" s="132"/>
      <c r="H49" s="76">
        <f>H36/950871</f>
        <v>0.22832014016622654</v>
      </c>
      <c r="I49" s="132"/>
      <c r="J49" s="76">
        <f>J36/787828</f>
        <v>5.2765324410912031E-3</v>
      </c>
      <c r="L49" s="134"/>
    </row>
    <row r="50" spans="1:12" ht="22" thickTop="1"/>
  </sheetData>
  <mergeCells count="7">
    <mergeCell ref="D8:J8"/>
    <mergeCell ref="D4:F4"/>
    <mergeCell ref="H5:J5"/>
    <mergeCell ref="H6:J6"/>
    <mergeCell ref="H4:J4"/>
    <mergeCell ref="D6:F6"/>
    <mergeCell ref="D5:F5"/>
  </mergeCells>
  <pageMargins left="0.78740157480314998" right="0.55118110236220497" top="0.47244094488188998" bottom="0.511811023622047" header="0.511811023622047" footer="0.511811023622047"/>
  <pageSetup paperSize="9" scale="72" firstPageNumber="6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04F6-08EB-4297-A6E5-492102C2AD47}">
  <sheetPr>
    <pageSetUpPr fitToPage="1"/>
  </sheetPr>
  <dimension ref="A1:N51"/>
  <sheetViews>
    <sheetView view="pageBreakPreview" zoomScale="80" zoomScaleNormal="70" zoomScaleSheetLayoutView="80" zoomScalePageLayoutView="85" workbookViewId="0">
      <pane xSplit="3" ySplit="7" topLeftCell="D47" activePane="bottomRight" state="frozen"/>
      <selection activeCell="B50" sqref="B50"/>
      <selection pane="topRight" activeCell="B50" sqref="B50"/>
      <selection pane="bottomLeft" activeCell="B50" sqref="B50"/>
      <selection pane="bottomRight" activeCell="A53" sqref="A53"/>
    </sheetView>
  </sheetViews>
  <sheetFormatPr defaultColWidth="9" defaultRowHeight="21.5"/>
  <cols>
    <col min="1" max="1" width="43.1796875" style="106" customWidth="1"/>
    <col min="2" max="2" width="10" style="115" customWidth="1"/>
    <col min="3" max="3" width="1.1796875" style="115" customWidth="1"/>
    <col min="4" max="4" width="15.81640625" style="127" customWidth="1"/>
    <col min="5" max="5" width="1.1796875" style="115" customWidth="1"/>
    <col min="6" max="6" width="15.81640625" style="115" customWidth="1"/>
    <col min="7" max="7" width="1.1796875" style="115" customWidth="1"/>
    <col min="8" max="8" width="15.81640625" style="115" customWidth="1"/>
    <col min="9" max="9" width="1.1796875" style="115" customWidth="1"/>
    <col min="10" max="10" width="16.81640625" style="115" customWidth="1"/>
    <col min="11" max="11" width="9" style="115"/>
    <col min="12" max="12" width="11.6328125" style="119" bestFit="1" customWidth="1"/>
    <col min="13" max="13" width="10.81640625" style="115" bestFit="1" customWidth="1"/>
    <col min="14" max="16384" width="9" style="115"/>
  </cols>
  <sheetData>
    <row r="1" spans="1:13" ht="22">
      <c r="A1" s="117" t="s">
        <v>161</v>
      </c>
      <c r="B1" s="167"/>
      <c r="C1" s="167"/>
      <c r="D1" s="96"/>
      <c r="E1" s="118"/>
      <c r="F1" s="96"/>
      <c r="G1" s="118"/>
      <c r="H1" s="118"/>
      <c r="I1" s="118"/>
      <c r="J1" s="118"/>
    </row>
    <row r="2" spans="1:13" ht="22">
      <c r="A2" s="116" t="s">
        <v>137</v>
      </c>
      <c r="B2" s="169"/>
      <c r="C2" s="169"/>
      <c r="D2" s="120"/>
      <c r="E2" s="168"/>
      <c r="F2" s="168"/>
      <c r="G2" s="168"/>
      <c r="H2" s="168"/>
      <c r="I2" s="168"/>
      <c r="J2" s="121"/>
    </row>
    <row r="3" spans="1:13" ht="16.75" customHeight="1">
      <c r="A3" s="116"/>
      <c r="B3" s="169"/>
      <c r="C3" s="169"/>
      <c r="D3" s="120"/>
      <c r="E3" s="168"/>
      <c r="F3" s="168"/>
      <c r="G3" s="168"/>
      <c r="H3" s="168"/>
      <c r="I3" s="168"/>
      <c r="J3" s="168"/>
    </row>
    <row r="4" spans="1:13" ht="22">
      <c r="B4" s="169"/>
      <c r="C4" s="169"/>
      <c r="D4" s="216" t="s">
        <v>0</v>
      </c>
      <c r="E4" s="216"/>
      <c r="F4" s="216"/>
      <c r="G4" s="168"/>
      <c r="H4" s="216" t="s">
        <v>1</v>
      </c>
      <c r="I4" s="216"/>
      <c r="J4" s="216"/>
    </row>
    <row r="5" spans="1:13" ht="22">
      <c r="B5" s="169"/>
      <c r="C5" s="169"/>
      <c r="D5" s="217" t="s">
        <v>181</v>
      </c>
      <c r="E5" s="217"/>
      <c r="F5" s="217"/>
      <c r="G5" s="168"/>
      <c r="H5" s="217" t="s">
        <v>181</v>
      </c>
      <c r="I5" s="217"/>
      <c r="J5" s="217"/>
    </row>
    <row r="6" spans="1:13" ht="22">
      <c r="B6" s="169"/>
      <c r="C6" s="169"/>
      <c r="D6" s="217" t="s">
        <v>177</v>
      </c>
      <c r="E6" s="217"/>
      <c r="F6" s="217"/>
      <c r="G6" s="168"/>
      <c r="H6" s="217" t="s">
        <v>177</v>
      </c>
      <c r="I6" s="217"/>
      <c r="J6" s="217"/>
    </row>
    <row r="7" spans="1:13">
      <c r="B7" s="167" t="s">
        <v>4</v>
      </c>
      <c r="C7" s="167"/>
      <c r="D7" s="122">
        <v>2567</v>
      </c>
      <c r="E7" s="122"/>
      <c r="F7" s="122">
        <v>2566</v>
      </c>
      <c r="G7" s="122"/>
      <c r="H7" s="122">
        <v>2567</v>
      </c>
      <c r="I7" s="122"/>
      <c r="J7" s="122">
        <v>2566</v>
      </c>
    </row>
    <row r="8" spans="1:13" ht="22">
      <c r="A8" s="116"/>
      <c r="B8" s="167"/>
      <c r="C8" s="167"/>
      <c r="D8" s="215" t="s">
        <v>134</v>
      </c>
      <c r="E8" s="215"/>
      <c r="F8" s="215"/>
      <c r="G8" s="215"/>
      <c r="H8" s="215"/>
      <c r="I8" s="215"/>
      <c r="J8" s="215"/>
    </row>
    <row r="9" spans="1:13">
      <c r="A9" s="106" t="s">
        <v>154</v>
      </c>
      <c r="B9" s="123">
        <v>7</v>
      </c>
      <c r="C9" s="167"/>
      <c r="D9" s="49">
        <v>5461223</v>
      </c>
      <c r="E9" s="49"/>
      <c r="F9" s="49">
        <v>4353486</v>
      </c>
      <c r="G9" s="49"/>
      <c r="H9" s="49">
        <v>19915</v>
      </c>
      <c r="I9" s="49"/>
      <c r="J9" s="49">
        <v>12025</v>
      </c>
      <c r="K9" s="136"/>
    </row>
    <row r="10" spans="1:13">
      <c r="A10" s="106" t="s">
        <v>155</v>
      </c>
      <c r="B10" s="123">
        <v>7</v>
      </c>
      <c r="C10" s="167"/>
      <c r="D10" s="48">
        <v>-4626691</v>
      </c>
      <c r="E10" s="8"/>
      <c r="F10" s="48">
        <v>-3880637</v>
      </c>
      <c r="G10" s="8"/>
      <c r="H10" s="48">
        <v>-18967</v>
      </c>
      <c r="I10" s="8"/>
      <c r="J10" s="48">
        <v>-11453</v>
      </c>
      <c r="K10" s="136"/>
      <c r="M10" s="124"/>
    </row>
    <row r="11" spans="1:13" ht="22">
      <c r="A11" s="116" t="s">
        <v>110</v>
      </c>
      <c r="B11" s="123"/>
      <c r="C11" s="167"/>
      <c r="D11" s="49">
        <f>SUM(D9:D10)</f>
        <v>834532</v>
      </c>
      <c r="E11" s="63"/>
      <c r="F11" s="49">
        <f>SUM(F9:F10)</f>
        <v>472849</v>
      </c>
      <c r="G11" s="49"/>
      <c r="H11" s="49">
        <f>SUM(H9:H10)</f>
        <v>948</v>
      </c>
      <c r="I11" s="49"/>
      <c r="J11" s="49">
        <f>SUM(J9:J10)</f>
        <v>572</v>
      </c>
      <c r="K11" s="175"/>
      <c r="M11" s="175"/>
    </row>
    <row r="12" spans="1:13">
      <c r="B12" s="123"/>
      <c r="C12" s="167"/>
      <c r="D12" s="71"/>
      <c r="E12" s="63"/>
      <c r="F12" s="63"/>
      <c r="G12" s="63"/>
      <c r="H12" s="63"/>
      <c r="I12" s="63"/>
      <c r="J12" s="63"/>
    </row>
    <row r="13" spans="1:13">
      <c r="A13" s="115" t="s">
        <v>40</v>
      </c>
      <c r="B13" s="167"/>
      <c r="C13" s="167"/>
      <c r="D13" s="63">
        <v>15094</v>
      </c>
      <c r="E13" s="63"/>
      <c r="F13" s="63">
        <f>16753-F14</f>
        <v>16457</v>
      </c>
      <c r="G13" s="63"/>
      <c r="H13" s="63">
        <v>0</v>
      </c>
      <c r="I13" s="63"/>
      <c r="J13" s="63">
        <v>0</v>
      </c>
    </row>
    <row r="14" spans="1:13">
      <c r="A14" s="106" t="s">
        <v>73</v>
      </c>
      <c r="B14" s="123"/>
      <c r="C14" s="167"/>
      <c r="D14" s="49">
        <v>4001</v>
      </c>
      <c r="E14" s="63"/>
      <c r="F14" s="49">
        <v>296</v>
      </c>
      <c r="G14" s="63"/>
      <c r="H14" s="63">
        <v>48176</v>
      </c>
      <c r="I14" s="63"/>
      <c r="J14" s="63">
        <v>30527</v>
      </c>
    </row>
    <row r="15" spans="1:13">
      <c r="A15" s="106" t="s">
        <v>111</v>
      </c>
      <c r="B15" s="123" t="s">
        <v>192</v>
      </c>
      <c r="C15" s="167"/>
      <c r="D15" s="72">
        <v>0</v>
      </c>
      <c r="E15" s="63"/>
      <c r="F15" s="72">
        <v>0</v>
      </c>
      <c r="G15" s="63"/>
      <c r="H15" s="6">
        <v>434363</v>
      </c>
      <c r="I15" s="63"/>
      <c r="J15" s="6">
        <v>563956</v>
      </c>
    </row>
    <row r="16" spans="1:13" ht="22">
      <c r="A16" s="116" t="s">
        <v>112</v>
      </c>
      <c r="D16" s="49">
        <f>SUM(D11:D15)</f>
        <v>853627</v>
      </c>
      <c r="E16" s="49"/>
      <c r="F16" s="49">
        <f>SUM(F11:F15)</f>
        <v>489602</v>
      </c>
      <c r="G16" s="49"/>
      <c r="H16" s="49">
        <f>SUM(H11:H15)</f>
        <v>483487</v>
      </c>
      <c r="I16" s="49"/>
      <c r="J16" s="49">
        <f>SUM(J11:J15)</f>
        <v>595055</v>
      </c>
    </row>
    <row r="18" spans="1:14">
      <c r="A18" s="106" t="s">
        <v>132</v>
      </c>
      <c r="B18" s="123"/>
      <c r="D18" s="39">
        <v>-159683</v>
      </c>
      <c r="F18" s="39">
        <v>-98476</v>
      </c>
      <c r="H18" s="97">
        <v>0</v>
      </c>
      <c r="I18" s="97"/>
      <c r="J18" s="97">
        <v>0</v>
      </c>
      <c r="M18" s="124"/>
    </row>
    <row r="19" spans="1:14">
      <c r="A19" s="106" t="s">
        <v>41</v>
      </c>
      <c r="B19" s="123"/>
      <c r="D19" s="39">
        <v>-80497</v>
      </c>
      <c r="F19" s="39">
        <v>-88592</v>
      </c>
      <c r="H19" s="39">
        <v>-29718</v>
      </c>
      <c r="J19" s="39">
        <v>-23058</v>
      </c>
      <c r="K19" s="124"/>
      <c r="M19" s="124"/>
    </row>
    <row r="20" spans="1:14" s="179" customFormat="1">
      <c r="A20" s="181" t="s">
        <v>200</v>
      </c>
      <c r="B20" s="180"/>
      <c r="C20" s="182"/>
      <c r="D20" s="183">
        <v>-3355</v>
      </c>
      <c r="E20" s="184"/>
      <c r="F20" s="183">
        <v>-10548</v>
      </c>
      <c r="G20" s="184"/>
      <c r="H20" s="184">
        <v>0</v>
      </c>
      <c r="I20" s="184"/>
      <c r="J20" s="184">
        <v>0</v>
      </c>
      <c r="L20" s="119"/>
      <c r="M20" s="178"/>
    </row>
    <row r="21" spans="1:14" s="179" customFormat="1">
      <c r="A21" s="181" t="s">
        <v>164</v>
      </c>
      <c r="B21" s="180"/>
      <c r="C21" s="182"/>
      <c r="D21" s="183">
        <v>0</v>
      </c>
      <c r="E21" s="184"/>
      <c r="F21" s="183">
        <v>-1939</v>
      </c>
      <c r="G21" s="184"/>
      <c r="H21" s="184">
        <v>0</v>
      </c>
      <c r="I21" s="184"/>
      <c r="J21" s="184">
        <v>0</v>
      </c>
      <c r="L21" s="119"/>
      <c r="M21" s="178"/>
    </row>
    <row r="22" spans="1:14" s="179" customFormat="1">
      <c r="A22" s="181" t="s">
        <v>190</v>
      </c>
      <c r="B22" s="180"/>
      <c r="C22" s="182"/>
      <c r="D22" s="183">
        <v>413</v>
      </c>
      <c r="E22" s="184"/>
      <c r="F22" s="183">
        <v>-257</v>
      </c>
      <c r="G22" s="184"/>
      <c r="H22" s="184">
        <v>0</v>
      </c>
      <c r="I22" s="184"/>
      <c r="J22" s="184">
        <v>0</v>
      </c>
      <c r="L22" s="119"/>
      <c r="M22" s="178"/>
    </row>
    <row r="23" spans="1:14">
      <c r="A23" s="106" t="s">
        <v>157</v>
      </c>
      <c r="B23" s="123"/>
      <c r="D23" s="39">
        <v>0</v>
      </c>
      <c r="F23" s="39">
        <v>-20589</v>
      </c>
      <c r="H23" s="39">
        <v>0</v>
      </c>
      <c r="J23" s="39">
        <v>5772</v>
      </c>
      <c r="M23" s="124"/>
    </row>
    <row r="24" spans="1:14" ht="22">
      <c r="A24" s="116" t="s">
        <v>90</v>
      </c>
      <c r="B24" s="167"/>
      <c r="C24" s="167"/>
      <c r="D24" s="73">
        <f>SUM(D18:D23)</f>
        <v>-243122</v>
      </c>
      <c r="E24" s="8"/>
      <c r="F24" s="73">
        <f>SUM(F18:F23)</f>
        <v>-220401</v>
      </c>
      <c r="G24" s="8"/>
      <c r="H24" s="73">
        <f>SUM(H18:H23)</f>
        <v>-29718</v>
      </c>
      <c r="I24" s="8"/>
      <c r="J24" s="73">
        <f>SUM(J18:J23)</f>
        <v>-17286</v>
      </c>
      <c r="M24" s="124"/>
    </row>
    <row r="26" spans="1:14" ht="22">
      <c r="A26" s="116" t="s">
        <v>165</v>
      </c>
      <c r="D26" s="99">
        <f>D16+D24</f>
        <v>610505</v>
      </c>
      <c r="F26" s="99">
        <f>F16+F24</f>
        <v>269201</v>
      </c>
      <c r="H26" s="99">
        <f>H16+H24</f>
        <v>453769</v>
      </c>
      <c r="J26" s="99">
        <f>J16+J24</f>
        <v>577769</v>
      </c>
    </row>
    <row r="27" spans="1:14">
      <c r="A27" s="106" t="s">
        <v>42</v>
      </c>
      <c r="B27" s="123"/>
      <c r="C27" s="167"/>
      <c r="D27" s="48">
        <v>-23615</v>
      </c>
      <c r="E27" s="8"/>
      <c r="F27" s="48">
        <v>-33805</v>
      </c>
      <c r="G27" s="8"/>
      <c r="H27" s="6">
        <v>-339</v>
      </c>
      <c r="I27" s="8"/>
      <c r="J27" s="6">
        <v>-261</v>
      </c>
    </row>
    <row r="28" spans="1:14" ht="22">
      <c r="A28" s="116" t="s">
        <v>113</v>
      </c>
      <c r="B28" s="167"/>
      <c r="C28" s="167"/>
      <c r="D28" s="52">
        <f>D26+D27</f>
        <v>586890</v>
      </c>
      <c r="E28" s="74"/>
      <c r="F28" s="52">
        <f>F26+F27</f>
        <v>235396</v>
      </c>
      <c r="G28" s="74"/>
      <c r="H28" s="52">
        <f>H26+H27</f>
        <v>453430</v>
      </c>
      <c r="I28" s="74"/>
      <c r="J28" s="52">
        <f>J26+J27</f>
        <v>577508</v>
      </c>
    </row>
    <row r="29" spans="1:14">
      <c r="A29" s="106" t="s">
        <v>193</v>
      </c>
      <c r="B29" s="123">
        <v>8</v>
      </c>
      <c r="C29" s="167"/>
      <c r="D29" s="48">
        <v>-54166</v>
      </c>
      <c r="E29" s="8"/>
      <c r="F29" s="48">
        <v>-1086</v>
      </c>
      <c r="G29" s="8"/>
      <c r="H29" s="62">
        <v>3178</v>
      </c>
      <c r="I29" s="8"/>
      <c r="J29" s="62">
        <v>-2711</v>
      </c>
    </row>
    <row r="30" spans="1:14" ht="22.5" thickBot="1">
      <c r="A30" s="116" t="s">
        <v>143</v>
      </c>
      <c r="B30" s="167"/>
      <c r="C30" s="167"/>
      <c r="D30" s="53">
        <f>+D28+D29</f>
        <v>532724</v>
      </c>
      <c r="E30" s="1"/>
      <c r="F30" s="53">
        <f>+F28+F29</f>
        <v>234310</v>
      </c>
      <c r="G30" s="1"/>
      <c r="H30" s="53">
        <f>+H28+H29</f>
        <v>456608</v>
      </c>
      <c r="I30" s="1"/>
      <c r="J30" s="53">
        <f>+J28+J29</f>
        <v>574797</v>
      </c>
      <c r="K30" s="136"/>
      <c r="M30" s="98"/>
      <c r="N30" s="98"/>
    </row>
    <row r="31" spans="1:14" ht="16.75" customHeight="1" thickTop="1">
      <c r="A31" s="116"/>
      <c r="B31" s="167"/>
      <c r="C31" s="167"/>
      <c r="D31" s="75"/>
      <c r="E31" s="1"/>
      <c r="F31" s="1"/>
      <c r="G31" s="1"/>
      <c r="H31" s="1"/>
      <c r="I31" s="1"/>
      <c r="J31" s="1"/>
    </row>
    <row r="32" spans="1:14" ht="22.5" thickBot="1">
      <c r="A32" s="116" t="s">
        <v>91</v>
      </c>
      <c r="B32" s="167"/>
      <c r="C32" s="167"/>
      <c r="D32" s="76">
        <v>0</v>
      </c>
      <c r="E32" s="1"/>
      <c r="F32" s="3">
        <v>0</v>
      </c>
      <c r="G32" s="1"/>
      <c r="H32" s="3">
        <v>0</v>
      </c>
      <c r="I32" s="1"/>
      <c r="J32" s="3">
        <v>0</v>
      </c>
    </row>
    <row r="33" spans="1:11" ht="16.25" customHeight="1" thickTop="1">
      <c r="A33" s="116"/>
      <c r="B33" s="167"/>
      <c r="C33" s="167"/>
      <c r="D33" s="77"/>
      <c r="E33" s="1"/>
      <c r="F33" s="69"/>
      <c r="G33" s="1"/>
      <c r="H33" s="69"/>
      <c r="I33" s="1"/>
      <c r="J33" s="69"/>
    </row>
    <row r="34" spans="1:11" ht="22.5" thickBot="1">
      <c r="A34" s="125" t="s">
        <v>142</v>
      </c>
      <c r="B34" s="167"/>
      <c r="C34" s="167"/>
      <c r="D34" s="53">
        <f>+D30</f>
        <v>532724</v>
      </c>
      <c r="E34" s="1"/>
      <c r="F34" s="53">
        <f>+F30</f>
        <v>234310</v>
      </c>
      <c r="G34" s="1"/>
      <c r="H34" s="53">
        <f>+H30</f>
        <v>456608</v>
      </c>
      <c r="I34" s="1"/>
      <c r="J34" s="53">
        <f>+J30</f>
        <v>574797</v>
      </c>
      <c r="K34" s="136"/>
    </row>
    <row r="35" spans="1:11" ht="22.5" thickTop="1">
      <c r="A35" s="116"/>
      <c r="B35" s="167"/>
      <c r="C35" s="167"/>
      <c r="D35" s="176"/>
      <c r="E35" s="118"/>
      <c r="F35" s="118"/>
      <c r="G35" s="118"/>
      <c r="H35" s="118"/>
      <c r="I35" s="118"/>
      <c r="J35" s="126"/>
    </row>
    <row r="36" spans="1:11" ht="22">
      <c r="A36" s="116" t="s">
        <v>114</v>
      </c>
      <c r="B36" s="167"/>
      <c r="C36" s="167"/>
      <c r="D36" s="177"/>
      <c r="E36" s="63"/>
      <c r="F36" s="8"/>
      <c r="G36" s="63"/>
      <c r="H36" s="8"/>
      <c r="I36" s="63"/>
      <c r="J36" s="8"/>
    </row>
    <row r="37" spans="1:11">
      <c r="A37" s="106" t="s">
        <v>43</v>
      </c>
      <c r="B37" s="167"/>
      <c r="C37" s="167"/>
      <c r="D37" s="63">
        <f>D30-D40</f>
        <v>520738</v>
      </c>
      <c r="E37" s="12"/>
      <c r="F37" s="63">
        <v>231506</v>
      </c>
      <c r="G37" s="63"/>
      <c r="H37" s="63">
        <f>H30-H40</f>
        <v>456608</v>
      </c>
      <c r="I37" s="10"/>
      <c r="J37" s="63">
        <v>574797</v>
      </c>
    </row>
    <row r="38" spans="1:11" hidden="1">
      <c r="A38" s="106" t="s">
        <v>99</v>
      </c>
      <c r="B38" s="167"/>
      <c r="C38" s="167"/>
      <c r="D38" s="63"/>
      <c r="F38" s="63"/>
      <c r="G38" s="63"/>
      <c r="H38" s="63"/>
      <c r="I38" s="10"/>
      <c r="J38" s="63"/>
    </row>
    <row r="39" spans="1:11" hidden="1">
      <c r="A39" s="106" t="s">
        <v>44</v>
      </c>
      <c r="B39" s="167"/>
      <c r="C39" s="167"/>
      <c r="D39" s="63"/>
      <c r="E39" s="12"/>
      <c r="F39" s="63"/>
      <c r="G39" s="63"/>
      <c r="H39" s="63"/>
      <c r="I39" s="10"/>
      <c r="J39" s="63"/>
    </row>
    <row r="40" spans="1:11">
      <c r="A40" s="106" t="s">
        <v>45</v>
      </c>
      <c r="B40" s="123"/>
      <c r="C40" s="167"/>
      <c r="D40" s="6">
        <v>11986</v>
      </c>
      <c r="E40" s="12"/>
      <c r="F40" s="6">
        <v>2804</v>
      </c>
      <c r="G40" s="9"/>
      <c r="H40" s="6">
        <v>0</v>
      </c>
      <c r="I40" s="10"/>
      <c r="J40" s="6">
        <v>0</v>
      </c>
    </row>
    <row r="41" spans="1:11" ht="22.5" thickBot="1">
      <c r="A41" s="116" t="s">
        <v>143</v>
      </c>
      <c r="B41" s="167"/>
      <c r="C41" s="167"/>
      <c r="D41" s="53">
        <f>SUM(D37:D40)</f>
        <v>532724</v>
      </c>
      <c r="E41" s="19"/>
      <c r="F41" s="53">
        <f>SUM(F37:F40)</f>
        <v>234310</v>
      </c>
      <c r="G41" s="2"/>
      <c r="H41" s="53">
        <f>SUM(H37:H40)</f>
        <v>456608</v>
      </c>
      <c r="I41" s="11"/>
      <c r="J41" s="53">
        <f>SUM(J37:J40)</f>
        <v>574797</v>
      </c>
    </row>
    <row r="42" spans="1:11" ht="16.75" customHeight="1" thickTop="1">
      <c r="A42" s="116"/>
      <c r="B42" s="167"/>
      <c r="C42" s="167"/>
      <c r="D42" s="75"/>
      <c r="E42" s="20"/>
      <c r="F42" s="1"/>
      <c r="G42" s="1"/>
      <c r="H42" s="1"/>
      <c r="I42" s="1"/>
      <c r="J42" s="1"/>
    </row>
    <row r="43" spans="1:11" ht="22">
      <c r="A43" s="116" t="s">
        <v>115</v>
      </c>
      <c r="B43" s="167"/>
      <c r="C43" s="167"/>
      <c r="D43" s="75"/>
      <c r="E43" s="20"/>
      <c r="F43" s="1"/>
      <c r="G43" s="1"/>
      <c r="H43" s="1"/>
      <c r="I43" s="1"/>
      <c r="J43" s="1"/>
    </row>
    <row r="44" spans="1:11">
      <c r="A44" s="106" t="s">
        <v>43</v>
      </c>
      <c r="B44" s="167"/>
      <c r="C44" s="167"/>
      <c r="D44" s="63">
        <f>D34-D47</f>
        <v>520738</v>
      </c>
      <c r="E44" s="12"/>
      <c r="F44" s="63">
        <v>231506</v>
      </c>
      <c r="G44" s="63"/>
      <c r="H44" s="63">
        <f>H34-H47</f>
        <v>456608</v>
      </c>
      <c r="I44" s="10"/>
      <c r="J44" s="63">
        <v>574797</v>
      </c>
    </row>
    <row r="45" spans="1:11" hidden="1">
      <c r="A45" s="106" t="s">
        <v>99</v>
      </c>
      <c r="B45" s="167"/>
      <c r="C45" s="167"/>
      <c r="D45" s="63"/>
      <c r="F45" s="63"/>
      <c r="G45" s="63"/>
      <c r="H45" s="63"/>
      <c r="I45" s="10"/>
      <c r="J45" s="63"/>
    </row>
    <row r="46" spans="1:11" hidden="1">
      <c r="A46" s="106" t="s">
        <v>44</v>
      </c>
      <c r="B46" s="167"/>
      <c r="C46" s="167"/>
      <c r="D46" s="63"/>
      <c r="E46" s="12"/>
      <c r="F46" s="63"/>
      <c r="G46" s="63"/>
      <c r="H46" s="63"/>
      <c r="I46" s="10"/>
      <c r="J46" s="63"/>
    </row>
    <row r="47" spans="1:11">
      <c r="A47" s="106" t="s">
        <v>45</v>
      </c>
      <c r="B47" s="123"/>
      <c r="C47" s="167"/>
      <c r="D47" s="6">
        <v>11986</v>
      </c>
      <c r="E47" s="12"/>
      <c r="F47" s="6">
        <v>2804</v>
      </c>
      <c r="G47" s="9"/>
      <c r="H47" s="6">
        <v>0</v>
      </c>
      <c r="I47" s="10"/>
      <c r="J47" s="6">
        <v>0</v>
      </c>
    </row>
    <row r="48" spans="1:11" ht="22.5" thickBot="1">
      <c r="A48" s="116" t="s">
        <v>142</v>
      </c>
      <c r="B48" s="167"/>
      <c r="C48" s="167"/>
      <c r="D48" s="53">
        <f>SUM(D44:D47)</f>
        <v>532724</v>
      </c>
      <c r="E48" s="19"/>
      <c r="F48" s="53">
        <f>SUM(F44:F47)</f>
        <v>234310</v>
      </c>
      <c r="G48" s="2"/>
      <c r="H48" s="53">
        <f>SUM(H44:H47)</f>
        <v>456608</v>
      </c>
      <c r="I48" s="11"/>
      <c r="J48" s="53">
        <f>SUM(J44:J47)</f>
        <v>574797</v>
      </c>
    </row>
    <row r="49" spans="1:12" ht="16.75" customHeight="1" thickTop="1">
      <c r="B49" s="167"/>
      <c r="C49" s="167"/>
      <c r="D49" s="176"/>
      <c r="E49" s="128"/>
      <c r="F49" s="128"/>
      <c r="G49" s="128"/>
      <c r="H49" s="128"/>
      <c r="I49" s="128"/>
      <c r="J49" s="128"/>
    </row>
    <row r="50" spans="1:12" s="133" customFormat="1" ht="22.5" thickBot="1">
      <c r="A50" s="129" t="s">
        <v>166</v>
      </c>
      <c r="B50" s="130">
        <v>10</v>
      </c>
      <c r="C50" s="131"/>
      <c r="D50" s="76">
        <f>D37/842573</f>
        <v>0.61803309624210601</v>
      </c>
      <c r="E50" s="132"/>
      <c r="F50" s="76">
        <f>F37/787828</f>
        <v>0.29385348070898726</v>
      </c>
      <c r="G50" s="132"/>
      <c r="H50" s="76">
        <f>H37/842573</f>
        <v>0.54192099675636418</v>
      </c>
      <c r="I50" s="132"/>
      <c r="J50" s="76">
        <f>J37/787828</f>
        <v>0.7295970694110897</v>
      </c>
      <c r="L50" s="134"/>
    </row>
    <row r="51" spans="1:12" ht="22" thickTop="1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8740157480314998" right="0.55118110236220497" top="0.47244094488188998" bottom="0.511811023622047" header="0.511811023622047" footer="0.511811023622047"/>
  <pageSetup paperSize="9" scale="72" firstPageNumber="7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2"/>
  <sheetViews>
    <sheetView view="pageBreakPreview" topLeftCell="A13" zoomScale="80" zoomScaleNormal="80" zoomScaleSheetLayoutView="80" zoomScalePageLayoutView="50" workbookViewId="0">
      <selection activeCell="Q16" sqref="Q16"/>
    </sheetView>
  </sheetViews>
  <sheetFormatPr defaultColWidth="8.1796875" defaultRowHeight="21.5"/>
  <cols>
    <col min="1" max="1" width="50.453125" style="142" customWidth="1"/>
    <col min="2" max="2" width="8.81640625" style="113" bestFit="1" customWidth="1"/>
    <col min="3" max="3" width="12.81640625" style="24" bestFit="1" customWidth="1"/>
    <col min="4" max="4" width="0.81640625" style="29" customWidth="1"/>
    <col min="5" max="5" width="12" style="24" customWidth="1"/>
    <col min="6" max="6" width="0.81640625" style="29" customWidth="1"/>
    <col min="7" max="7" width="12.1796875" style="24" customWidth="1"/>
    <col min="8" max="8" width="1.1796875" style="29" customWidth="1"/>
    <col min="9" max="9" width="12.6328125" style="24" customWidth="1"/>
    <col min="10" max="10" width="0.81640625" style="24" customWidth="1"/>
    <col min="11" max="11" width="12.6328125" style="24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9" hidden="1" customWidth="1"/>
    <col min="17" max="17" width="14.90625" style="24" bestFit="1" customWidth="1"/>
    <col min="18" max="18" width="0.81640625" style="29" customWidth="1"/>
    <col min="19" max="19" width="11.6328125" style="24" bestFit="1" customWidth="1"/>
    <col min="20" max="20" width="0.81640625" style="29" customWidth="1"/>
    <col min="21" max="21" width="13.54296875" style="24" bestFit="1" customWidth="1"/>
    <col min="22" max="22" width="8.1796875" style="140"/>
    <col min="23" max="23" width="11.6328125" style="140" bestFit="1" customWidth="1"/>
    <col min="24" max="16384" width="8.1796875" style="140"/>
  </cols>
  <sheetData>
    <row r="1" spans="1:21" ht="22">
      <c r="A1" s="117" t="s">
        <v>161</v>
      </c>
    </row>
    <row r="2" spans="1:21" ht="22">
      <c r="A2" s="125" t="s">
        <v>163</v>
      </c>
    </row>
    <row r="3" spans="1:21" ht="6.65" customHeight="1">
      <c r="A3" s="141"/>
      <c r="B3" s="141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1" ht="22">
      <c r="C4" s="218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</row>
    <row r="5" spans="1:21" ht="22">
      <c r="C5" s="170"/>
      <c r="D5" s="170"/>
      <c r="E5" s="170"/>
      <c r="F5" s="170"/>
      <c r="G5" s="170"/>
      <c r="H5" s="170"/>
      <c r="I5" s="221" t="s">
        <v>108</v>
      </c>
      <c r="J5" s="221"/>
      <c r="K5" s="221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21" ht="22">
      <c r="B6" s="142"/>
      <c r="D6" s="170"/>
      <c r="E6" s="32"/>
      <c r="F6" s="170"/>
      <c r="G6" s="32" t="s">
        <v>100</v>
      </c>
      <c r="H6" s="170"/>
      <c r="I6" s="172"/>
      <c r="J6" s="172"/>
      <c r="K6" s="172"/>
      <c r="L6" s="172"/>
      <c r="M6" s="32" t="s">
        <v>46</v>
      </c>
      <c r="N6" s="32"/>
      <c r="O6" s="32" t="s">
        <v>47</v>
      </c>
      <c r="P6" s="172"/>
      <c r="Q6" s="172"/>
      <c r="R6" s="172"/>
      <c r="S6" s="172"/>
      <c r="T6" s="172"/>
      <c r="U6" s="172"/>
    </row>
    <row r="7" spans="1:21">
      <c r="B7" s="143"/>
      <c r="C7" s="32"/>
      <c r="E7" s="32"/>
      <c r="G7" s="32" t="s">
        <v>101</v>
      </c>
      <c r="I7" s="32"/>
      <c r="J7" s="32"/>
      <c r="K7" s="32"/>
      <c r="L7" s="32"/>
      <c r="M7" s="32" t="s">
        <v>49</v>
      </c>
      <c r="N7" s="32"/>
      <c r="O7" s="32" t="s">
        <v>50</v>
      </c>
      <c r="P7" s="172"/>
      <c r="Q7" s="172" t="s">
        <v>51</v>
      </c>
      <c r="R7" s="172"/>
      <c r="S7" s="32" t="s">
        <v>52</v>
      </c>
      <c r="T7" s="172"/>
      <c r="U7" s="32"/>
    </row>
    <row r="8" spans="1:21">
      <c r="B8" s="143"/>
      <c r="C8" s="32" t="s">
        <v>150</v>
      </c>
      <c r="E8" s="32" t="s">
        <v>88</v>
      </c>
      <c r="G8" s="32" t="s">
        <v>53</v>
      </c>
      <c r="I8" s="32" t="s">
        <v>116</v>
      </c>
      <c r="J8" s="33"/>
      <c r="K8" s="33"/>
      <c r="L8" s="33"/>
      <c r="M8" s="32" t="s">
        <v>54</v>
      </c>
      <c r="N8" s="32"/>
      <c r="O8" s="32" t="s">
        <v>55</v>
      </c>
      <c r="P8" s="172"/>
      <c r="Q8" s="32" t="s">
        <v>56</v>
      </c>
      <c r="R8" s="172"/>
      <c r="S8" s="32" t="s">
        <v>57</v>
      </c>
      <c r="T8" s="172"/>
      <c r="U8" s="32" t="s">
        <v>51</v>
      </c>
    </row>
    <row r="9" spans="1:21">
      <c r="B9" s="167" t="s">
        <v>4</v>
      </c>
      <c r="C9" s="32" t="s">
        <v>48</v>
      </c>
      <c r="E9" s="32" t="s">
        <v>89</v>
      </c>
      <c r="G9" s="32" t="s">
        <v>58</v>
      </c>
      <c r="I9" s="220" t="s">
        <v>117</v>
      </c>
      <c r="J9" s="220"/>
      <c r="K9" s="220" t="s">
        <v>34</v>
      </c>
      <c r="L9" s="220"/>
      <c r="M9" s="32" t="s">
        <v>59</v>
      </c>
      <c r="N9" s="32"/>
      <c r="O9" s="32" t="s">
        <v>60</v>
      </c>
      <c r="P9" s="172"/>
      <c r="Q9" s="32" t="s">
        <v>61</v>
      </c>
      <c r="R9" s="172"/>
      <c r="S9" s="32" t="s">
        <v>62</v>
      </c>
      <c r="T9" s="172"/>
      <c r="U9" s="32" t="s">
        <v>63</v>
      </c>
    </row>
    <row r="10" spans="1:21" ht="22">
      <c r="A10" s="140"/>
      <c r="B10" s="125"/>
      <c r="C10" s="219" t="s">
        <v>134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</row>
    <row r="11" spans="1:21" ht="22">
      <c r="A11" s="125" t="s">
        <v>182</v>
      </c>
      <c r="B11" s="125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1" s="141" customFormat="1" ht="22">
      <c r="A12" s="125" t="s">
        <v>140</v>
      </c>
      <c r="B12" s="111"/>
      <c r="C12" s="34">
        <v>1575656</v>
      </c>
      <c r="D12" s="34"/>
      <c r="E12" s="34">
        <v>106367</v>
      </c>
      <c r="F12" s="34"/>
      <c r="G12" s="34">
        <v>96460</v>
      </c>
      <c r="H12" s="34"/>
      <c r="I12" s="34">
        <v>24414</v>
      </c>
      <c r="J12" s="34"/>
      <c r="K12" s="34">
        <v>509584</v>
      </c>
      <c r="L12" s="34"/>
      <c r="M12" s="34">
        <v>509584</v>
      </c>
      <c r="N12" s="37"/>
      <c r="O12" s="34" t="e">
        <v>#REF!</v>
      </c>
      <c r="P12" s="38"/>
      <c r="Q12" s="34">
        <f>SUM(C12:K12)</f>
        <v>2312481</v>
      </c>
      <c r="R12" s="38"/>
      <c r="S12" s="34">
        <v>50493</v>
      </c>
      <c r="T12" s="38"/>
      <c r="U12" s="34">
        <f>SUM(Q12:S12)</f>
        <v>2362974</v>
      </c>
    </row>
    <row r="13" spans="1:21" ht="22">
      <c r="A13" s="107" t="s">
        <v>64</v>
      </c>
      <c r="B13" s="111"/>
      <c r="C13" s="35"/>
      <c r="D13" s="39"/>
      <c r="E13" s="35"/>
      <c r="F13" s="39"/>
      <c r="G13" s="35"/>
      <c r="H13" s="39"/>
      <c r="I13" s="35"/>
      <c r="J13" s="35"/>
      <c r="K13" s="35"/>
      <c r="L13" s="35"/>
      <c r="M13" s="40"/>
      <c r="N13" s="40"/>
      <c r="O13" s="40"/>
      <c r="P13" s="39"/>
      <c r="Q13" s="35"/>
      <c r="R13" s="39"/>
      <c r="S13" s="35"/>
      <c r="T13" s="39"/>
      <c r="U13" s="35"/>
    </row>
    <row r="14" spans="1:21" ht="22">
      <c r="A14" s="108" t="s">
        <v>124</v>
      </c>
      <c r="B14" s="111"/>
      <c r="C14" s="35"/>
      <c r="D14" s="39"/>
      <c r="E14" s="35"/>
      <c r="F14" s="39"/>
      <c r="G14" s="35"/>
      <c r="H14" s="35"/>
      <c r="I14" s="35"/>
      <c r="J14" s="39"/>
      <c r="K14" s="35"/>
      <c r="L14" s="35"/>
      <c r="M14" s="40"/>
      <c r="N14" s="40"/>
      <c r="O14" s="40"/>
      <c r="P14" s="39"/>
      <c r="Q14" s="35"/>
      <c r="R14" s="39"/>
      <c r="S14" s="35"/>
      <c r="T14" s="39"/>
      <c r="U14" s="35"/>
    </row>
    <row r="15" spans="1:21">
      <c r="A15" s="109" t="s">
        <v>125</v>
      </c>
      <c r="B15" s="112">
        <v>9</v>
      </c>
      <c r="C15" s="35">
        <v>0</v>
      </c>
      <c r="D15" s="39"/>
      <c r="E15" s="35">
        <v>0</v>
      </c>
      <c r="F15" s="39"/>
      <c r="G15" s="35">
        <v>0</v>
      </c>
      <c r="H15" s="39"/>
      <c r="I15" s="35">
        <v>0</v>
      </c>
      <c r="J15" s="27"/>
      <c r="K15" s="35">
        <v>-535444</v>
      </c>
      <c r="L15" s="27"/>
      <c r="M15" s="35">
        <f t="shared" ref="M15:O15" si="0">SUM(K15:K15)</f>
        <v>-535444</v>
      </c>
      <c r="N15" s="35"/>
      <c r="O15" s="35">
        <f t="shared" si="0"/>
        <v>-535444</v>
      </c>
      <c r="P15" s="39"/>
      <c r="Q15" s="35">
        <f>SUM(C15:K15)</f>
        <v>-535444</v>
      </c>
      <c r="R15" s="39"/>
      <c r="S15" s="35">
        <v>0</v>
      </c>
      <c r="T15" s="39"/>
      <c r="U15" s="35">
        <f>SUM(Q15:S15)</f>
        <v>-535444</v>
      </c>
    </row>
    <row r="16" spans="1:21">
      <c r="A16" s="109" t="s">
        <v>151</v>
      </c>
      <c r="B16" s="112"/>
      <c r="C16" s="35">
        <v>0</v>
      </c>
      <c r="D16" s="39"/>
      <c r="E16" s="35">
        <v>0</v>
      </c>
      <c r="F16" s="39"/>
      <c r="G16" s="35">
        <v>0</v>
      </c>
      <c r="H16" s="39"/>
      <c r="I16" s="35">
        <v>0</v>
      </c>
      <c r="J16" s="27"/>
      <c r="K16" s="35">
        <v>0</v>
      </c>
      <c r="L16" s="27"/>
      <c r="M16" s="35"/>
      <c r="N16" s="35"/>
      <c r="O16" s="35"/>
      <c r="P16" s="39"/>
      <c r="Q16" s="35">
        <f>SUM(C16:K16)</f>
        <v>0</v>
      </c>
      <c r="R16" s="39"/>
      <c r="S16" s="35">
        <v>-12094</v>
      </c>
      <c r="T16" s="39"/>
      <c r="U16" s="35">
        <f>SUM(Q16:S16)</f>
        <v>-12094</v>
      </c>
    </row>
    <row r="17" spans="1:23" s="144" customFormat="1" ht="22">
      <c r="A17" s="108" t="s">
        <v>126</v>
      </c>
      <c r="B17" s="111"/>
      <c r="C17" s="36">
        <f>SUM(C15:C16)</f>
        <v>0</v>
      </c>
      <c r="D17" s="38"/>
      <c r="E17" s="36">
        <f>SUM(E15:E16)</f>
        <v>0</v>
      </c>
      <c r="F17" s="38"/>
      <c r="G17" s="36">
        <f>SUM(G15:G16)</f>
        <v>0</v>
      </c>
      <c r="H17" s="38"/>
      <c r="I17" s="36">
        <f>SUM(I15:I16)</f>
        <v>0</v>
      </c>
      <c r="J17" s="27"/>
      <c r="K17" s="36">
        <f>SUM(K15:K16)</f>
        <v>-535444</v>
      </c>
      <c r="L17" s="27"/>
      <c r="M17" s="36">
        <f>SUM(M15:M15)</f>
        <v>-535444</v>
      </c>
      <c r="N17" s="38"/>
      <c r="O17" s="36">
        <f>SUM(O15:O15)</f>
        <v>-535444</v>
      </c>
      <c r="P17" s="38"/>
      <c r="Q17" s="36">
        <f>SUM(Q15:Q16)</f>
        <v>-535444</v>
      </c>
      <c r="R17" s="38"/>
      <c r="S17" s="36">
        <f>SUM(S15:S16)</f>
        <v>-12094</v>
      </c>
      <c r="T17" s="38"/>
      <c r="U17" s="36">
        <f>SUM(U15:U16)</f>
        <v>-547538</v>
      </c>
    </row>
    <row r="18" spans="1:23" s="150" customFormat="1" ht="11.25" customHeight="1">
      <c r="A18" s="110"/>
      <c r="B18" s="149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</row>
    <row r="19" spans="1:23" ht="22">
      <c r="A19" s="145" t="s">
        <v>65</v>
      </c>
      <c r="B19" s="111"/>
      <c r="C19" s="35"/>
      <c r="D19" s="38"/>
      <c r="E19" s="35"/>
      <c r="F19" s="38"/>
      <c r="G19" s="35"/>
      <c r="H19" s="38"/>
      <c r="I19" s="35"/>
      <c r="J19" s="35"/>
      <c r="K19" s="35"/>
      <c r="L19" s="35"/>
      <c r="M19" s="40"/>
      <c r="N19" s="40"/>
      <c r="O19" s="40"/>
      <c r="P19" s="38"/>
      <c r="Q19" s="34"/>
      <c r="R19" s="38"/>
      <c r="S19" s="34"/>
      <c r="T19" s="38"/>
      <c r="U19" s="34"/>
    </row>
    <row r="20" spans="1:23" ht="22">
      <c r="A20" s="109" t="s">
        <v>159</v>
      </c>
      <c r="B20" s="112"/>
      <c r="C20" s="35">
        <v>0</v>
      </c>
      <c r="D20" s="38"/>
      <c r="E20" s="35">
        <v>0</v>
      </c>
      <c r="F20" s="38"/>
      <c r="G20" s="35">
        <v>24572</v>
      </c>
      <c r="H20" s="38"/>
      <c r="I20" s="35">
        <v>0</v>
      </c>
      <c r="J20" s="27"/>
      <c r="K20" s="35">
        <v>0</v>
      </c>
      <c r="L20" s="27"/>
      <c r="M20" s="45"/>
      <c r="N20" s="40"/>
      <c r="O20" s="35">
        <f>SUM(M20:M20)</f>
        <v>0</v>
      </c>
      <c r="P20" s="38"/>
      <c r="Q20" s="35">
        <f>SUM(C20:L20,O20)</f>
        <v>24572</v>
      </c>
      <c r="R20" s="38"/>
      <c r="S20" s="35">
        <v>-22</v>
      </c>
      <c r="T20" s="38"/>
      <c r="U20" s="35">
        <f>SUM(Q20:S20)</f>
        <v>24550</v>
      </c>
    </row>
    <row r="21" spans="1:23" s="144" customFormat="1" ht="22">
      <c r="A21" s="145" t="s">
        <v>68</v>
      </c>
      <c r="B21" s="111"/>
      <c r="C21" s="36">
        <f>SUM(C20:C20)</f>
        <v>0</v>
      </c>
      <c r="D21" s="38"/>
      <c r="E21" s="36">
        <f>SUM(E20:E20)</f>
        <v>0</v>
      </c>
      <c r="F21" s="38"/>
      <c r="G21" s="36">
        <f>SUM(G20:G20)</f>
        <v>24572</v>
      </c>
      <c r="H21" s="38"/>
      <c r="I21" s="36">
        <f>SUM(I20:I20)</f>
        <v>0</v>
      </c>
      <c r="J21" s="27"/>
      <c r="K21" s="36">
        <f>SUM(K20:K20)</f>
        <v>0</v>
      </c>
      <c r="L21" s="27"/>
      <c r="M21" s="36">
        <f>SUM(M20:M20)</f>
        <v>0</v>
      </c>
      <c r="N21" s="38"/>
      <c r="O21" s="36">
        <f>SUM(O20:O20)</f>
        <v>0</v>
      </c>
      <c r="P21" s="38"/>
      <c r="Q21" s="36">
        <f>SUM(Q20:Q20)</f>
        <v>24572</v>
      </c>
      <c r="R21" s="38"/>
      <c r="S21" s="36">
        <f>SUM(S20:S20)</f>
        <v>-22</v>
      </c>
      <c r="T21" s="38"/>
      <c r="U21" s="36">
        <f>SUM(U20:U20)</f>
        <v>24550</v>
      </c>
    </row>
    <row r="22" spans="1:23" s="144" customFormat="1" ht="11.25" hidden="1" customHeight="1">
      <c r="A22" s="125"/>
      <c r="B22" s="111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46"/>
      <c r="P22" s="38"/>
      <c r="Q22" s="38"/>
      <c r="R22" s="38"/>
      <c r="S22" s="38"/>
      <c r="T22" s="38"/>
      <c r="U22" s="38"/>
    </row>
    <row r="23" spans="1:23" ht="22" hidden="1">
      <c r="A23" s="147" t="s">
        <v>69</v>
      </c>
      <c r="B23" s="112"/>
      <c r="C23" s="41">
        <f>SUM(C17,C21)</f>
        <v>0</v>
      </c>
      <c r="D23" s="39"/>
      <c r="E23" s="41">
        <f>SUM(E17,E21)</f>
        <v>0</v>
      </c>
      <c r="F23" s="39"/>
      <c r="G23" s="41">
        <f>SUM(G17,G21)</f>
        <v>24572</v>
      </c>
      <c r="H23" s="39"/>
      <c r="I23" s="41">
        <f>SUM(I17,I21)</f>
        <v>0</v>
      </c>
      <c r="J23" s="27"/>
      <c r="K23" s="41">
        <f>SUM(K17,K21)</f>
        <v>-535444</v>
      </c>
      <c r="L23" s="27"/>
      <c r="M23" s="41">
        <f>SUM(M17,M21)</f>
        <v>-535444</v>
      </c>
      <c r="N23" s="38"/>
      <c r="O23" s="41">
        <f>SUM(O17,O21)</f>
        <v>-535444</v>
      </c>
      <c r="P23" s="39"/>
      <c r="Q23" s="41">
        <f>SUM(Q17,Q21)</f>
        <v>-510872</v>
      </c>
      <c r="R23" s="39"/>
      <c r="S23" s="41">
        <f>SUM(S17,S21)</f>
        <v>-12116</v>
      </c>
      <c r="T23" s="39"/>
      <c r="U23" s="41">
        <f>SUM(U17,U21)</f>
        <v>-522988</v>
      </c>
    </row>
    <row r="24" spans="1:23" s="153" customFormat="1" ht="11.25" customHeight="1">
      <c r="A24" s="151"/>
      <c r="B24" s="152"/>
      <c r="C24" s="101"/>
      <c r="D24" s="102"/>
      <c r="E24" s="101"/>
      <c r="F24" s="102"/>
      <c r="G24" s="101"/>
      <c r="H24" s="102"/>
      <c r="I24" s="101"/>
      <c r="J24" s="101"/>
      <c r="K24" s="101"/>
      <c r="L24" s="101"/>
      <c r="M24" s="101"/>
      <c r="N24" s="101"/>
      <c r="O24" s="101"/>
      <c r="P24" s="102"/>
      <c r="Q24" s="101"/>
      <c r="R24" s="102"/>
      <c r="S24" s="101"/>
      <c r="T24" s="102"/>
      <c r="U24" s="101"/>
    </row>
    <row r="25" spans="1:23" s="141" customFormat="1" ht="22">
      <c r="A25" s="125" t="s">
        <v>138</v>
      </c>
      <c r="B25" s="11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3" s="141" customFormat="1" ht="22" customHeight="1">
      <c r="A26" s="154" t="s">
        <v>147</v>
      </c>
      <c r="B26" s="112"/>
      <c r="C26" s="39">
        <v>0</v>
      </c>
      <c r="D26" s="39"/>
      <c r="E26" s="39">
        <v>0</v>
      </c>
      <c r="F26" s="39"/>
      <c r="G26" s="39">
        <v>0</v>
      </c>
      <c r="H26" s="38"/>
      <c r="I26" s="35">
        <f>'SOCI 6'!C43</f>
        <v>0</v>
      </c>
      <c r="J26" s="35"/>
      <c r="K26" s="35">
        <f>'SOCI 7'!F37</f>
        <v>231506</v>
      </c>
      <c r="L26" s="35"/>
      <c r="M26" s="35"/>
      <c r="N26" s="35"/>
      <c r="O26" s="35">
        <f t="shared" ref="O26" si="1">SUM(M26:M26)</f>
        <v>0</v>
      </c>
      <c r="P26" s="38"/>
      <c r="Q26" s="35">
        <f>SUM(C26:L26,O26)</f>
        <v>231506</v>
      </c>
      <c r="R26" s="38"/>
      <c r="S26" s="35">
        <f>'SOCI 7'!F40</f>
        <v>2804</v>
      </c>
      <c r="T26" s="38"/>
      <c r="U26" s="35">
        <f>SUM(Q26:S26)</f>
        <v>234310</v>
      </c>
      <c r="W26" s="155"/>
    </row>
    <row r="27" spans="1:23" s="141" customFormat="1" ht="22">
      <c r="A27" s="154" t="s">
        <v>91</v>
      </c>
      <c r="B27" s="112"/>
      <c r="C27" s="48">
        <v>0</v>
      </c>
      <c r="D27" s="39"/>
      <c r="E27" s="48">
        <v>0</v>
      </c>
      <c r="F27" s="39"/>
      <c r="G27" s="48">
        <v>0</v>
      </c>
      <c r="H27" s="38"/>
      <c r="I27" s="48">
        <v>0</v>
      </c>
      <c r="J27" s="35"/>
      <c r="K27" s="48">
        <v>0</v>
      </c>
      <c r="L27" s="35"/>
      <c r="M27" s="35"/>
      <c r="N27" s="35"/>
      <c r="O27" s="35"/>
      <c r="P27" s="38"/>
      <c r="Q27" s="48">
        <f>SUM(C27:L27,O27)</f>
        <v>0</v>
      </c>
      <c r="R27" s="38"/>
      <c r="S27" s="48">
        <v>0</v>
      </c>
      <c r="T27" s="38"/>
      <c r="U27" s="48">
        <f>SUM(Q27:S27)</f>
        <v>0</v>
      </c>
    </row>
    <row r="28" spans="1:23" s="141" customFormat="1" ht="22">
      <c r="A28" s="125" t="s">
        <v>139</v>
      </c>
      <c r="B28" s="111"/>
      <c r="C28" s="41">
        <f>SUM(C26:C27)</f>
        <v>0</v>
      </c>
      <c r="D28" s="38"/>
      <c r="E28" s="41">
        <f>SUM(E26:E27)</f>
        <v>0</v>
      </c>
      <c r="F28" s="38"/>
      <c r="G28" s="41">
        <f>SUM(G26:G27)</f>
        <v>0</v>
      </c>
      <c r="H28" s="38"/>
      <c r="I28" s="41">
        <f>SUM(I26:I27)</f>
        <v>0</v>
      </c>
      <c r="J28" s="38"/>
      <c r="K28" s="41">
        <f>SUM(K26:K27)</f>
        <v>231506</v>
      </c>
      <c r="L28" s="38"/>
      <c r="M28" s="36">
        <f>SUM(M26:M26)</f>
        <v>0</v>
      </c>
      <c r="N28" s="38"/>
      <c r="O28" s="36">
        <f>SUM(O26:O26)</f>
        <v>0</v>
      </c>
      <c r="P28" s="38"/>
      <c r="Q28" s="41">
        <f>SUM(Q26:Q27)</f>
        <v>231506</v>
      </c>
      <c r="R28" s="38"/>
      <c r="S28" s="41">
        <f>SUM(S26:S27)</f>
        <v>2804</v>
      </c>
      <c r="T28" s="38"/>
      <c r="U28" s="41">
        <f>SUM(U26:U27)</f>
        <v>234310</v>
      </c>
    </row>
    <row r="29" spans="1:23" s="156" customFormat="1" ht="17.5">
      <c r="A29" s="110"/>
      <c r="B29" s="15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</row>
    <row r="30" spans="1:23" s="141" customFormat="1" ht="22">
      <c r="A30" s="142" t="s">
        <v>148</v>
      </c>
      <c r="B30" s="112"/>
      <c r="C30" s="48">
        <v>0</v>
      </c>
      <c r="D30" s="39"/>
      <c r="E30" s="48">
        <v>0</v>
      </c>
      <c r="F30" s="39"/>
      <c r="G30" s="48">
        <v>0</v>
      </c>
      <c r="H30" s="39"/>
      <c r="I30" s="48">
        <v>26784</v>
      </c>
      <c r="J30" s="39"/>
      <c r="K30" s="48">
        <f>-I30</f>
        <v>-26784</v>
      </c>
      <c r="L30" s="39"/>
      <c r="M30" s="39"/>
      <c r="N30" s="39"/>
      <c r="O30" s="39"/>
      <c r="P30" s="39"/>
      <c r="Q30" s="48">
        <f>SUM(C30:L30,O30)</f>
        <v>0</v>
      </c>
      <c r="R30" s="39"/>
      <c r="S30" s="48">
        <v>0</v>
      </c>
      <c r="T30" s="39"/>
      <c r="U30" s="48">
        <f>SUM(Q30:S30)</f>
        <v>0</v>
      </c>
    </row>
    <row r="31" spans="1:23" s="24" customFormat="1" ht="22.5" thickBot="1">
      <c r="A31" s="125" t="s">
        <v>178</v>
      </c>
      <c r="B31" s="171"/>
      <c r="C31" s="42">
        <f>C6+C17+C21+C28+C12+C30</f>
        <v>1575656</v>
      </c>
      <c r="D31" s="39"/>
      <c r="E31" s="42">
        <f>E6+E17+E21+E28+E12+E30</f>
        <v>106367</v>
      </c>
      <c r="F31" s="39"/>
      <c r="G31" s="42">
        <f>G12+G17+G23+G28+G30</f>
        <v>121032</v>
      </c>
      <c r="H31" s="39"/>
      <c r="I31" s="42">
        <f>I6+I17+I21+I28+I12+I30</f>
        <v>51198</v>
      </c>
      <c r="J31" s="38"/>
      <c r="K31" s="42">
        <f>K6+K17+K21+K28+K12+K30</f>
        <v>178862</v>
      </c>
      <c r="L31" s="38"/>
      <c r="M31" s="42">
        <f>SUM(M12,M23,M28)</f>
        <v>-25860</v>
      </c>
      <c r="N31" s="38"/>
      <c r="O31" s="42" t="e">
        <f>SUM(O12,O23,O28)</f>
        <v>#REF!</v>
      </c>
      <c r="P31" s="39"/>
      <c r="Q31" s="42">
        <f>Q6+Q17+Q21+Q28+Q12+Q30</f>
        <v>2033115</v>
      </c>
      <c r="R31" s="39"/>
      <c r="S31" s="42">
        <f>S6+S17+S21+S28+S12+S30</f>
        <v>41181</v>
      </c>
      <c r="T31" s="39"/>
      <c r="U31" s="42">
        <f>U6+U17+U21+U28+U12+U30</f>
        <v>2074296</v>
      </c>
    </row>
    <row r="32" spans="1:23" ht="22" thickTop="1"/>
  </sheetData>
  <mergeCells count="5">
    <mergeCell ref="C4:U4"/>
    <mergeCell ref="C10:U10"/>
    <mergeCell ref="K9:L9"/>
    <mergeCell ref="I9:J9"/>
    <mergeCell ref="I5:K5"/>
  </mergeCells>
  <pageMargins left="0.78740157480314998" right="0.55118110236220497" top="0.47244094488188998" bottom="0.511811023622047" header="0.511811023622047" footer="0.511811023622047"/>
  <pageSetup paperSize="9" scale="78" firstPageNumber="8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40"/>
  <sheetViews>
    <sheetView view="pageBreakPreview" topLeftCell="A4" zoomScale="80" zoomScaleNormal="80" zoomScaleSheetLayoutView="80" zoomScalePageLayoutView="50" workbookViewId="0">
      <selection activeCell="D16" sqref="D16"/>
    </sheetView>
  </sheetViews>
  <sheetFormatPr defaultColWidth="8.1796875" defaultRowHeight="21.5"/>
  <cols>
    <col min="1" max="1" width="56.453125" style="142" customWidth="1"/>
    <col min="2" max="2" width="8.81640625" style="113" bestFit="1" customWidth="1"/>
    <col min="3" max="3" width="12.81640625" style="24" bestFit="1" customWidth="1"/>
    <col min="4" max="4" width="0.81640625" style="29" customWidth="1"/>
    <col min="5" max="5" width="12" style="24" customWidth="1"/>
    <col min="6" max="6" width="0.81640625" style="29" customWidth="1"/>
    <col min="7" max="7" width="12.1796875" style="24" customWidth="1"/>
    <col min="8" max="8" width="0.81640625" style="24" customWidth="1"/>
    <col min="9" max="9" width="14" style="24" customWidth="1"/>
    <col min="10" max="10" width="1.1796875" style="29" customWidth="1"/>
    <col min="11" max="11" width="14.08984375" style="24" customWidth="1"/>
    <col min="12" max="12" width="0.81640625" style="24" customWidth="1"/>
    <col min="13" max="13" width="17.1796875" style="24" hidden="1" customWidth="1"/>
    <col min="14" max="14" width="0.81640625" style="24" hidden="1" customWidth="1"/>
    <col min="15" max="15" width="11.1796875" style="24" hidden="1" customWidth="1"/>
    <col min="16" max="16" width="0.81640625" style="29" hidden="1" customWidth="1"/>
    <col min="17" max="17" width="15.36328125" style="24" bestFit="1" customWidth="1"/>
    <col min="18" max="18" width="0.81640625" style="29" customWidth="1"/>
    <col min="19" max="19" width="14.453125" style="24" bestFit="1" customWidth="1"/>
    <col min="20" max="20" width="0.81640625" style="29" customWidth="1"/>
    <col min="21" max="21" width="15.36328125" style="24" bestFit="1" customWidth="1"/>
    <col min="22" max="22" width="8.1796875" style="140"/>
    <col min="23" max="23" width="11.6328125" style="140" bestFit="1" customWidth="1"/>
    <col min="24" max="16384" width="8.1796875" style="140"/>
  </cols>
  <sheetData>
    <row r="1" spans="1:21" ht="22">
      <c r="A1" s="117" t="s">
        <v>161</v>
      </c>
    </row>
    <row r="2" spans="1:21" ht="22">
      <c r="A2" s="125" t="s">
        <v>163</v>
      </c>
    </row>
    <row r="3" spans="1:21" ht="15" customHeight="1">
      <c r="A3" s="141"/>
      <c r="B3" s="141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1" ht="22">
      <c r="C4" s="218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</row>
    <row r="5" spans="1:21" ht="21.75" customHeight="1">
      <c r="B5" s="142"/>
      <c r="D5" s="170"/>
      <c r="E5" s="29"/>
      <c r="F5" s="170"/>
      <c r="G5" s="29"/>
      <c r="H5" s="29"/>
      <c r="I5" s="221" t="s">
        <v>108</v>
      </c>
      <c r="J5" s="221"/>
      <c r="K5" s="221"/>
      <c r="L5" s="172"/>
      <c r="M5" s="221" t="s">
        <v>35</v>
      </c>
      <c r="N5" s="221"/>
      <c r="O5" s="221"/>
      <c r="P5" s="43"/>
      <c r="Q5" s="31"/>
      <c r="R5" s="43"/>
      <c r="S5" s="31"/>
      <c r="T5" s="43"/>
      <c r="U5" s="31"/>
    </row>
    <row r="6" spans="1:21" ht="22">
      <c r="B6" s="142"/>
      <c r="D6" s="170"/>
      <c r="E6" s="32"/>
      <c r="F6" s="170"/>
      <c r="G6" s="32" t="s">
        <v>100</v>
      </c>
      <c r="H6" s="32"/>
      <c r="I6" s="32"/>
      <c r="J6" s="170"/>
      <c r="K6" s="172"/>
      <c r="L6" s="172"/>
      <c r="M6" s="32" t="s">
        <v>46</v>
      </c>
      <c r="N6" s="32"/>
      <c r="O6" s="32" t="s">
        <v>47</v>
      </c>
      <c r="P6" s="172"/>
      <c r="Q6" s="172"/>
      <c r="R6" s="172"/>
      <c r="S6" s="172"/>
      <c r="T6" s="172"/>
      <c r="U6" s="172"/>
    </row>
    <row r="7" spans="1:21">
      <c r="B7" s="143"/>
      <c r="C7" s="32"/>
      <c r="E7" s="32"/>
      <c r="G7" s="32" t="s">
        <v>101</v>
      </c>
      <c r="H7" s="32"/>
      <c r="L7" s="32"/>
      <c r="M7" s="32" t="s">
        <v>49</v>
      </c>
      <c r="N7" s="32"/>
      <c r="O7" s="32" t="s">
        <v>50</v>
      </c>
      <c r="P7" s="172"/>
      <c r="Q7" s="172" t="s">
        <v>51</v>
      </c>
      <c r="R7" s="172"/>
      <c r="S7" s="32" t="s">
        <v>52</v>
      </c>
      <c r="T7" s="172"/>
      <c r="U7" s="32"/>
    </row>
    <row r="8" spans="1:21">
      <c r="B8" s="143"/>
      <c r="C8" s="32" t="s">
        <v>150</v>
      </c>
      <c r="E8" s="32" t="s">
        <v>88</v>
      </c>
      <c r="G8" s="32" t="s">
        <v>53</v>
      </c>
      <c r="H8" s="32"/>
      <c r="I8" s="32" t="s">
        <v>116</v>
      </c>
      <c r="K8" s="33"/>
      <c r="L8" s="33"/>
      <c r="M8" s="32" t="s">
        <v>54</v>
      </c>
      <c r="N8" s="32"/>
      <c r="O8" s="32" t="s">
        <v>55</v>
      </c>
      <c r="P8" s="172"/>
      <c r="Q8" s="32" t="s">
        <v>56</v>
      </c>
      <c r="R8" s="172"/>
      <c r="S8" s="32" t="s">
        <v>57</v>
      </c>
      <c r="T8" s="172"/>
      <c r="U8" s="32" t="s">
        <v>51</v>
      </c>
    </row>
    <row r="9" spans="1:21">
      <c r="B9" s="167" t="s">
        <v>4</v>
      </c>
      <c r="C9" s="32" t="s">
        <v>48</v>
      </c>
      <c r="E9" s="32" t="s">
        <v>89</v>
      </c>
      <c r="G9" s="32" t="s">
        <v>58</v>
      </c>
      <c r="H9" s="32"/>
      <c r="I9" s="32" t="s">
        <v>117</v>
      </c>
      <c r="K9" s="220" t="s">
        <v>34</v>
      </c>
      <c r="L9" s="220"/>
      <c r="M9" s="32" t="s">
        <v>59</v>
      </c>
      <c r="N9" s="32"/>
      <c r="O9" s="32" t="s">
        <v>60</v>
      </c>
      <c r="P9" s="172"/>
      <c r="Q9" s="32" t="s">
        <v>61</v>
      </c>
      <c r="R9" s="172"/>
      <c r="S9" s="32" t="s">
        <v>62</v>
      </c>
      <c r="T9" s="172"/>
      <c r="U9" s="32" t="s">
        <v>63</v>
      </c>
    </row>
    <row r="10" spans="1:21" ht="22">
      <c r="A10" s="140"/>
      <c r="B10" s="125"/>
      <c r="C10" s="219" t="s">
        <v>134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</row>
    <row r="11" spans="1:21" ht="22">
      <c r="A11" s="125" t="s">
        <v>183</v>
      </c>
      <c r="B11" s="12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1" s="141" customFormat="1" ht="22">
      <c r="A12" s="125" t="s">
        <v>160</v>
      </c>
      <c r="B12" s="111"/>
      <c r="C12" s="34">
        <v>1575656</v>
      </c>
      <c r="D12" s="34"/>
      <c r="E12" s="34">
        <v>106367</v>
      </c>
      <c r="F12" s="34"/>
      <c r="G12" s="34">
        <v>121032</v>
      </c>
      <c r="H12" s="34"/>
      <c r="I12" s="34">
        <v>53283</v>
      </c>
      <c r="J12" s="34"/>
      <c r="K12" s="34">
        <v>175614</v>
      </c>
      <c r="L12" s="34"/>
      <c r="M12" s="34" t="e">
        <f>#REF!</f>
        <v>#REF!</v>
      </c>
      <c r="N12" s="37"/>
      <c r="O12" s="34" t="e">
        <f>SUM(M12:M12)</f>
        <v>#REF!</v>
      </c>
      <c r="P12" s="38"/>
      <c r="Q12" s="34">
        <f>SUM(C12:K12)</f>
        <v>2031952</v>
      </c>
      <c r="R12" s="38"/>
      <c r="S12" s="34">
        <v>39712</v>
      </c>
      <c r="T12" s="38"/>
      <c r="U12" s="34">
        <f>SUM(Q12:S12)</f>
        <v>2071664</v>
      </c>
    </row>
    <row r="13" spans="1:21" s="141" customFormat="1" ht="22">
      <c r="A13" s="107" t="s">
        <v>64</v>
      </c>
      <c r="B13" s="111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7"/>
      <c r="O13" s="34"/>
      <c r="P13" s="38"/>
      <c r="Q13" s="34"/>
      <c r="R13" s="38"/>
      <c r="S13" s="34"/>
      <c r="T13" s="38"/>
      <c r="U13" s="34"/>
    </row>
    <row r="14" spans="1:21" ht="22">
      <c r="A14" s="108" t="s">
        <v>201</v>
      </c>
      <c r="B14" s="111"/>
      <c r="C14" s="35"/>
      <c r="D14" s="39"/>
      <c r="E14" s="35"/>
      <c r="F14" s="39"/>
      <c r="G14" s="35"/>
      <c r="H14" s="35"/>
      <c r="I14" s="35"/>
      <c r="J14" s="39"/>
      <c r="K14" s="35"/>
      <c r="L14" s="35"/>
      <c r="M14" s="40"/>
      <c r="N14" s="40"/>
      <c r="O14" s="40"/>
      <c r="P14" s="39"/>
      <c r="Q14" s="35"/>
      <c r="R14" s="39"/>
      <c r="S14" s="35"/>
      <c r="T14" s="39"/>
      <c r="U14" s="35"/>
    </row>
    <row r="15" spans="1:21">
      <c r="A15" s="109" t="s">
        <v>185</v>
      </c>
      <c r="B15" s="112">
        <v>6</v>
      </c>
      <c r="C15" s="35">
        <v>400000</v>
      </c>
      <c r="D15" s="39"/>
      <c r="E15" s="35">
        <v>645039</v>
      </c>
      <c r="F15" s="39"/>
      <c r="G15" s="35">
        <v>0</v>
      </c>
      <c r="H15" s="35"/>
      <c r="I15" s="35">
        <v>0</v>
      </c>
      <c r="J15" s="39"/>
      <c r="K15" s="35">
        <v>0</v>
      </c>
      <c r="L15" s="35"/>
      <c r="M15" s="40"/>
      <c r="N15" s="40"/>
      <c r="O15" s="40"/>
      <c r="P15" s="39"/>
      <c r="Q15" s="35">
        <f>SUM(C15:K15)</f>
        <v>1045039</v>
      </c>
      <c r="R15" s="39"/>
      <c r="S15" s="35">
        <v>0</v>
      </c>
      <c r="T15" s="39"/>
      <c r="U15" s="35">
        <f>SUM(Q15:S15)</f>
        <v>1045039</v>
      </c>
    </row>
    <row r="16" spans="1:21">
      <c r="A16" s="109" t="s">
        <v>125</v>
      </c>
      <c r="B16" s="112">
        <v>9</v>
      </c>
      <c r="C16" s="35">
        <v>0</v>
      </c>
      <c r="D16" s="39"/>
      <c r="E16" s="35">
        <v>0</v>
      </c>
      <c r="F16" s="39"/>
      <c r="G16" s="35">
        <v>0</v>
      </c>
      <c r="H16" s="35"/>
      <c r="I16" s="35">
        <v>0</v>
      </c>
      <c r="J16" s="39"/>
      <c r="K16" s="35">
        <v>-384523</v>
      </c>
      <c r="L16" s="27"/>
      <c r="M16" s="35"/>
      <c r="N16" s="35"/>
      <c r="O16" s="35"/>
      <c r="P16" s="39"/>
      <c r="Q16" s="35">
        <f>SUM(C16:K16)</f>
        <v>-384523</v>
      </c>
      <c r="R16" s="39"/>
      <c r="S16" s="35">
        <v>0</v>
      </c>
      <c r="T16" s="39"/>
      <c r="U16" s="35">
        <f>SUM(Q16:S16)</f>
        <v>-384523</v>
      </c>
    </row>
    <row r="17" spans="1:21">
      <c r="A17" s="109" t="s">
        <v>151</v>
      </c>
      <c r="C17" s="35">
        <v>0</v>
      </c>
      <c r="D17" s="39"/>
      <c r="E17" s="35">
        <v>0</v>
      </c>
      <c r="F17" s="39"/>
      <c r="G17" s="35">
        <v>0</v>
      </c>
      <c r="H17" s="35"/>
      <c r="I17" s="35">
        <v>0</v>
      </c>
      <c r="J17" s="39"/>
      <c r="K17" s="35">
        <v>0</v>
      </c>
      <c r="L17" s="27"/>
      <c r="M17" s="35"/>
      <c r="N17" s="35"/>
      <c r="O17" s="35"/>
      <c r="P17" s="39"/>
      <c r="Q17" s="35">
        <f>C17+E17+G17+I17+K17</f>
        <v>0</v>
      </c>
      <c r="R17" s="39"/>
      <c r="S17" s="35">
        <v>-8702</v>
      </c>
      <c r="T17" s="39"/>
      <c r="U17" s="35">
        <f>SUM(Q17:S17)</f>
        <v>-8702</v>
      </c>
    </row>
    <row r="18" spans="1:21" s="144" customFormat="1" ht="22">
      <c r="A18" s="108" t="s">
        <v>202</v>
      </c>
      <c r="B18" s="111"/>
      <c r="C18" s="36">
        <f>SUM(C15:C17)</f>
        <v>400000</v>
      </c>
      <c r="D18" s="38"/>
      <c r="E18" s="36">
        <f>SUM(E15:E17)</f>
        <v>645039</v>
      </c>
      <c r="F18" s="38"/>
      <c r="G18" s="36">
        <f>SUM(G15:G17)</f>
        <v>0</v>
      </c>
      <c r="H18" s="38"/>
      <c r="I18" s="36">
        <f>SUM(I15:I17)</f>
        <v>0</v>
      </c>
      <c r="J18" s="38"/>
      <c r="K18" s="36">
        <f>SUM(K15:K17)</f>
        <v>-384523</v>
      </c>
      <c r="L18" s="27"/>
      <c r="M18" s="36">
        <f>SUM(M9:M9)</f>
        <v>0</v>
      </c>
      <c r="N18" s="38"/>
      <c r="O18" s="36">
        <f>SUM(O9:O9)</f>
        <v>0</v>
      </c>
      <c r="P18" s="38"/>
      <c r="Q18" s="36">
        <f>SUM(Q15:Q17)</f>
        <v>660516</v>
      </c>
      <c r="R18" s="38"/>
      <c r="S18" s="36">
        <f>SUM(S15:S17)</f>
        <v>-8702</v>
      </c>
      <c r="T18" s="38"/>
      <c r="U18" s="36">
        <f>SUM(U15:U17)</f>
        <v>651814</v>
      </c>
    </row>
    <row r="19" spans="1:21">
      <c r="A19" s="109"/>
      <c r="C19" s="35"/>
      <c r="D19" s="39"/>
      <c r="E19" s="35"/>
      <c r="F19" s="39"/>
      <c r="G19" s="35"/>
      <c r="H19" s="35"/>
      <c r="I19" s="35"/>
      <c r="J19" s="39"/>
      <c r="K19" s="35"/>
      <c r="L19" s="27"/>
      <c r="M19" s="35"/>
      <c r="N19" s="35"/>
      <c r="O19" s="35"/>
      <c r="P19" s="39"/>
      <c r="Q19" s="35"/>
      <c r="R19" s="39"/>
      <c r="S19" s="35"/>
      <c r="T19" s="39"/>
      <c r="U19" s="35"/>
    </row>
    <row r="20" spans="1:21" ht="22" hidden="1">
      <c r="A20" s="108" t="s">
        <v>152</v>
      </c>
      <c r="C20" s="35"/>
      <c r="D20" s="39"/>
      <c r="E20" s="35"/>
      <c r="F20" s="39"/>
      <c r="G20" s="35"/>
      <c r="H20" s="35"/>
      <c r="I20" s="35"/>
      <c r="J20" s="39"/>
      <c r="K20" s="35"/>
      <c r="L20" s="27"/>
      <c r="M20" s="35"/>
      <c r="N20" s="35"/>
      <c r="O20" s="35"/>
      <c r="P20" s="39"/>
      <c r="Q20" s="35"/>
      <c r="R20" s="39"/>
      <c r="S20" s="35"/>
      <c r="T20" s="39"/>
      <c r="U20" s="35"/>
    </row>
    <row r="21" spans="1:21" hidden="1">
      <c r="A21" s="142" t="s">
        <v>159</v>
      </c>
      <c r="B21" s="112"/>
      <c r="C21" s="35">
        <v>0</v>
      </c>
      <c r="D21" s="39"/>
      <c r="E21" s="35">
        <v>0</v>
      </c>
      <c r="F21" s="39"/>
      <c r="G21" s="35"/>
      <c r="H21" s="35"/>
      <c r="I21" s="35">
        <v>0</v>
      </c>
      <c r="J21" s="39"/>
      <c r="K21" s="35">
        <v>0</v>
      </c>
      <c r="L21" s="27"/>
      <c r="M21" s="35"/>
      <c r="N21" s="35"/>
      <c r="O21" s="35"/>
      <c r="P21" s="39"/>
      <c r="Q21" s="35">
        <f>SUM(C21:K21)</f>
        <v>0</v>
      </c>
      <c r="R21" s="39"/>
      <c r="S21" s="35"/>
      <c r="T21" s="39"/>
      <c r="U21" s="35">
        <f>SUM(Q21:S21)</f>
        <v>0</v>
      </c>
    </row>
    <row r="22" spans="1:21" s="144" customFormat="1" ht="22" hidden="1">
      <c r="A22" s="108" t="s">
        <v>153</v>
      </c>
      <c r="B22" s="111"/>
      <c r="C22" s="36">
        <f>SUM(C21:C21)</f>
        <v>0</v>
      </c>
      <c r="D22" s="38"/>
      <c r="E22" s="36">
        <f>SUM(E21:E21)</f>
        <v>0</v>
      </c>
      <c r="F22" s="38"/>
      <c r="G22" s="36">
        <f>SUM(G21:G21)</f>
        <v>0</v>
      </c>
      <c r="H22" s="38"/>
      <c r="I22" s="36">
        <f>SUM(I21:I21)</f>
        <v>0</v>
      </c>
      <c r="J22" s="38"/>
      <c r="K22" s="36">
        <f>SUM(K21:K21)</f>
        <v>0</v>
      </c>
      <c r="L22" s="27"/>
      <c r="M22" s="36">
        <f>SUM(M16:M16)</f>
        <v>0</v>
      </c>
      <c r="N22" s="38"/>
      <c r="O22" s="36">
        <f>SUM(O16:O16)</f>
        <v>0</v>
      </c>
      <c r="P22" s="38"/>
      <c r="Q22" s="36">
        <f>SUM(Q21:Q21)</f>
        <v>0</v>
      </c>
      <c r="R22" s="38"/>
      <c r="S22" s="36">
        <f>SUM(S21:S21)</f>
        <v>0</v>
      </c>
      <c r="T22" s="38"/>
      <c r="U22" s="36">
        <f>SUM(U21:U21)</f>
        <v>0</v>
      </c>
    </row>
    <row r="23" spans="1:21" ht="22" hidden="1">
      <c r="A23" s="145" t="s">
        <v>65</v>
      </c>
      <c r="B23" s="111"/>
      <c r="C23" s="35"/>
      <c r="D23" s="38"/>
      <c r="E23" s="35"/>
      <c r="F23" s="38"/>
      <c r="G23" s="35"/>
      <c r="H23" s="35"/>
      <c r="I23" s="35"/>
      <c r="J23" s="38"/>
      <c r="K23" s="35"/>
      <c r="L23" s="35"/>
      <c r="M23" s="40"/>
      <c r="N23" s="40"/>
      <c r="O23" s="40"/>
      <c r="P23" s="38"/>
      <c r="Q23" s="34"/>
      <c r="R23" s="38"/>
      <c r="S23" s="34"/>
      <c r="T23" s="38"/>
      <c r="U23" s="34"/>
    </row>
    <row r="24" spans="1:21" ht="22" hidden="1">
      <c r="A24" s="146" t="s">
        <v>66</v>
      </c>
      <c r="B24" s="112"/>
      <c r="C24" s="27"/>
      <c r="D24" s="38"/>
      <c r="E24" s="35"/>
      <c r="F24" s="38"/>
      <c r="G24" s="35"/>
      <c r="H24" s="35"/>
      <c r="I24" s="35"/>
      <c r="J24" s="38"/>
      <c r="K24" s="27"/>
      <c r="L24" s="35"/>
      <c r="M24" s="27"/>
      <c r="N24" s="40"/>
      <c r="O24" s="35">
        <f>SUM(M24:M24)</f>
        <v>0</v>
      </c>
      <c r="P24" s="38"/>
      <c r="Q24" s="35">
        <f>SUM(C24:L24,O24)</f>
        <v>0</v>
      </c>
      <c r="R24" s="38"/>
      <c r="S24" s="35"/>
      <c r="T24" s="38"/>
      <c r="U24" s="35">
        <f>SUM(Q24:S24)</f>
        <v>0</v>
      </c>
    </row>
    <row r="25" spans="1:21" ht="22" hidden="1">
      <c r="A25" s="146" t="s">
        <v>67</v>
      </c>
      <c r="B25" s="112"/>
      <c r="C25" s="35"/>
      <c r="D25" s="38"/>
      <c r="E25" s="35"/>
      <c r="F25" s="38"/>
      <c r="G25" s="35"/>
      <c r="H25" s="35"/>
      <c r="I25" s="35"/>
      <c r="J25" s="38"/>
      <c r="K25" s="35"/>
      <c r="L25" s="35"/>
      <c r="M25" s="40"/>
      <c r="N25" s="40"/>
      <c r="O25" s="35"/>
      <c r="P25" s="38"/>
      <c r="Q25" s="35"/>
      <c r="R25" s="38"/>
      <c r="S25" s="35"/>
      <c r="T25" s="38"/>
      <c r="U25" s="35"/>
    </row>
    <row r="26" spans="1:21" ht="22" hidden="1">
      <c r="A26" s="146" t="s">
        <v>70</v>
      </c>
      <c r="B26" s="112"/>
      <c r="C26" s="45"/>
      <c r="D26" s="38"/>
      <c r="E26" s="45"/>
      <c r="F26" s="38"/>
      <c r="G26" s="45"/>
      <c r="H26" s="27"/>
      <c r="I26" s="27"/>
      <c r="J26" s="38"/>
      <c r="K26" s="45"/>
      <c r="L26" s="27"/>
      <c r="M26" s="45"/>
      <c r="N26" s="40"/>
      <c r="O26" s="35">
        <f>SUM(M26:M26)</f>
        <v>0</v>
      </c>
      <c r="P26" s="38"/>
      <c r="Q26" s="35">
        <f>SUM(C26:L26,O26)</f>
        <v>0</v>
      </c>
      <c r="R26" s="38"/>
      <c r="S26" s="35"/>
      <c r="T26" s="38"/>
      <c r="U26" s="35">
        <f>SUM(Q26:S26)</f>
        <v>0</v>
      </c>
    </row>
    <row r="27" spans="1:21" s="144" customFormat="1" ht="22" hidden="1">
      <c r="A27" s="145" t="s">
        <v>68</v>
      </c>
      <c r="B27" s="111"/>
      <c r="C27" s="36">
        <f>SUM(C24:C26)</f>
        <v>0</v>
      </c>
      <c r="D27" s="38"/>
      <c r="E27" s="36">
        <f>SUM(E24:E26)</f>
        <v>0</v>
      </c>
      <c r="F27" s="38"/>
      <c r="G27" s="36">
        <f>SUM(G24:G26)</f>
        <v>0</v>
      </c>
      <c r="H27" s="38"/>
      <c r="I27" s="38"/>
      <c r="J27" s="38"/>
      <c r="K27" s="36">
        <f>SUM(K24:K26)</f>
        <v>0</v>
      </c>
      <c r="L27" s="27"/>
      <c r="M27" s="36">
        <f>SUM(M24:M26)</f>
        <v>0</v>
      </c>
      <c r="N27" s="38"/>
      <c r="O27" s="36">
        <f>SUM(O24:O26)</f>
        <v>0</v>
      </c>
      <c r="P27" s="38"/>
      <c r="Q27" s="36">
        <f>SUM(Q24:Q26)</f>
        <v>0</v>
      </c>
      <c r="R27" s="38"/>
      <c r="S27" s="36">
        <f>SUM(S24:S26)</f>
        <v>0</v>
      </c>
      <c r="T27" s="38"/>
      <c r="U27" s="36">
        <f>SUM(U24:U26)</f>
        <v>0</v>
      </c>
    </row>
    <row r="28" spans="1:21" s="144" customFormat="1" ht="11.25" hidden="1" customHeight="1">
      <c r="A28" s="125"/>
      <c r="B28" s="111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46"/>
      <c r="P28" s="38"/>
      <c r="Q28" s="38"/>
      <c r="R28" s="38"/>
      <c r="S28" s="38"/>
      <c r="T28" s="38"/>
      <c r="U28" s="38"/>
    </row>
    <row r="29" spans="1:21" ht="22" hidden="1">
      <c r="A29" s="147"/>
      <c r="B29" s="112"/>
      <c r="C29" s="41"/>
      <c r="D29" s="39"/>
      <c r="E29" s="41"/>
      <c r="F29" s="39"/>
      <c r="G29" s="41"/>
      <c r="H29" s="38"/>
      <c r="I29" s="38"/>
      <c r="J29" s="39"/>
      <c r="K29" s="41"/>
      <c r="L29" s="27"/>
      <c r="M29" s="41"/>
      <c r="N29" s="38"/>
      <c r="O29" s="41"/>
      <c r="P29" s="39"/>
      <c r="Q29" s="41"/>
      <c r="R29" s="39"/>
      <c r="S29" s="41"/>
      <c r="T29" s="39"/>
      <c r="U29" s="41"/>
    </row>
    <row r="30" spans="1:21" ht="22" hidden="1">
      <c r="A30" s="147"/>
      <c r="B30" s="112"/>
      <c r="C30" s="38"/>
      <c r="D30" s="39"/>
      <c r="E30" s="38"/>
      <c r="F30" s="39"/>
      <c r="G30" s="38"/>
      <c r="H30" s="38"/>
      <c r="I30" s="38"/>
      <c r="J30" s="39"/>
      <c r="K30" s="38"/>
      <c r="L30" s="27"/>
      <c r="M30" s="38"/>
      <c r="N30" s="38"/>
      <c r="O30" s="38"/>
      <c r="P30" s="39"/>
      <c r="Q30" s="38"/>
      <c r="R30" s="39"/>
      <c r="S30" s="38"/>
      <c r="T30" s="39"/>
      <c r="U30" s="38"/>
    </row>
    <row r="31" spans="1:21" ht="11" hidden="1" customHeight="1">
      <c r="A31" s="148"/>
      <c r="B31" s="112"/>
      <c r="C31" s="35"/>
      <c r="D31" s="39"/>
      <c r="E31" s="35"/>
      <c r="F31" s="39"/>
      <c r="G31" s="35"/>
      <c r="H31" s="35"/>
      <c r="I31" s="35"/>
      <c r="J31" s="39"/>
      <c r="K31" s="35"/>
      <c r="L31" s="35"/>
      <c r="M31" s="35"/>
      <c r="N31" s="35"/>
      <c r="O31" s="35"/>
      <c r="P31" s="39"/>
      <c r="Q31" s="35"/>
      <c r="R31" s="39"/>
      <c r="S31" s="35"/>
      <c r="T31" s="39"/>
      <c r="U31" s="35"/>
    </row>
    <row r="32" spans="1:21" ht="11" hidden="1" customHeight="1">
      <c r="A32" s="148"/>
      <c r="B32" s="112"/>
      <c r="C32" s="35"/>
      <c r="D32" s="39"/>
      <c r="E32" s="35"/>
      <c r="F32" s="39"/>
      <c r="G32" s="35"/>
      <c r="H32" s="35"/>
      <c r="I32" s="35"/>
      <c r="J32" s="39"/>
      <c r="K32" s="35"/>
      <c r="L32" s="35"/>
      <c r="M32" s="35"/>
      <c r="N32" s="35"/>
      <c r="O32" s="35"/>
      <c r="P32" s="39"/>
      <c r="Q32" s="35"/>
      <c r="R32" s="39"/>
      <c r="S32" s="35"/>
      <c r="T32" s="39"/>
      <c r="U32" s="35"/>
    </row>
    <row r="33" spans="1:21" ht="22">
      <c r="A33" s="125" t="s">
        <v>138</v>
      </c>
      <c r="B33" s="112"/>
      <c r="C33" s="35"/>
      <c r="D33" s="39"/>
      <c r="E33" s="35"/>
      <c r="F33" s="39"/>
      <c r="G33" s="35"/>
      <c r="H33" s="35"/>
      <c r="I33" s="35"/>
      <c r="J33" s="39"/>
      <c r="K33" s="35"/>
      <c r="L33" s="35"/>
      <c r="M33" s="35"/>
      <c r="N33" s="35"/>
      <c r="O33" s="35"/>
      <c r="P33" s="39"/>
      <c r="Q33" s="35"/>
      <c r="R33" s="39"/>
      <c r="S33" s="35"/>
      <c r="T33" s="39"/>
      <c r="U33" s="35"/>
    </row>
    <row r="34" spans="1:21" s="141" customFormat="1" ht="22">
      <c r="A34" s="138" t="s">
        <v>147</v>
      </c>
      <c r="B34" s="112"/>
      <c r="C34" s="78">
        <v>0</v>
      </c>
      <c r="D34" s="39"/>
      <c r="E34" s="78">
        <v>0</v>
      </c>
      <c r="F34" s="39"/>
      <c r="G34" s="78">
        <v>0</v>
      </c>
      <c r="H34" s="39"/>
      <c r="I34" s="78">
        <v>0</v>
      </c>
      <c r="J34" s="39"/>
      <c r="K34" s="39">
        <f>'SOCI 7'!D37</f>
        <v>520738</v>
      </c>
      <c r="L34" s="39"/>
      <c r="M34" s="39"/>
      <c r="N34" s="39"/>
      <c r="O34" s="39"/>
      <c r="P34" s="39"/>
      <c r="Q34" s="35">
        <f>SUM(C34:K34)</f>
        <v>520738</v>
      </c>
      <c r="R34" s="39"/>
      <c r="S34" s="39">
        <f>'SOCI 7'!D40</f>
        <v>11986</v>
      </c>
      <c r="T34" s="39"/>
      <c r="U34" s="35">
        <f>SUM(Q34:S34)</f>
        <v>532724</v>
      </c>
    </row>
    <row r="35" spans="1:21" s="141" customFormat="1" ht="22">
      <c r="A35" s="138" t="s">
        <v>91</v>
      </c>
      <c r="B35" s="112"/>
      <c r="C35" s="78">
        <v>0</v>
      </c>
      <c r="D35" s="39"/>
      <c r="E35" s="78">
        <v>0</v>
      </c>
      <c r="F35" s="39"/>
      <c r="G35" s="78">
        <v>0</v>
      </c>
      <c r="H35" s="39"/>
      <c r="I35" s="78">
        <v>0</v>
      </c>
      <c r="J35" s="39"/>
      <c r="K35" s="78">
        <v>0</v>
      </c>
      <c r="L35" s="39"/>
      <c r="M35" s="39"/>
      <c r="N35" s="39"/>
      <c r="O35" s="39"/>
      <c r="P35" s="39"/>
      <c r="Q35" s="35">
        <f>SUM(C35:K35)</f>
        <v>0</v>
      </c>
      <c r="R35" s="39"/>
      <c r="S35" s="39">
        <v>0</v>
      </c>
      <c r="T35" s="39"/>
      <c r="U35" s="35">
        <f>SUM(Q35:S35)</f>
        <v>0</v>
      </c>
    </row>
    <row r="36" spans="1:21" s="141" customFormat="1" ht="22" customHeight="1">
      <c r="A36" s="137" t="s">
        <v>139</v>
      </c>
      <c r="B36" s="112"/>
      <c r="C36" s="95">
        <f>SUM(C34:C35)</f>
        <v>0</v>
      </c>
      <c r="D36" s="78"/>
      <c r="E36" s="95">
        <f>SUM(E34:E35)</f>
        <v>0</v>
      </c>
      <c r="F36" s="39"/>
      <c r="G36" s="36">
        <f>SUM(G34:G35)</f>
        <v>0</v>
      </c>
      <c r="H36" s="26"/>
      <c r="I36" s="36">
        <f>SUM(I34:I35)</f>
        <v>0</v>
      </c>
      <c r="J36" s="39"/>
      <c r="K36" s="36">
        <f>SUM(K34:K35)</f>
        <v>520738</v>
      </c>
      <c r="L36" s="89"/>
      <c r="M36" s="90"/>
      <c r="N36" s="89"/>
      <c r="O36" s="89"/>
      <c r="P36" s="91"/>
      <c r="Q36" s="36">
        <f>SUM(Q34:Q35)</f>
        <v>520738</v>
      </c>
      <c r="R36" s="91"/>
      <c r="S36" s="36">
        <f>SUM(S34:S35)</f>
        <v>11986</v>
      </c>
      <c r="T36" s="91"/>
      <c r="U36" s="36">
        <f>SUM(U34:U35)</f>
        <v>532724</v>
      </c>
    </row>
    <row r="37" spans="1:21" s="141" customFormat="1" ht="22" customHeight="1">
      <c r="A37" s="137"/>
      <c r="B37" s="112"/>
      <c r="C37" s="79"/>
      <c r="D37" s="39"/>
      <c r="E37" s="26"/>
      <c r="F37" s="39"/>
      <c r="G37" s="26"/>
      <c r="H37" s="26"/>
      <c r="I37" s="26"/>
      <c r="J37" s="39"/>
      <c r="K37" s="35"/>
      <c r="L37" s="35"/>
      <c r="M37" s="26"/>
      <c r="N37" s="35"/>
      <c r="O37" s="35"/>
      <c r="P37" s="39"/>
      <c r="Q37" s="34"/>
      <c r="R37" s="39"/>
      <c r="T37" s="39"/>
      <c r="U37" s="34"/>
    </row>
    <row r="38" spans="1:21" s="141" customFormat="1" ht="22" customHeight="1">
      <c r="A38" s="139" t="s">
        <v>148</v>
      </c>
      <c r="B38" s="112"/>
      <c r="C38" s="80">
        <v>0</v>
      </c>
      <c r="D38" s="39"/>
      <c r="E38" s="81">
        <v>0</v>
      </c>
      <c r="F38" s="39"/>
      <c r="G38" s="81">
        <v>0</v>
      </c>
      <c r="H38" s="26"/>
      <c r="I38" s="93">
        <v>11431</v>
      </c>
      <c r="J38" s="39"/>
      <c r="K38" s="93">
        <f>-I38</f>
        <v>-11431</v>
      </c>
      <c r="L38" s="35"/>
      <c r="M38" s="35"/>
      <c r="N38" s="35"/>
      <c r="O38" s="35"/>
      <c r="P38" s="39"/>
      <c r="Q38" s="48">
        <f t="shared" ref="Q38" si="0">SUM(C38:K38)</f>
        <v>0</v>
      </c>
      <c r="R38" s="39"/>
      <c r="S38" s="48">
        <v>0</v>
      </c>
      <c r="T38" s="39"/>
      <c r="U38" s="48">
        <f>SUM(Q38:S38)</f>
        <v>0</v>
      </c>
    </row>
    <row r="39" spans="1:21" s="24" customFormat="1" ht="22.5" thickBot="1">
      <c r="A39" s="125" t="s">
        <v>179</v>
      </c>
      <c r="B39" s="171"/>
      <c r="C39" s="42">
        <f>C12+C22+C36+C38+C18</f>
        <v>1975656</v>
      </c>
      <c r="D39" s="39"/>
      <c r="E39" s="42">
        <f>E12+E22+E36+E38+E18</f>
        <v>751406</v>
      </c>
      <c r="F39" s="39"/>
      <c r="G39" s="42">
        <f>G12+G22+G36+G38+G18</f>
        <v>121032</v>
      </c>
      <c r="H39" s="38"/>
      <c r="I39" s="42">
        <f>I12+I22+I36+I38+I18</f>
        <v>64714</v>
      </c>
      <c r="J39" s="39"/>
      <c r="K39" s="42">
        <f>K12+K22+K36+K38+K18</f>
        <v>300398</v>
      </c>
      <c r="L39" s="38"/>
      <c r="M39" s="42" t="e">
        <f>SUM(M12,M29,#REF!)</f>
        <v>#REF!</v>
      </c>
      <c r="N39" s="38"/>
      <c r="O39" s="42" t="e">
        <f>SUM(O12,O29,#REF!)</f>
        <v>#REF!</v>
      </c>
      <c r="P39" s="39"/>
      <c r="Q39" s="42">
        <f>Q12+Q22+Q36+Q38+Q18</f>
        <v>3213206</v>
      </c>
      <c r="R39" s="39"/>
      <c r="S39" s="42">
        <f>S12+S22+S36+S38+S18</f>
        <v>42996</v>
      </c>
      <c r="T39" s="39"/>
      <c r="U39" s="42">
        <f>U12+U22+U36+U38+U18</f>
        <v>3256202</v>
      </c>
    </row>
    <row r="40" spans="1:21" ht="22" thickTop="1">
      <c r="C40" s="24">
        <f>C39-'SFP 3-5'!C71</f>
        <v>0</v>
      </c>
      <c r="E40" s="24">
        <f>E39-'SFP 3-5'!C76</f>
        <v>0</v>
      </c>
      <c r="G40" s="24">
        <f>G39-'SFP 3-5'!C78</f>
        <v>0</v>
      </c>
      <c r="I40" s="24">
        <f>I39-'SFP 3-5'!C80</f>
        <v>0</v>
      </c>
      <c r="K40" s="24">
        <f>K39-'SFP 3-5'!C81</f>
        <v>0</v>
      </c>
      <c r="Q40" s="24">
        <f>Q39-'SFP 3-5'!C82</f>
        <v>0</v>
      </c>
      <c r="S40" s="24">
        <f>S39-'SFP 3-5'!C83</f>
        <v>0</v>
      </c>
      <c r="U40" s="24">
        <f>U39-'SFP 3-5'!C84</f>
        <v>0</v>
      </c>
    </row>
  </sheetData>
  <mergeCells count="5">
    <mergeCell ref="C10:U10"/>
    <mergeCell ref="C4:U4"/>
    <mergeCell ref="M5:O5"/>
    <mergeCell ref="I5:K5"/>
    <mergeCell ref="K9:L9"/>
  </mergeCells>
  <pageMargins left="0.78740157480314998" right="0.55118110236220497" top="0.47244094488188998" bottom="0.511811023622047" header="0.511811023622047" footer="0.511811023622047"/>
  <pageSetup paperSize="9" scale="72" firstPageNumber="9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2"/>
  <sheetViews>
    <sheetView view="pageBreakPreview" topLeftCell="B6" zoomScale="80" zoomScaleNormal="100" zoomScaleSheetLayoutView="80" workbookViewId="0">
      <selection activeCell="B50" sqref="B50"/>
    </sheetView>
  </sheetViews>
  <sheetFormatPr defaultColWidth="9" defaultRowHeight="21.5"/>
  <cols>
    <col min="1" max="1" width="50.08984375" style="106" customWidth="1"/>
    <col min="2" max="2" width="7.81640625" style="167" customWidth="1"/>
    <col min="3" max="3" width="1.1796875" style="115" customWidth="1"/>
    <col min="4" max="4" width="17" style="115" customWidth="1"/>
    <col min="5" max="5" width="1.1796875" style="115" customWidth="1"/>
    <col min="6" max="6" width="17" style="115" customWidth="1"/>
    <col min="7" max="7" width="1.1796875" style="115" customWidth="1"/>
    <col min="8" max="8" width="17" style="115" customWidth="1"/>
    <col min="9" max="9" width="1.1796875" style="115" customWidth="1"/>
    <col min="10" max="10" width="17" style="115" customWidth="1"/>
    <col min="11" max="11" width="1.1796875" style="115" customWidth="1"/>
    <col min="12" max="12" width="17" style="115" customWidth="1"/>
    <col min="13" max="16384" width="9" style="115"/>
  </cols>
  <sheetData>
    <row r="1" spans="1:12" ht="22">
      <c r="A1" s="117" t="s">
        <v>161</v>
      </c>
    </row>
    <row r="2" spans="1:12" ht="22">
      <c r="A2" s="125" t="s">
        <v>163</v>
      </c>
    </row>
    <row r="3" spans="1:12" ht="22">
      <c r="A3" s="135"/>
      <c r="B3" s="168"/>
      <c r="C3" s="135"/>
      <c r="D3" s="135"/>
      <c r="E3" s="135"/>
      <c r="F3" s="135"/>
      <c r="G3" s="135"/>
      <c r="H3" s="135"/>
      <c r="I3" s="135"/>
    </row>
    <row r="4" spans="1:12" ht="22">
      <c r="D4" s="216" t="s">
        <v>1</v>
      </c>
      <c r="E4" s="216"/>
      <c r="F4" s="216"/>
      <c r="G4" s="216"/>
      <c r="H4" s="216"/>
      <c r="I4" s="216"/>
      <c r="J4" s="216"/>
      <c r="K4" s="216"/>
      <c r="L4" s="216"/>
    </row>
    <row r="5" spans="1:12" ht="22">
      <c r="D5" s="168"/>
      <c r="E5" s="168"/>
      <c r="F5" s="168"/>
      <c r="G5" s="168"/>
      <c r="H5" s="222" t="s">
        <v>108</v>
      </c>
      <c r="I5" s="222"/>
      <c r="J5" s="222"/>
      <c r="K5" s="168"/>
      <c r="L5" s="168"/>
    </row>
    <row r="6" spans="1:12">
      <c r="B6" s="169"/>
      <c r="C6" s="167"/>
      <c r="D6" s="169" t="s">
        <v>150</v>
      </c>
      <c r="E6" s="169"/>
      <c r="F6" s="169" t="s">
        <v>88</v>
      </c>
      <c r="G6" s="169"/>
      <c r="H6" s="169" t="s">
        <v>116</v>
      </c>
      <c r="J6" s="169"/>
      <c r="K6" s="169"/>
      <c r="L6" s="169" t="s">
        <v>51</v>
      </c>
    </row>
    <row r="7" spans="1:12">
      <c r="B7" s="167" t="s">
        <v>4</v>
      </c>
      <c r="C7" s="167"/>
      <c r="D7" s="169" t="s">
        <v>48</v>
      </c>
      <c r="E7" s="169"/>
      <c r="F7" s="169" t="s">
        <v>89</v>
      </c>
      <c r="G7" s="169"/>
      <c r="H7" s="169" t="s">
        <v>117</v>
      </c>
      <c r="J7" s="169" t="s">
        <v>34</v>
      </c>
      <c r="K7" s="169"/>
      <c r="L7" s="169" t="s">
        <v>63</v>
      </c>
    </row>
    <row r="8" spans="1:12">
      <c r="A8" s="115"/>
      <c r="D8" s="215" t="s">
        <v>134</v>
      </c>
      <c r="E8" s="215"/>
      <c r="F8" s="215"/>
      <c r="G8" s="215"/>
      <c r="H8" s="215"/>
      <c r="I8" s="215"/>
      <c r="J8" s="215"/>
      <c r="K8" s="215"/>
      <c r="L8" s="215"/>
    </row>
    <row r="9" spans="1:12" ht="22">
      <c r="A9" s="125" t="s">
        <v>182</v>
      </c>
      <c r="D9" s="167"/>
      <c r="E9" s="167"/>
      <c r="F9" s="167"/>
      <c r="G9" s="167"/>
      <c r="H9" s="167"/>
      <c r="I9" s="167"/>
      <c r="J9" s="167"/>
      <c r="K9" s="167"/>
      <c r="L9" s="167"/>
    </row>
    <row r="10" spans="1:12" ht="22">
      <c r="A10" s="125" t="s">
        <v>140</v>
      </c>
      <c r="C10" s="114"/>
      <c r="D10" s="22">
        <v>1575656</v>
      </c>
      <c r="E10" s="22"/>
      <c r="F10" s="22">
        <v>106367</v>
      </c>
      <c r="G10" s="22"/>
      <c r="H10" s="22">
        <v>24414</v>
      </c>
      <c r="I10" s="21"/>
      <c r="J10" s="22">
        <v>4675</v>
      </c>
      <c r="K10" s="21"/>
      <c r="L10" s="22">
        <f>SUM(D10:J10)</f>
        <v>1711112</v>
      </c>
    </row>
    <row r="11" spans="1:12" s="135" customFormat="1" ht="13.5" customHeight="1">
      <c r="A11" s="116"/>
      <c r="B11" s="167"/>
      <c r="C11" s="168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135" customFormat="1" ht="22">
      <c r="A12" s="107" t="s">
        <v>64</v>
      </c>
      <c r="B12" s="167"/>
      <c r="C12" s="168"/>
      <c r="D12" s="21"/>
      <c r="E12" s="21"/>
      <c r="F12" s="21"/>
      <c r="G12" s="21"/>
      <c r="H12" s="21"/>
      <c r="I12" s="21"/>
      <c r="J12" s="21"/>
      <c r="K12" s="21"/>
      <c r="L12" s="21"/>
    </row>
    <row r="13" spans="1:12" s="135" customFormat="1" ht="22">
      <c r="A13" s="108" t="s">
        <v>124</v>
      </c>
      <c r="B13" s="167"/>
      <c r="C13" s="168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135" customFormat="1" ht="22">
      <c r="A14" s="109" t="s">
        <v>125</v>
      </c>
      <c r="B14" s="167">
        <v>9</v>
      </c>
      <c r="C14" s="168"/>
      <c r="D14" s="15">
        <v>0</v>
      </c>
      <c r="E14" s="15"/>
      <c r="F14" s="15">
        <v>0</v>
      </c>
      <c r="G14" s="15"/>
      <c r="H14" s="15">
        <v>0</v>
      </c>
      <c r="I14" s="15"/>
      <c r="J14" s="15">
        <v>-535444</v>
      </c>
      <c r="K14" s="16"/>
      <c r="L14" s="15">
        <f>SUM(D14:K14)</f>
        <v>-535444</v>
      </c>
    </row>
    <row r="15" spans="1:12" s="135" customFormat="1" ht="22">
      <c r="A15" s="108" t="s">
        <v>126</v>
      </c>
      <c r="B15" s="167"/>
      <c r="C15" s="168"/>
      <c r="D15" s="4">
        <f>SUM(D14:D14)</f>
        <v>0</v>
      </c>
      <c r="E15" s="21"/>
      <c r="F15" s="4">
        <f>SUM(F14:F14)</f>
        <v>0</v>
      </c>
      <c r="G15" s="21"/>
      <c r="H15" s="4">
        <f>SUM(H14:H14)</f>
        <v>0</v>
      </c>
      <c r="I15" s="21"/>
      <c r="J15" s="4">
        <f>SUM(J14:J14)</f>
        <v>-535444</v>
      </c>
      <c r="K15" s="21"/>
      <c r="L15" s="4">
        <f>SUM(L14:L14)</f>
        <v>-535444</v>
      </c>
    </row>
    <row r="16" spans="1:12" s="135" customFormat="1" ht="13.5" customHeight="1">
      <c r="A16" s="116"/>
      <c r="B16" s="167"/>
      <c r="C16" s="168"/>
      <c r="D16" s="21"/>
      <c r="E16" s="21"/>
      <c r="F16" s="21"/>
      <c r="G16" s="21"/>
      <c r="H16" s="21"/>
      <c r="I16" s="21"/>
      <c r="J16" s="21"/>
      <c r="K16" s="21"/>
      <c r="L16" s="21"/>
    </row>
    <row r="17" spans="1:12" s="135" customFormat="1" ht="22">
      <c r="A17" s="137" t="s">
        <v>138</v>
      </c>
      <c r="B17" s="167"/>
      <c r="C17" s="168"/>
      <c r="D17" s="15"/>
      <c r="E17" s="15"/>
      <c r="F17" s="15"/>
      <c r="G17" s="15"/>
      <c r="H17" s="15"/>
      <c r="I17" s="15"/>
      <c r="J17" s="15"/>
      <c r="K17" s="21"/>
      <c r="L17" s="15"/>
    </row>
    <row r="18" spans="1:12" s="135" customFormat="1" ht="22">
      <c r="A18" s="138" t="s">
        <v>147</v>
      </c>
      <c r="B18" s="167"/>
      <c r="C18" s="168"/>
      <c r="D18" s="15">
        <v>0</v>
      </c>
      <c r="E18" s="15"/>
      <c r="F18" s="15">
        <v>0</v>
      </c>
      <c r="G18" s="15"/>
      <c r="H18" s="15">
        <v>0</v>
      </c>
      <c r="I18" s="15"/>
      <c r="J18" s="15">
        <f>'SOCI 7'!J37</f>
        <v>574797</v>
      </c>
      <c r="K18" s="21"/>
      <c r="L18" s="15">
        <f>SUM(D18:K18)</f>
        <v>574797</v>
      </c>
    </row>
    <row r="19" spans="1:12" s="135" customFormat="1" ht="22">
      <c r="A19" s="138" t="s">
        <v>91</v>
      </c>
      <c r="B19" s="167"/>
      <c r="C19" s="168"/>
      <c r="D19" s="15">
        <f t="shared" ref="D19:H19" si="0">D18</f>
        <v>0</v>
      </c>
      <c r="E19" s="15">
        <f t="shared" si="0"/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/>
      <c r="J19" s="15">
        <v>0</v>
      </c>
      <c r="K19" s="21"/>
      <c r="L19" s="15">
        <f>SUM(D19:K19)</f>
        <v>0</v>
      </c>
    </row>
    <row r="20" spans="1:12" s="135" customFormat="1" ht="22">
      <c r="A20" s="137" t="s">
        <v>139</v>
      </c>
      <c r="B20" s="167"/>
      <c r="C20" s="168"/>
      <c r="D20" s="4">
        <f>SUM(D18:D19)</f>
        <v>0</v>
      </c>
      <c r="E20" s="21"/>
      <c r="F20" s="4">
        <f>SUM(F18:F19)</f>
        <v>0</v>
      </c>
      <c r="G20" s="21"/>
      <c r="H20" s="4">
        <f>SUM(H18:H19)</f>
        <v>0</v>
      </c>
      <c r="I20" s="21"/>
      <c r="J20" s="4">
        <f>SUM(J18:J19)</f>
        <v>574797</v>
      </c>
      <c r="K20" s="21"/>
      <c r="L20" s="4">
        <f>SUM(L18:L19)</f>
        <v>574797</v>
      </c>
    </row>
    <row r="21" spans="1:12" s="135" customFormat="1" ht="13.5" customHeight="1">
      <c r="A21" s="116"/>
      <c r="B21" s="167"/>
      <c r="C21" s="168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135" customFormat="1" ht="24.5" customHeight="1">
      <c r="A22" s="139" t="s">
        <v>148</v>
      </c>
      <c r="B22" s="167"/>
      <c r="C22" s="168"/>
      <c r="D22" s="82">
        <v>0</v>
      </c>
      <c r="E22" s="28"/>
      <c r="F22" s="82">
        <v>0</v>
      </c>
      <c r="G22" s="21"/>
      <c r="H22" s="62">
        <v>26784</v>
      </c>
      <c r="I22" s="21"/>
      <c r="J22" s="62">
        <f>-H22</f>
        <v>-26784</v>
      </c>
      <c r="K22" s="21"/>
      <c r="L22" s="62">
        <f>SUM(D22:K22)</f>
        <v>0</v>
      </c>
    </row>
    <row r="23" spans="1:12" ht="24.5" customHeight="1" thickBot="1">
      <c r="A23" s="125" t="s">
        <v>178</v>
      </c>
      <c r="C23" s="169"/>
      <c r="D23" s="47">
        <f>D10+D15+D20+D22</f>
        <v>1575656</v>
      </c>
      <c r="E23" s="21"/>
      <c r="F23" s="47">
        <f>F10+F15+F20+F22</f>
        <v>106367</v>
      </c>
      <c r="G23" s="21"/>
      <c r="H23" s="47">
        <f>H10+H15+H20+H22</f>
        <v>51198</v>
      </c>
      <c r="I23" s="16"/>
      <c r="J23" s="47">
        <f>J10+J15+J20+J22</f>
        <v>17244</v>
      </c>
      <c r="K23" s="16"/>
      <c r="L23" s="47">
        <f>L10+L15+L20+L22</f>
        <v>1750465</v>
      </c>
    </row>
    <row r="24" spans="1:12" ht="22" thickTop="1">
      <c r="D24" s="124"/>
      <c r="F24" s="124"/>
      <c r="G24" s="124"/>
      <c r="H24" s="124"/>
      <c r="J24" s="124"/>
      <c r="L24" s="124"/>
    </row>
    <row r="27" spans="1:12" s="106" customFormat="1">
      <c r="B27" s="167"/>
      <c r="C27" s="115"/>
      <c r="D27" s="115"/>
      <c r="E27" s="115"/>
      <c r="F27" s="115"/>
      <c r="G27" s="115"/>
      <c r="H27" s="115"/>
      <c r="I27" s="115"/>
      <c r="J27" s="115"/>
      <c r="K27" s="115"/>
      <c r="L27" s="115"/>
    </row>
    <row r="28" spans="1:12" s="106" customFormat="1">
      <c r="B28" s="167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12" s="106" customFormat="1">
      <c r="B29" s="167"/>
      <c r="C29" s="115"/>
      <c r="D29" s="115"/>
      <c r="E29" s="115"/>
      <c r="F29" s="115"/>
      <c r="G29" s="115"/>
      <c r="H29" s="115"/>
      <c r="I29" s="115"/>
      <c r="J29" s="115"/>
      <c r="K29" s="115"/>
      <c r="L29" s="115"/>
    </row>
    <row r="30" spans="1:12" s="106" customFormat="1">
      <c r="B30" s="167"/>
      <c r="C30" s="115"/>
      <c r="D30" s="115"/>
      <c r="E30" s="115"/>
      <c r="F30" s="115"/>
      <c r="G30" s="115"/>
      <c r="H30" s="115"/>
      <c r="I30" s="115"/>
      <c r="J30" s="115"/>
      <c r="K30" s="115"/>
      <c r="L30" s="115"/>
    </row>
    <row r="31" spans="1:12" s="106" customFormat="1">
      <c r="B31" s="167"/>
      <c r="C31" s="115"/>
      <c r="D31" s="115"/>
      <c r="E31" s="115"/>
      <c r="F31" s="115"/>
      <c r="G31" s="115"/>
      <c r="H31" s="115"/>
      <c r="I31" s="115"/>
      <c r="J31" s="115"/>
      <c r="K31" s="115"/>
      <c r="L31" s="115"/>
    </row>
    <row r="32" spans="1:12" s="106" customFormat="1">
      <c r="B32" s="167"/>
      <c r="C32" s="115"/>
      <c r="D32" s="115"/>
      <c r="E32" s="115"/>
      <c r="F32" s="115"/>
      <c r="G32" s="115"/>
      <c r="H32" s="115"/>
      <c r="I32" s="115"/>
      <c r="J32" s="115"/>
      <c r="K32" s="115"/>
      <c r="L32" s="115"/>
    </row>
  </sheetData>
  <mergeCells count="3">
    <mergeCell ref="D4:L4"/>
    <mergeCell ref="H5:J5"/>
    <mergeCell ref="D8:L8"/>
  </mergeCells>
  <pageMargins left="0.78740157480314998" right="0.55118110236220497" top="0.47244094488188998" bottom="0.511811023622047" header="0.511811023622047" footer="0.511811023622047"/>
  <pageSetup paperSize="9" scale="88" firstPageNumber="10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topLeftCell="A10" zoomScale="80" zoomScaleNormal="100" zoomScaleSheetLayoutView="80" workbookViewId="0">
      <selection activeCell="O14" sqref="O14"/>
    </sheetView>
  </sheetViews>
  <sheetFormatPr defaultColWidth="9" defaultRowHeight="21.5"/>
  <cols>
    <col min="1" max="1" width="50.08984375" style="106" customWidth="1"/>
    <col min="2" max="2" width="7.81640625" style="167" customWidth="1"/>
    <col min="3" max="3" width="1.1796875" style="115" customWidth="1"/>
    <col min="4" max="4" width="17" style="115" customWidth="1"/>
    <col min="5" max="5" width="1.1796875" style="115" customWidth="1"/>
    <col min="6" max="6" width="17" style="115" customWidth="1"/>
    <col min="7" max="7" width="1.1796875" style="115" customWidth="1"/>
    <col min="8" max="8" width="17" style="115" customWidth="1"/>
    <col min="9" max="9" width="1.1796875" style="115" customWidth="1"/>
    <col min="10" max="10" width="17" style="115" customWidth="1"/>
    <col min="11" max="11" width="1.1796875" style="115" customWidth="1"/>
    <col min="12" max="12" width="17" style="115" customWidth="1"/>
    <col min="13" max="16384" width="9" style="115"/>
  </cols>
  <sheetData>
    <row r="1" spans="1:12" ht="22">
      <c r="A1" s="117" t="s">
        <v>161</v>
      </c>
    </row>
    <row r="2" spans="1:12" ht="22">
      <c r="A2" s="125" t="s">
        <v>163</v>
      </c>
    </row>
    <row r="3" spans="1:12" ht="22">
      <c r="A3" s="135"/>
      <c r="B3" s="168"/>
      <c r="C3" s="135"/>
      <c r="D3" s="135"/>
      <c r="E3" s="135"/>
      <c r="F3" s="135"/>
      <c r="G3" s="135"/>
      <c r="H3" s="135"/>
      <c r="I3" s="135"/>
    </row>
    <row r="4" spans="1:12" ht="22">
      <c r="D4" s="216" t="s">
        <v>1</v>
      </c>
      <c r="E4" s="216"/>
      <c r="F4" s="216"/>
      <c r="G4" s="216"/>
      <c r="H4" s="216"/>
      <c r="I4" s="216"/>
      <c r="J4" s="216"/>
      <c r="K4" s="216"/>
      <c r="L4" s="216"/>
    </row>
    <row r="5" spans="1:12" ht="22">
      <c r="D5" s="168"/>
      <c r="E5" s="168"/>
      <c r="F5" s="168"/>
      <c r="G5" s="168"/>
      <c r="H5" s="222" t="s">
        <v>108</v>
      </c>
      <c r="I5" s="222"/>
      <c r="J5" s="222"/>
      <c r="K5" s="168"/>
      <c r="L5" s="168"/>
    </row>
    <row r="6" spans="1:12">
      <c r="B6" s="169"/>
      <c r="C6" s="167"/>
      <c r="D6" s="169" t="s">
        <v>150</v>
      </c>
      <c r="E6" s="169"/>
      <c r="F6" s="169" t="s">
        <v>88</v>
      </c>
      <c r="G6" s="169"/>
      <c r="H6" s="169" t="s">
        <v>116</v>
      </c>
      <c r="J6" s="169"/>
      <c r="K6" s="169"/>
      <c r="L6" s="169" t="s">
        <v>51</v>
      </c>
    </row>
    <row r="7" spans="1:12">
      <c r="B7" s="167" t="s">
        <v>4</v>
      </c>
      <c r="C7" s="167"/>
      <c r="D7" s="169" t="s">
        <v>48</v>
      </c>
      <c r="E7" s="169"/>
      <c r="F7" s="169" t="s">
        <v>89</v>
      </c>
      <c r="G7" s="169"/>
      <c r="H7" s="169" t="s">
        <v>117</v>
      </c>
      <c r="J7" s="169" t="s">
        <v>34</v>
      </c>
      <c r="K7" s="169"/>
      <c r="L7" s="169" t="s">
        <v>63</v>
      </c>
    </row>
    <row r="8" spans="1:12">
      <c r="A8" s="115"/>
      <c r="D8" s="215" t="s">
        <v>134</v>
      </c>
      <c r="E8" s="215"/>
      <c r="F8" s="215"/>
      <c r="G8" s="215"/>
      <c r="H8" s="215"/>
      <c r="I8" s="215"/>
      <c r="J8" s="215"/>
      <c r="K8" s="215"/>
      <c r="L8" s="215"/>
    </row>
    <row r="9" spans="1:12" ht="22">
      <c r="A9" s="125" t="s">
        <v>183</v>
      </c>
      <c r="D9" s="167"/>
      <c r="E9" s="167"/>
      <c r="F9" s="167"/>
      <c r="G9" s="167"/>
      <c r="H9" s="167"/>
      <c r="I9" s="167"/>
      <c r="J9" s="167"/>
      <c r="K9" s="167"/>
      <c r="L9" s="167"/>
    </row>
    <row r="10" spans="1:12" ht="22">
      <c r="A10" s="125" t="s">
        <v>160</v>
      </c>
      <c r="C10" s="114"/>
      <c r="D10" s="22">
        <v>1575656</v>
      </c>
      <c r="E10" s="22"/>
      <c r="F10" s="22">
        <v>106367</v>
      </c>
      <c r="G10" s="22"/>
      <c r="H10" s="22">
        <v>53283</v>
      </c>
      <c r="I10" s="21"/>
      <c r="J10" s="22">
        <v>15097</v>
      </c>
      <c r="K10" s="21"/>
      <c r="L10" s="22">
        <f>SUM(D10:J10)</f>
        <v>1750403</v>
      </c>
    </row>
    <row r="11" spans="1:12" s="135" customFormat="1" ht="13.5" customHeight="1">
      <c r="A11" s="116"/>
      <c r="B11" s="167"/>
      <c r="C11" s="168"/>
      <c r="D11" s="21"/>
      <c r="E11" s="21"/>
      <c r="F11" s="21"/>
      <c r="G11" s="21"/>
      <c r="H11" s="21"/>
      <c r="I11" s="21"/>
      <c r="J11" s="21"/>
      <c r="K11" s="21"/>
      <c r="L11" s="21"/>
    </row>
    <row r="12" spans="1:12" s="135" customFormat="1" ht="22">
      <c r="A12" s="107" t="s">
        <v>64</v>
      </c>
      <c r="B12" s="167"/>
      <c r="C12" s="168"/>
      <c r="D12" s="21"/>
      <c r="E12" s="21"/>
      <c r="F12" s="21"/>
      <c r="G12" s="21"/>
      <c r="H12" s="21"/>
      <c r="I12" s="21"/>
      <c r="J12" s="21"/>
      <c r="K12" s="21"/>
      <c r="L12" s="21"/>
    </row>
    <row r="13" spans="1:12" s="135" customFormat="1" ht="22">
      <c r="A13" s="108" t="s">
        <v>201</v>
      </c>
      <c r="B13" s="167"/>
      <c r="C13" s="168"/>
      <c r="D13" s="21"/>
      <c r="E13" s="21"/>
      <c r="F13" s="21"/>
      <c r="G13" s="21"/>
      <c r="H13" s="21"/>
      <c r="I13" s="21"/>
      <c r="J13" s="21"/>
      <c r="K13" s="21"/>
      <c r="L13" s="21"/>
    </row>
    <row r="14" spans="1:12" s="135" customFormat="1" ht="22">
      <c r="A14" s="109" t="s">
        <v>185</v>
      </c>
      <c r="B14" s="167">
        <v>6</v>
      </c>
      <c r="C14" s="168"/>
      <c r="D14" s="16">
        <v>400000</v>
      </c>
      <c r="E14" s="21"/>
      <c r="F14" s="16">
        <v>645039</v>
      </c>
      <c r="G14" s="16"/>
      <c r="H14" s="16">
        <v>0</v>
      </c>
      <c r="I14" s="16"/>
      <c r="J14" s="16">
        <v>0</v>
      </c>
      <c r="K14" s="16"/>
      <c r="L14" s="16">
        <f>SUM(D14:K14)</f>
        <v>1045039</v>
      </c>
    </row>
    <row r="15" spans="1:12" s="135" customFormat="1" ht="22">
      <c r="A15" s="109" t="s">
        <v>125</v>
      </c>
      <c r="B15" s="167">
        <v>9</v>
      </c>
      <c r="C15" s="168"/>
      <c r="D15" s="15">
        <v>0</v>
      </c>
      <c r="E15" s="15"/>
      <c r="F15" s="15">
        <v>0</v>
      </c>
      <c r="G15" s="15"/>
      <c r="H15" s="15">
        <v>0</v>
      </c>
      <c r="I15" s="15"/>
      <c r="J15" s="15">
        <v>-384523</v>
      </c>
      <c r="K15" s="16"/>
      <c r="L15" s="15">
        <f>SUM(D15:K15)</f>
        <v>-384523</v>
      </c>
    </row>
    <row r="16" spans="1:12" s="135" customFormat="1" ht="22">
      <c r="A16" s="108" t="s">
        <v>202</v>
      </c>
      <c r="B16" s="167"/>
      <c r="C16" s="168"/>
      <c r="D16" s="4">
        <f>SUM(D14:D15)</f>
        <v>400000</v>
      </c>
      <c r="E16" s="21"/>
      <c r="F16" s="4">
        <f>SUM(F14:F15)</f>
        <v>645039</v>
      </c>
      <c r="G16" s="21"/>
      <c r="H16" s="4">
        <f>SUM(H14:H15)</f>
        <v>0</v>
      </c>
      <c r="I16" s="21"/>
      <c r="J16" s="4">
        <f>SUM(J14:J15)</f>
        <v>-384523</v>
      </c>
      <c r="K16" s="21"/>
      <c r="L16" s="4">
        <f>SUM(L14:L15)</f>
        <v>660516</v>
      </c>
    </row>
    <row r="17" spans="1:12" s="135" customFormat="1" ht="13.5" customHeight="1">
      <c r="A17" s="116"/>
      <c r="B17" s="167"/>
      <c r="C17" s="168"/>
      <c r="D17" s="21"/>
      <c r="E17" s="21"/>
      <c r="F17" s="21"/>
      <c r="G17" s="21"/>
      <c r="H17" s="21"/>
      <c r="I17" s="21"/>
      <c r="J17" s="21"/>
      <c r="K17" s="21"/>
      <c r="L17" s="21"/>
    </row>
    <row r="18" spans="1:12" s="135" customFormat="1" ht="22">
      <c r="A18" s="137" t="s">
        <v>138</v>
      </c>
      <c r="B18" s="167"/>
      <c r="C18" s="168"/>
      <c r="D18" s="15"/>
      <c r="E18" s="15"/>
      <c r="F18" s="15"/>
      <c r="G18" s="15"/>
      <c r="H18" s="15"/>
      <c r="I18" s="15"/>
      <c r="J18" s="15"/>
      <c r="K18" s="21"/>
      <c r="L18" s="15"/>
    </row>
    <row r="19" spans="1:12" s="135" customFormat="1" ht="22">
      <c r="A19" s="138" t="s">
        <v>147</v>
      </c>
      <c r="B19" s="167"/>
      <c r="C19" s="168"/>
      <c r="D19" s="15">
        <v>0</v>
      </c>
      <c r="E19" s="15"/>
      <c r="F19" s="15">
        <v>0</v>
      </c>
      <c r="G19" s="15"/>
      <c r="H19" s="15">
        <v>0</v>
      </c>
      <c r="I19" s="15"/>
      <c r="J19" s="15">
        <f>'SOCI 7'!H37</f>
        <v>456608</v>
      </c>
      <c r="K19" s="21"/>
      <c r="L19" s="15">
        <f>SUM(D19:K19)</f>
        <v>456608</v>
      </c>
    </row>
    <row r="20" spans="1:12" s="135" customFormat="1" ht="22">
      <c r="A20" s="138" t="s">
        <v>91</v>
      </c>
      <c r="B20" s="167"/>
      <c r="C20" s="168"/>
      <c r="D20" s="15">
        <f t="shared" ref="D20:H20" si="0">D19</f>
        <v>0</v>
      </c>
      <c r="E20" s="15">
        <f t="shared" si="0"/>
        <v>0</v>
      </c>
      <c r="F20" s="15">
        <f t="shared" si="0"/>
        <v>0</v>
      </c>
      <c r="G20" s="15">
        <f t="shared" si="0"/>
        <v>0</v>
      </c>
      <c r="H20" s="15">
        <f t="shared" si="0"/>
        <v>0</v>
      </c>
      <c r="I20" s="15"/>
      <c r="J20" s="15">
        <v>0</v>
      </c>
      <c r="K20" s="21"/>
      <c r="L20" s="15">
        <f>SUM(D20:K20)</f>
        <v>0</v>
      </c>
    </row>
    <row r="21" spans="1:12" s="135" customFormat="1" ht="22">
      <c r="A21" s="137" t="s">
        <v>139</v>
      </c>
      <c r="B21" s="167"/>
      <c r="C21" s="168"/>
      <c r="D21" s="4">
        <f>SUM(D19:D20)</f>
        <v>0</v>
      </c>
      <c r="E21" s="21"/>
      <c r="F21" s="4">
        <f>SUM(F19:F20)</f>
        <v>0</v>
      </c>
      <c r="G21" s="21"/>
      <c r="H21" s="4">
        <f>SUM(H19:H20)</f>
        <v>0</v>
      </c>
      <c r="I21" s="21"/>
      <c r="J21" s="4">
        <f>SUM(J19:J20)</f>
        <v>456608</v>
      </c>
      <c r="K21" s="21"/>
      <c r="L21" s="4">
        <f>SUM(L19:L20)</f>
        <v>456608</v>
      </c>
    </row>
    <row r="22" spans="1:12" s="135" customFormat="1" ht="13.5" customHeight="1">
      <c r="A22" s="116"/>
      <c r="B22" s="167"/>
      <c r="C22" s="168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135" customFormat="1" ht="24.5" customHeight="1">
      <c r="A23" s="139" t="s">
        <v>148</v>
      </c>
      <c r="B23" s="167"/>
      <c r="C23" s="168"/>
      <c r="D23" s="82">
        <v>0</v>
      </c>
      <c r="E23" s="28"/>
      <c r="F23" s="82">
        <v>0</v>
      </c>
      <c r="G23" s="21"/>
      <c r="H23" s="62">
        <v>11431</v>
      </c>
      <c r="I23" s="21"/>
      <c r="J23" s="62">
        <f>-H23</f>
        <v>-11431</v>
      </c>
      <c r="K23" s="21"/>
      <c r="L23" s="62">
        <f>SUM(D23:K23)</f>
        <v>0</v>
      </c>
    </row>
    <row r="24" spans="1:12" ht="24.5" customHeight="1" thickBot="1">
      <c r="A24" s="125" t="s">
        <v>179</v>
      </c>
      <c r="C24" s="169"/>
      <c r="D24" s="47">
        <f>D10+D16+D21+D23</f>
        <v>1975656</v>
      </c>
      <c r="E24" s="21"/>
      <c r="F24" s="47">
        <f>F10+F16+F21+F23</f>
        <v>751406</v>
      </c>
      <c r="G24" s="21"/>
      <c r="H24" s="47">
        <f>H10+H16+H21+H23</f>
        <v>64714</v>
      </c>
      <c r="I24" s="16"/>
      <c r="J24" s="47">
        <f>J10+J16+J21+J23</f>
        <v>75751</v>
      </c>
      <c r="K24" s="16"/>
      <c r="L24" s="47">
        <f>L10+L16+L21+L23</f>
        <v>2867527</v>
      </c>
    </row>
    <row r="25" spans="1:12" ht="22" thickTop="1">
      <c r="D25" s="124">
        <f>D24-'SFP 3-5'!G71</f>
        <v>0</v>
      </c>
      <c r="F25" s="124">
        <f>F24-'SFP 3-5'!G76</f>
        <v>0</v>
      </c>
      <c r="G25" s="124"/>
      <c r="H25" s="124">
        <f>H24-'SFP 3-5'!G80</f>
        <v>0</v>
      </c>
      <c r="J25" s="124">
        <f>J24-'SFP 3-5'!G81</f>
        <v>0</v>
      </c>
      <c r="L25" s="124">
        <f>L24-'SFP 3-5'!G84</f>
        <v>0</v>
      </c>
    </row>
    <row r="28" spans="1:12" s="106" customFormat="1">
      <c r="B28" s="167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12" s="106" customFormat="1">
      <c r="B29" s="167"/>
      <c r="C29" s="115"/>
      <c r="D29" s="115"/>
      <c r="E29" s="115"/>
      <c r="F29" s="115"/>
      <c r="G29" s="115"/>
      <c r="H29" s="115"/>
      <c r="I29" s="115"/>
      <c r="J29" s="115"/>
      <c r="K29" s="115"/>
      <c r="L29" s="115"/>
    </row>
    <row r="30" spans="1:12" s="106" customFormat="1">
      <c r="B30" s="167"/>
      <c r="C30" s="115"/>
      <c r="D30" s="115"/>
      <c r="E30" s="115"/>
      <c r="F30" s="115"/>
      <c r="G30" s="115"/>
      <c r="H30" s="115"/>
      <c r="I30" s="115"/>
      <c r="J30" s="115"/>
      <c r="K30" s="115"/>
      <c r="L30" s="115"/>
    </row>
    <row r="31" spans="1:12" s="106" customFormat="1">
      <c r="B31" s="167"/>
      <c r="C31" s="115"/>
      <c r="D31" s="115"/>
      <c r="E31" s="115"/>
      <c r="F31" s="115"/>
      <c r="G31" s="115"/>
      <c r="H31" s="115"/>
      <c r="I31" s="115"/>
      <c r="J31" s="115"/>
      <c r="K31" s="115"/>
      <c r="L31" s="115"/>
    </row>
    <row r="32" spans="1:12" s="106" customFormat="1">
      <c r="B32" s="167"/>
      <c r="C32" s="115"/>
      <c r="D32" s="115"/>
      <c r="E32" s="115"/>
      <c r="F32" s="115"/>
      <c r="G32" s="115"/>
      <c r="H32" s="115"/>
      <c r="I32" s="115"/>
      <c r="J32" s="115"/>
      <c r="K32" s="115"/>
      <c r="L32" s="115"/>
    </row>
    <row r="33" spans="2:12" s="106" customFormat="1">
      <c r="B33" s="167"/>
      <c r="C33" s="115"/>
      <c r="D33" s="115"/>
      <c r="E33" s="115"/>
      <c r="F33" s="115"/>
      <c r="G33" s="115"/>
      <c r="H33" s="115"/>
      <c r="I33" s="115"/>
      <c r="J33" s="115"/>
      <c r="K33" s="115"/>
      <c r="L33" s="115"/>
    </row>
  </sheetData>
  <mergeCells count="3">
    <mergeCell ref="D4:L4"/>
    <mergeCell ref="D8:L8"/>
    <mergeCell ref="H5:J5"/>
  </mergeCells>
  <pageMargins left="0.78740157480314998" right="0.55118110236220497" top="0.47244094488188998" bottom="0.511811023622047" header="0.511811023622047" footer="0.511811023622047"/>
  <pageSetup paperSize="9" scale="88" firstPageNumber="11" fitToHeight="0" orientation="landscape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L99"/>
  <sheetViews>
    <sheetView view="pageBreakPreview" topLeftCell="A3" zoomScale="80" zoomScaleNormal="100" zoomScaleSheetLayoutView="80" workbookViewId="0">
      <pane xSplit="2" ySplit="5" topLeftCell="C90" activePane="bottomRight" state="frozen"/>
      <selection activeCell="B50" sqref="B50"/>
      <selection pane="topRight" activeCell="B50" sqref="B50"/>
      <selection pane="bottomLeft" activeCell="B50" sqref="B50"/>
      <selection pane="bottomRight" activeCell="C19" sqref="C19"/>
    </sheetView>
  </sheetViews>
  <sheetFormatPr defaultColWidth="30.54296875" defaultRowHeight="23.25" customHeight="1"/>
  <cols>
    <col min="1" max="1" width="50.81640625" style="179" customWidth="1"/>
    <col min="2" max="2" width="1.1796875" style="179" customWidth="1"/>
    <col min="3" max="3" width="15.81640625" style="188" customWidth="1"/>
    <col min="4" max="4" width="1.1796875" style="179" customWidth="1"/>
    <col min="5" max="5" width="15.81640625" style="179" customWidth="1"/>
    <col min="6" max="6" width="1.1796875" style="179" customWidth="1"/>
    <col min="7" max="7" width="15.81640625" style="12" customWidth="1"/>
    <col min="8" max="8" width="1.1796875" style="12" customWidth="1"/>
    <col min="9" max="9" width="15.81640625" style="12" customWidth="1"/>
    <col min="10" max="16384" width="30.54296875" style="179"/>
  </cols>
  <sheetData>
    <row r="1" spans="1:12" ht="22" customHeight="1">
      <c r="A1" s="187" t="s">
        <v>161</v>
      </c>
      <c r="I1" s="13"/>
    </row>
    <row r="2" spans="1:12" ht="22" customHeight="1">
      <c r="A2" s="189" t="s">
        <v>141</v>
      </c>
      <c r="I2" s="13"/>
    </row>
    <row r="3" spans="1:12" ht="22" customHeight="1">
      <c r="A3" s="189"/>
      <c r="I3" s="13"/>
    </row>
    <row r="4" spans="1:12" ht="22" customHeight="1">
      <c r="B4" s="190"/>
      <c r="C4" s="224" t="s">
        <v>0</v>
      </c>
      <c r="D4" s="224"/>
      <c r="E4" s="224"/>
      <c r="F4" s="191"/>
      <c r="G4" s="225" t="s">
        <v>1</v>
      </c>
      <c r="H4" s="225"/>
      <c r="I4" s="225"/>
    </row>
    <row r="5" spans="1:12" ht="22" customHeight="1">
      <c r="B5" s="190"/>
      <c r="C5" s="226" t="s">
        <v>181</v>
      </c>
      <c r="D5" s="226"/>
      <c r="E5" s="226"/>
      <c r="F5" s="191"/>
      <c r="G5" s="227" t="s">
        <v>181</v>
      </c>
      <c r="H5" s="227"/>
      <c r="I5" s="227"/>
    </row>
    <row r="6" spans="1:12" ht="22" customHeight="1">
      <c r="B6" s="190"/>
      <c r="C6" s="228" t="s">
        <v>177</v>
      </c>
      <c r="D6" s="229"/>
      <c r="E6" s="229"/>
      <c r="F6" s="191"/>
      <c r="G6" s="228" t="s">
        <v>177</v>
      </c>
      <c r="H6" s="229"/>
      <c r="I6" s="229"/>
    </row>
    <row r="7" spans="1:12" ht="22" customHeight="1">
      <c r="B7" s="185"/>
      <c r="C7" s="192">
        <v>2567</v>
      </c>
      <c r="D7" s="192"/>
      <c r="E7" s="192">
        <v>2566</v>
      </c>
      <c r="F7" s="190"/>
      <c r="G7" s="192">
        <v>2567</v>
      </c>
      <c r="H7" s="192"/>
      <c r="I7" s="192">
        <v>2566</v>
      </c>
    </row>
    <row r="8" spans="1:12" ht="22" customHeight="1">
      <c r="B8" s="190"/>
      <c r="C8" s="223" t="s">
        <v>134</v>
      </c>
      <c r="D8" s="223"/>
      <c r="E8" s="223"/>
      <c r="F8" s="223"/>
      <c r="G8" s="223"/>
      <c r="H8" s="223"/>
      <c r="I8" s="223"/>
    </row>
    <row r="9" spans="1:12" ht="22" customHeight="1">
      <c r="A9" s="193" t="s">
        <v>71</v>
      </c>
      <c r="B9" s="190"/>
      <c r="C9" s="15"/>
      <c r="D9" s="63"/>
      <c r="E9" s="63"/>
      <c r="F9" s="63"/>
    </row>
    <row r="10" spans="1:12" ht="22" customHeight="1">
      <c r="A10" s="179" t="s">
        <v>143</v>
      </c>
      <c r="B10" s="190"/>
      <c r="C10" s="15">
        <f>'SOCI 7'!D30</f>
        <v>532724</v>
      </c>
      <c r="D10" s="63"/>
      <c r="E10" s="15">
        <f>'SOCI 7'!F30</f>
        <v>234310</v>
      </c>
      <c r="F10" s="63"/>
      <c r="G10" s="15">
        <f>'SOCI 7'!H30</f>
        <v>456608</v>
      </c>
      <c r="H10" s="63"/>
      <c r="I10" s="15">
        <f>'SOCI 7'!J30</f>
        <v>574797</v>
      </c>
    </row>
    <row r="11" spans="1:12" ht="22" customHeight="1">
      <c r="A11" s="194" t="s">
        <v>118</v>
      </c>
      <c r="B11" s="190"/>
      <c r="C11" s="15"/>
      <c r="D11" s="63"/>
      <c r="E11" s="63"/>
      <c r="F11" s="63"/>
      <c r="G11" s="63"/>
      <c r="H11" s="63"/>
      <c r="I11" s="63"/>
    </row>
    <row r="12" spans="1:12" ht="22" customHeight="1">
      <c r="A12" s="181" t="s">
        <v>195</v>
      </c>
      <c r="B12" s="190"/>
      <c r="C12" s="16">
        <f>-'SOCI 7'!D29</f>
        <v>54166</v>
      </c>
      <c r="D12" s="184"/>
      <c r="E12" s="16">
        <f>-'SOCI 7'!F29</f>
        <v>1086</v>
      </c>
      <c r="F12" s="184"/>
      <c r="G12" s="16">
        <f>-'SOCI 7'!H29</f>
        <v>-3178</v>
      </c>
      <c r="H12" s="184"/>
      <c r="I12" s="16">
        <f>-'SOCI 7'!J29</f>
        <v>2711</v>
      </c>
    </row>
    <row r="13" spans="1:12" ht="22" customHeight="1">
      <c r="A13" s="181" t="s">
        <v>42</v>
      </c>
      <c r="B13" s="190"/>
      <c r="C13" s="15">
        <f>-'SOCI 7'!D27</f>
        <v>23615</v>
      </c>
      <c r="D13" s="63"/>
      <c r="E13" s="15">
        <f>-'SOCI 7'!F27</f>
        <v>33805</v>
      </c>
      <c r="F13" s="63"/>
      <c r="G13" s="15">
        <f>-'SOCI 7'!H27</f>
        <v>339</v>
      </c>
      <c r="H13" s="63"/>
      <c r="I13" s="15">
        <f>-'SOCI 7'!J27</f>
        <v>261</v>
      </c>
    </row>
    <row r="14" spans="1:12" ht="22" customHeight="1">
      <c r="A14" s="179" t="s">
        <v>149</v>
      </c>
      <c r="B14" s="190"/>
      <c r="C14" s="15">
        <v>121864</v>
      </c>
      <c r="D14" s="63"/>
      <c r="E14" s="63">
        <v>145834</v>
      </c>
      <c r="F14" s="63"/>
      <c r="G14" s="63">
        <v>1334</v>
      </c>
      <c r="H14" s="63"/>
      <c r="I14" s="63">
        <v>890</v>
      </c>
      <c r="J14" s="195"/>
      <c r="K14" s="196"/>
      <c r="L14" s="197"/>
    </row>
    <row r="15" spans="1:12" ht="22" customHeight="1">
      <c r="A15" s="179" t="s">
        <v>72</v>
      </c>
      <c r="B15" s="190"/>
      <c r="C15" s="15">
        <v>742</v>
      </c>
      <c r="D15" s="63"/>
      <c r="E15" s="63">
        <v>845</v>
      </c>
      <c r="F15" s="63"/>
      <c r="G15" s="63">
        <v>0</v>
      </c>
      <c r="H15" s="63"/>
      <c r="I15" s="63">
        <v>0</v>
      </c>
      <c r="J15" s="195"/>
    </row>
    <row r="16" spans="1:12" ht="22" customHeight="1">
      <c r="A16" s="181" t="s">
        <v>107</v>
      </c>
      <c r="B16" s="190"/>
      <c r="C16" s="15">
        <v>3552</v>
      </c>
      <c r="D16" s="63"/>
      <c r="E16" s="63">
        <v>2650</v>
      </c>
      <c r="F16" s="63"/>
      <c r="G16" s="10">
        <v>713</v>
      </c>
      <c r="H16" s="10"/>
      <c r="I16" s="10">
        <v>181</v>
      </c>
    </row>
    <row r="17" spans="1:9" ht="22" customHeight="1">
      <c r="A17" s="181" t="s">
        <v>186</v>
      </c>
      <c r="B17" s="190"/>
      <c r="C17" s="15">
        <v>1914</v>
      </c>
      <c r="D17" s="63"/>
      <c r="E17" s="63">
        <v>2903</v>
      </c>
      <c r="F17" s="63"/>
      <c r="G17" s="63">
        <v>0</v>
      </c>
      <c r="H17" s="63"/>
      <c r="I17" s="63">
        <v>0</v>
      </c>
    </row>
    <row r="18" spans="1:9" ht="22" customHeight="1">
      <c r="A18" s="181" t="s">
        <v>199</v>
      </c>
      <c r="B18" s="190"/>
      <c r="C18" s="15">
        <f>-86+566</f>
        <v>480</v>
      </c>
      <c r="D18" s="63"/>
      <c r="E18" s="63">
        <v>-17425</v>
      </c>
      <c r="F18" s="63"/>
      <c r="G18" s="63">
        <v>0</v>
      </c>
      <c r="H18" s="63"/>
      <c r="I18" s="63">
        <v>0</v>
      </c>
    </row>
    <row r="19" spans="1:9" ht="22" customHeight="1">
      <c r="A19" s="181" t="s">
        <v>176</v>
      </c>
      <c r="B19" s="190"/>
      <c r="C19" s="15">
        <v>-55701</v>
      </c>
      <c r="D19" s="63"/>
      <c r="E19" s="63">
        <v>16613</v>
      </c>
      <c r="F19" s="63"/>
      <c r="G19" s="63">
        <v>0</v>
      </c>
      <c r="H19" s="63"/>
      <c r="I19" s="26">
        <v>0</v>
      </c>
    </row>
    <row r="20" spans="1:9" ht="22" customHeight="1">
      <c r="A20" s="181" t="s">
        <v>144</v>
      </c>
      <c r="B20" s="190"/>
      <c r="C20" s="15">
        <v>0</v>
      </c>
      <c r="D20" s="63"/>
      <c r="E20" s="63">
        <v>2626</v>
      </c>
      <c r="F20" s="63"/>
      <c r="G20" s="63">
        <v>0</v>
      </c>
      <c r="H20" s="63"/>
      <c r="I20" s="26">
        <v>0</v>
      </c>
    </row>
    <row r="21" spans="1:9" ht="22" customHeight="1">
      <c r="A21" s="179" t="s">
        <v>187</v>
      </c>
      <c r="B21" s="190"/>
      <c r="C21" s="15">
        <v>-105</v>
      </c>
      <c r="D21" s="63"/>
      <c r="E21" s="63">
        <v>-157</v>
      </c>
      <c r="F21" s="63"/>
      <c r="G21" s="26">
        <v>0</v>
      </c>
      <c r="H21" s="63"/>
      <c r="I21" s="26">
        <v>0</v>
      </c>
    </row>
    <row r="22" spans="1:9" ht="22" customHeight="1">
      <c r="A22" s="179" t="s">
        <v>174</v>
      </c>
      <c r="B22" s="190"/>
      <c r="C22" s="15">
        <v>0</v>
      </c>
      <c r="D22" s="63"/>
      <c r="E22" s="63">
        <v>404</v>
      </c>
      <c r="F22" s="63"/>
      <c r="G22" s="26">
        <v>0</v>
      </c>
      <c r="H22" s="63"/>
      <c r="I22" s="26">
        <v>0</v>
      </c>
    </row>
    <row r="23" spans="1:9" ht="22" customHeight="1">
      <c r="A23" s="179" t="s">
        <v>158</v>
      </c>
      <c r="B23" s="190"/>
      <c r="C23" s="15">
        <v>0</v>
      </c>
      <c r="D23" s="63"/>
      <c r="E23" s="63">
        <v>20589</v>
      </c>
      <c r="F23" s="63"/>
      <c r="G23" s="83">
        <v>0</v>
      </c>
      <c r="H23" s="63"/>
      <c r="I23" s="83">
        <v>-5772</v>
      </c>
    </row>
    <row r="24" spans="1:9" ht="22" customHeight="1">
      <c r="A24" s="179" t="s">
        <v>194</v>
      </c>
      <c r="B24" s="190"/>
      <c r="C24" s="15">
        <v>-413</v>
      </c>
      <c r="D24" s="63"/>
      <c r="E24" s="63">
        <v>257</v>
      </c>
      <c r="F24" s="63"/>
      <c r="G24" s="83">
        <v>0</v>
      </c>
      <c r="H24" s="63"/>
      <c r="I24" s="26">
        <v>0</v>
      </c>
    </row>
    <row r="25" spans="1:9" ht="22" customHeight="1">
      <c r="A25" s="179" t="s">
        <v>111</v>
      </c>
      <c r="B25" s="190"/>
      <c r="C25" s="15">
        <v>0</v>
      </c>
      <c r="D25" s="63"/>
      <c r="E25" s="63">
        <v>0</v>
      </c>
      <c r="F25" s="63"/>
      <c r="G25" s="83">
        <v>-434363</v>
      </c>
      <c r="H25" s="63"/>
      <c r="I25" s="83">
        <v>-563956</v>
      </c>
    </row>
    <row r="26" spans="1:9" ht="22" customHeight="1">
      <c r="A26" s="181" t="s">
        <v>73</v>
      </c>
      <c r="B26" s="190"/>
      <c r="C26" s="62">
        <v>-4001</v>
      </c>
      <c r="D26" s="63"/>
      <c r="E26" s="6">
        <v>-296</v>
      </c>
      <c r="F26" s="63"/>
      <c r="G26" s="17">
        <v>-48176</v>
      </c>
      <c r="H26" s="10"/>
      <c r="I26" s="18">
        <v>-30526</v>
      </c>
    </row>
    <row r="27" spans="1:9" ht="22" customHeight="1">
      <c r="B27" s="190"/>
      <c r="C27" s="15">
        <f>SUM(C10:C26)</f>
        <v>678837</v>
      </c>
      <c r="D27" s="63"/>
      <c r="E27" s="15">
        <f>SUM(E10:E26)</f>
        <v>444044</v>
      </c>
      <c r="F27" s="63"/>
      <c r="G27" s="15">
        <f>SUM(G10:G26)</f>
        <v>-26723</v>
      </c>
      <c r="H27" s="63"/>
      <c r="I27" s="15">
        <f>SUM(I10:I26)</f>
        <v>-21414</v>
      </c>
    </row>
    <row r="28" spans="1:9" ht="22" customHeight="1">
      <c r="A28" s="198" t="s">
        <v>74</v>
      </c>
      <c r="B28" s="190"/>
      <c r="C28" s="15"/>
      <c r="D28" s="63"/>
      <c r="E28" s="63"/>
      <c r="F28" s="63"/>
      <c r="G28" s="26"/>
      <c r="H28" s="63"/>
      <c r="I28" s="26"/>
    </row>
    <row r="29" spans="1:9" ht="22" customHeight="1">
      <c r="A29" s="179" t="s">
        <v>7</v>
      </c>
      <c r="B29" s="190"/>
      <c r="C29" s="65">
        <f>-125850</f>
        <v>-125850</v>
      </c>
      <c r="D29" s="63"/>
      <c r="E29" s="63">
        <v>-78032</v>
      </c>
      <c r="F29" s="63"/>
      <c r="G29" s="63">
        <v>-1943</v>
      </c>
      <c r="H29" s="63"/>
      <c r="I29" s="63">
        <v>-2134</v>
      </c>
    </row>
    <row r="30" spans="1:9" ht="22" customHeight="1">
      <c r="A30" s="179" t="s">
        <v>8</v>
      </c>
      <c r="B30" s="190"/>
      <c r="C30" s="65">
        <v>-7697</v>
      </c>
      <c r="D30" s="63"/>
      <c r="E30" s="63">
        <v>2788</v>
      </c>
      <c r="F30" s="63"/>
      <c r="G30" s="63">
        <v>-675</v>
      </c>
      <c r="H30" s="63"/>
      <c r="I30" s="63">
        <v>1443</v>
      </c>
    </row>
    <row r="31" spans="1:9" ht="22" customHeight="1">
      <c r="A31" s="179" t="s">
        <v>9</v>
      </c>
      <c r="B31" s="190"/>
      <c r="C31" s="65">
        <v>308521</v>
      </c>
      <c r="D31" s="63"/>
      <c r="E31" s="63">
        <v>-64669</v>
      </c>
      <c r="F31" s="63"/>
      <c r="G31" s="63">
        <v>0</v>
      </c>
      <c r="H31" s="63"/>
      <c r="I31" s="63">
        <v>0</v>
      </c>
    </row>
    <row r="32" spans="1:9" ht="22" customHeight="1">
      <c r="A32" s="199" t="s">
        <v>105</v>
      </c>
      <c r="B32" s="190"/>
      <c r="C32" s="65">
        <v>-39715</v>
      </c>
      <c r="D32" s="63"/>
      <c r="E32" s="63">
        <v>27162</v>
      </c>
      <c r="F32" s="63"/>
      <c r="G32" s="63">
        <v>0</v>
      </c>
      <c r="H32" s="63"/>
      <c r="I32" s="63">
        <v>0</v>
      </c>
    </row>
    <row r="33" spans="1:9" ht="22" customHeight="1">
      <c r="A33" s="179" t="s">
        <v>10</v>
      </c>
      <c r="B33" s="190"/>
      <c r="C33" s="65">
        <v>-7022</v>
      </c>
      <c r="D33" s="63"/>
      <c r="E33" s="63">
        <v>-2139</v>
      </c>
      <c r="F33" s="63"/>
      <c r="G33" s="63">
        <v>-2005</v>
      </c>
      <c r="H33" s="63"/>
      <c r="I33" s="63">
        <v>-8</v>
      </c>
    </row>
    <row r="34" spans="1:9" ht="22" customHeight="1">
      <c r="A34" s="179" t="s">
        <v>19</v>
      </c>
      <c r="B34" s="190"/>
      <c r="C34" s="65">
        <v>133305</v>
      </c>
      <c r="D34" s="63"/>
      <c r="E34" s="63">
        <v>95037</v>
      </c>
      <c r="F34" s="63"/>
      <c r="G34" s="63">
        <v>0</v>
      </c>
      <c r="H34" s="63"/>
      <c r="I34" s="63">
        <v>0</v>
      </c>
    </row>
    <row r="35" spans="1:9" ht="22" customHeight="1">
      <c r="A35" s="179" t="s">
        <v>20</v>
      </c>
      <c r="B35" s="190"/>
      <c r="C35" s="65">
        <v>12911</v>
      </c>
      <c r="D35" s="63"/>
      <c r="E35" s="63">
        <v>-8190</v>
      </c>
      <c r="F35" s="63"/>
      <c r="G35" s="63">
        <v>4398</v>
      </c>
      <c r="H35" s="63"/>
      <c r="I35" s="63">
        <v>990</v>
      </c>
    </row>
    <row r="36" spans="1:9" ht="22" customHeight="1">
      <c r="A36" s="179" t="s">
        <v>23</v>
      </c>
      <c r="B36" s="190"/>
      <c r="C36" s="65">
        <v>-13352</v>
      </c>
      <c r="D36" s="63"/>
      <c r="E36" s="63">
        <v>3458</v>
      </c>
      <c r="F36" s="63"/>
      <c r="G36" s="63">
        <v>-830</v>
      </c>
      <c r="H36" s="63"/>
      <c r="I36" s="63">
        <v>-10726</v>
      </c>
    </row>
    <row r="37" spans="1:9" ht="22" customHeight="1">
      <c r="A37" s="179" t="s">
        <v>175</v>
      </c>
      <c r="B37" s="190"/>
      <c r="C37" s="65">
        <v>-875</v>
      </c>
      <c r="D37" s="63"/>
      <c r="E37" s="63">
        <v>-11520</v>
      </c>
      <c r="F37" s="63"/>
      <c r="G37" s="63">
        <v>0</v>
      </c>
      <c r="H37" s="63"/>
      <c r="I37" s="63">
        <v>0</v>
      </c>
    </row>
    <row r="38" spans="1:9" ht="21.65" customHeight="1">
      <c r="A38" s="181" t="s">
        <v>94</v>
      </c>
      <c r="B38" s="190"/>
      <c r="C38" s="25">
        <f>SUM(C27:C37)</f>
        <v>939063</v>
      </c>
      <c r="D38" s="63"/>
      <c r="E38" s="25">
        <f>SUM(E27:E37)</f>
        <v>407939</v>
      </c>
      <c r="F38" s="63"/>
      <c r="G38" s="25">
        <f>SUM(G27:G37)</f>
        <v>-27778</v>
      </c>
      <c r="H38" s="63"/>
      <c r="I38" s="25">
        <f>SUM(I27:I37)</f>
        <v>-31849</v>
      </c>
    </row>
    <row r="39" spans="1:9" ht="22" customHeight="1">
      <c r="A39" s="179" t="s">
        <v>75</v>
      </c>
      <c r="B39" s="190"/>
      <c r="C39" s="15">
        <v>-41687</v>
      </c>
      <c r="D39" s="63"/>
      <c r="E39" s="15">
        <v>-3218</v>
      </c>
      <c r="F39" s="63"/>
      <c r="G39" s="63">
        <v>-4783</v>
      </c>
      <c r="H39" s="63"/>
      <c r="I39" s="63">
        <v>-2048</v>
      </c>
    </row>
    <row r="40" spans="1:9" ht="22" customHeight="1">
      <c r="A40" s="200" t="s">
        <v>95</v>
      </c>
      <c r="B40" s="190"/>
      <c r="C40" s="4">
        <f>SUM(C38:C39)</f>
        <v>897376</v>
      </c>
      <c r="D40" s="2"/>
      <c r="E40" s="4">
        <f>SUM(E38:E39)</f>
        <v>404721</v>
      </c>
      <c r="F40" s="2"/>
      <c r="G40" s="4">
        <f>SUM(G38:G39)</f>
        <v>-32561</v>
      </c>
      <c r="H40" s="2"/>
      <c r="I40" s="4">
        <f>SUM(I38:I39)</f>
        <v>-33897</v>
      </c>
    </row>
    <row r="41" spans="1:9" ht="22" customHeight="1">
      <c r="A41" s="200"/>
      <c r="B41" s="190"/>
      <c r="C41" s="201"/>
      <c r="D41" s="176"/>
      <c r="E41" s="176"/>
      <c r="F41" s="176"/>
      <c r="G41" s="20"/>
      <c r="H41" s="19"/>
      <c r="I41" s="20"/>
    </row>
    <row r="42" spans="1:9" ht="22" customHeight="1">
      <c r="A42" s="200" t="str">
        <f>A1</f>
        <v>บริษัท ฟู้ดโมเม้นท์ จำกัด (มหาชน) และบริษัทย่อย</v>
      </c>
      <c r="I42" s="13"/>
    </row>
    <row r="43" spans="1:9" ht="22" customHeight="1">
      <c r="A43" s="189" t="str">
        <f>A2</f>
        <v>งบกระแสเงินสด (ไม่ได้ตรวจสอบ)</v>
      </c>
      <c r="I43" s="13"/>
    </row>
    <row r="44" spans="1:9" ht="22" customHeight="1">
      <c r="B44" s="190"/>
      <c r="C44" s="224" t="s">
        <v>0</v>
      </c>
      <c r="D44" s="224"/>
      <c r="E44" s="224"/>
      <c r="F44" s="191"/>
      <c r="G44" s="225" t="s">
        <v>1</v>
      </c>
      <c r="H44" s="225"/>
      <c r="I44" s="225"/>
    </row>
    <row r="45" spans="1:9" ht="22" customHeight="1">
      <c r="B45" s="190"/>
      <c r="C45" s="226" t="s">
        <v>181</v>
      </c>
      <c r="D45" s="226"/>
      <c r="E45" s="226"/>
      <c r="F45" s="191"/>
      <c r="G45" s="227" t="s">
        <v>181</v>
      </c>
      <c r="H45" s="227"/>
      <c r="I45" s="227"/>
    </row>
    <row r="46" spans="1:9" ht="22" customHeight="1">
      <c r="B46" s="190"/>
      <c r="C46" s="228" t="s">
        <v>177</v>
      </c>
      <c r="D46" s="229"/>
      <c r="E46" s="229"/>
      <c r="F46" s="191"/>
      <c r="G46" s="228" t="s">
        <v>177</v>
      </c>
      <c r="H46" s="229"/>
      <c r="I46" s="229"/>
    </row>
    <row r="47" spans="1:9" ht="22" customHeight="1">
      <c r="B47" s="185"/>
      <c r="C47" s="190">
        <f>C7</f>
        <v>2567</v>
      </c>
      <c r="D47" s="190"/>
      <c r="E47" s="190">
        <f>E7</f>
        <v>2566</v>
      </c>
      <c r="F47" s="190"/>
      <c r="G47" s="190">
        <f>G7</f>
        <v>2567</v>
      </c>
      <c r="H47" s="14"/>
      <c r="I47" s="190">
        <f>I7</f>
        <v>2566</v>
      </c>
    </row>
    <row r="48" spans="1:9" ht="22" customHeight="1">
      <c r="B48" s="190"/>
      <c r="C48" s="223" t="str">
        <f>C8</f>
        <v>(พันบาท)</v>
      </c>
      <c r="D48" s="223"/>
      <c r="E48" s="223"/>
      <c r="F48" s="223"/>
      <c r="G48" s="223"/>
      <c r="H48" s="223"/>
      <c r="I48" s="223"/>
    </row>
    <row r="49" spans="1:9" ht="22" customHeight="1">
      <c r="A49" s="193" t="s">
        <v>76</v>
      </c>
      <c r="B49" s="190"/>
      <c r="C49" s="15"/>
      <c r="D49" s="63"/>
      <c r="E49" s="63"/>
      <c r="F49" s="63"/>
    </row>
    <row r="50" spans="1:9" ht="22" customHeight="1">
      <c r="A50" s="179" t="s">
        <v>77</v>
      </c>
      <c r="B50" s="190"/>
      <c r="C50" s="63">
        <v>-117001</v>
      </c>
      <c r="D50" s="63"/>
      <c r="E50" s="63">
        <v>-213386</v>
      </c>
      <c r="F50" s="63"/>
      <c r="G50" s="63">
        <v>-230</v>
      </c>
      <c r="H50" s="63"/>
      <c r="I50" s="63">
        <v>-279</v>
      </c>
    </row>
    <row r="51" spans="1:9" ht="22" customHeight="1">
      <c r="A51" s="179" t="s">
        <v>119</v>
      </c>
      <c r="B51" s="190"/>
      <c r="C51" s="63">
        <v>260</v>
      </c>
      <c r="D51" s="63"/>
      <c r="E51" s="63">
        <v>478</v>
      </c>
      <c r="F51" s="63"/>
      <c r="G51" s="63">
        <v>0</v>
      </c>
      <c r="H51" s="63"/>
      <c r="I51" s="63">
        <v>0</v>
      </c>
    </row>
    <row r="52" spans="1:9" ht="22" customHeight="1">
      <c r="A52" s="179" t="s">
        <v>78</v>
      </c>
      <c r="B52" s="190"/>
      <c r="C52" s="63">
        <v>-307</v>
      </c>
      <c r="D52" s="63"/>
      <c r="E52" s="63">
        <v>-1681</v>
      </c>
      <c r="F52" s="63"/>
      <c r="G52" s="63">
        <v>0</v>
      </c>
      <c r="H52" s="63"/>
      <c r="I52" s="63">
        <v>0</v>
      </c>
    </row>
    <row r="53" spans="1:9" ht="22" customHeight="1">
      <c r="A53" s="179" t="s">
        <v>120</v>
      </c>
      <c r="B53" s="190"/>
      <c r="C53" s="63">
        <v>0</v>
      </c>
      <c r="D53" s="63"/>
      <c r="E53" s="63">
        <v>0</v>
      </c>
      <c r="F53" s="63"/>
      <c r="G53" s="63">
        <v>289000</v>
      </c>
      <c r="H53" s="63"/>
      <c r="I53" s="63">
        <v>115000</v>
      </c>
    </row>
    <row r="54" spans="1:9" ht="22" customHeight="1">
      <c r="A54" s="179" t="s">
        <v>106</v>
      </c>
      <c r="B54" s="190"/>
      <c r="C54" s="63">
        <v>0</v>
      </c>
      <c r="D54" s="63"/>
      <c r="E54" s="63">
        <v>0</v>
      </c>
      <c r="F54" s="63"/>
      <c r="G54" s="63">
        <v>-250000</v>
      </c>
      <c r="H54" s="63"/>
      <c r="I54" s="63">
        <v>-463000</v>
      </c>
    </row>
    <row r="55" spans="1:9" ht="22" customHeight="1">
      <c r="A55" s="179" t="s">
        <v>169</v>
      </c>
      <c r="B55" s="190"/>
      <c r="C55" s="63">
        <v>93</v>
      </c>
      <c r="D55" s="63"/>
      <c r="E55" s="63">
        <v>296</v>
      </c>
      <c r="F55" s="63"/>
      <c r="G55" s="63">
        <v>44628</v>
      </c>
      <c r="H55" s="63"/>
      <c r="I55" s="63">
        <v>27211</v>
      </c>
    </row>
    <row r="56" spans="1:9" ht="22" customHeight="1">
      <c r="A56" s="179" t="s">
        <v>188</v>
      </c>
      <c r="B56" s="190"/>
      <c r="C56" s="63">
        <v>-680000</v>
      </c>
      <c r="D56" s="63"/>
      <c r="E56" s="63">
        <v>0</v>
      </c>
      <c r="F56" s="63"/>
      <c r="G56" s="63">
        <v>-680000</v>
      </c>
      <c r="H56" s="63"/>
      <c r="I56" s="63">
        <v>0</v>
      </c>
    </row>
    <row r="57" spans="1:9" ht="22" customHeight="1">
      <c r="A57" s="179" t="s">
        <v>146</v>
      </c>
      <c r="B57" s="190"/>
      <c r="C57" s="63">
        <v>0</v>
      </c>
      <c r="D57" s="63"/>
      <c r="E57" s="63">
        <v>306977</v>
      </c>
      <c r="F57" s="63"/>
      <c r="G57" s="63">
        <v>0</v>
      </c>
      <c r="H57" s="63"/>
      <c r="I57" s="63">
        <v>306977</v>
      </c>
    </row>
    <row r="58" spans="1:9" ht="22" customHeight="1">
      <c r="A58" s="179" t="s">
        <v>156</v>
      </c>
      <c r="B58" s="190"/>
      <c r="C58" s="63">
        <v>0</v>
      </c>
      <c r="D58" s="63"/>
      <c r="E58" s="63">
        <v>-57435</v>
      </c>
      <c r="F58" s="63"/>
      <c r="G58" s="63">
        <v>0</v>
      </c>
      <c r="H58" s="63"/>
      <c r="I58" s="63">
        <v>0</v>
      </c>
    </row>
    <row r="59" spans="1:9" ht="22" customHeight="1">
      <c r="A59" s="179" t="s">
        <v>121</v>
      </c>
      <c r="B59" s="190"/>
      <c r="C59" s="63">
        <v>0</v>
      </c>
      <c r="D59" s="63"/>
      <c r="E59" s="63">
        <v>0</v>
      </c>
      <c r="F59" s="63"/>
      <c r="G59" s="63">
        <v>434363</v>
      </c>
      <c r="H59" s="63"/>
      <c r="I59" s="63">
        <v>563956</v>
      </c>
    </row>
    <row r="60" spans="1:9" ht="22" customHeight="1">
      <c r="A60" s="200" t="s">
        <v>96</v>
      </c>
      <c r="B60" s="190"/>
      <c r="C60" s="4">
        <f>SUM(C50:C59)</f>
        <v>-796955</v>
      </c>
      <c r="D60" s="2"/>
      <c r="E60" s="4">
        <f>SUM(E50:E59)</f>
        <v>35249</v>
      </c>
      <c r="F60" s="2"/>
      <c r="G60" s="4">
        <f>SUM(G50:G59)</f>
        <v>-162239</v>
      </c>
      <c r="H60" s="2"/>
      <c r="I60" s="4">
        <f>SUM(I50:I59)</f>
        <v>549865</v>
      </c>
    </row>
    <row r="61" spans="1:9" s="204" customFormat="1" ht="17.5">
      <c r="A61" s="202"/>
      <c r="B61" s="203"/>
      <c r="C61" s="84"/>
      <c r="D61" s="85"/>
      <c r="E61" s="86"/>
      <c r="F61" s="85"/>
      <c r="G61" s="87"/>
      <c r="H61" s="88"/>
      <c r="I61" s="87"/>
    </row>
    <row r="62" spans="1:9" ht="22" customHeight="1">
      <c r="A62" s="193" t="s">
        <v>79</v>
      </c>
      <c r="B62" s="190"/>
      <c r="C62" s="15"/>
      <c r="D62" s="63"/>
      <c r="E62" s="63"/>
      <c r="F62" s="63"/>
    </row>
    <row r="63" spans="1:9" ht="22" customHeight="1">
      <c r="A63" s="205" t="s">
        <v>173</v>
      </c>
      <c r="B63" s="190"/>
      <c r="C63" s="15"/>
      <c r="D63" s="63"/>
      <c r="E63" s="63"/>
      <c r="F63" s="63"/>
    </row>
    <row r="64" spans="1:9" ht="21.5">
      <c r="A64" s="205" t="s">
        <v>170</v>
      </c>
      <c r="B64" s="63"/>
      <c r="C64" s="63">
        <v>-183140</v>
      </c>
      <c r="D64" s="63"/>
      <c r="E64" s="63">
        <v>99733</v>
      </c>
      <c r="F64" s="174"/>
      <c r="G64" s="63">
        <v>0</v>
      </c>
      <c r="H64" s="174"/>
      <c r="I64" s="63">
        <v>0</v>
      </c>
    </row>
    <row r="65" spans="1:12" ht="22" customHeight="1">
      <c r="A65" s="179" t="s">
        <v>80</v>
      </c>
      <c r="B65" s="94"/>
      <c r="C65" s="63">
        <v>33000</v>
      </c>
      <c r="D65" s="94"/>
      <c r="E65" s="63">
        <v>110160</v>
      </c>
      <c r="F65" s="63"/>
      <c r="G65" s="63">
        <v>0</v>
      </c>
      <c r="H65" s="63"/>
      <c r="I65" s="63">
        <v>0</v>
      </c>
    </row>
    <row r="66" spans="1:12" ht="22" customHeight="1">
      <c r="A66" s="179" t="s">
        <v>81</v>
      </c>
      <c r="B66" s="94"/>
      <c r="C66" s="63">
        <v>-80078</v>
      </c>
      <c r="D66" s="94"/>
      <c r="E66" s="63">
        <v>-96623</v>
      </c>
      <c r="F66" s="174"/>
      <c r="G66" s="63">
        <v>0</v>
      </c>
      <c r="H66" s="174"/>
      <c r="I66" s="63">
        <v>0</v>
      </c>
      <c r="J66" s="206"/>
      <c r="K66" s="206"/>
      <c r="L66" s="206"/>
    </row>
    <row r="67" spans="1:12" ht="21.5">
      <c r="A67" s="205" t="s">
        <v>92</v>
      </c>
      <c r="B67" s="94"/>
      <c r="C67" s="63">
        <v>-17593</v>
      </c>
      <c r="D67" s="94"/>
      <c r="E67" s="63">
        <v>-22300</v>
      </c>
      <c r="F67" s="63"/>
      <c r="G67" s="63">
        <v>-1108</v>
      </c>
      <c r="H67" s="63"/>
      <c r="I67" s="63">
        <v>-704</v>
      </c>
      <c r="J67" s="68"/>
      <c r="K67" s="68"/>
      <c r="L67" s="68"/>
    </row>
    <row r="68" spans="1:12" ht="21.5">
      <c r="A68" s="205" t="s">
        <v>189</v>
      </c>
      <c r="B68" s="94"/>
      <c r="C68" s="63">
        <v>1080000</v>
      </c>
      <c r="D68" s="94"/>
      <c r="E68" s="63">
        <v>0</v>
      </c>
      <c r="F68" s="63"/>
      <c r="G68" s="63">
        <v>1080000</v>
      </c>
      <c r="H68" s="63"/>
      <c r="I68" s="63">
        <v>0</v>
      </c>
      <c r="J68" s="68"/>
      <c r="K68" s="68"/>
      <c r="L68" s="68"/>
    </row>
    <row r="69" spans="1:12" ht="21.5">
      <c r="A69" s="205" t="s">
        <v>203</v>
      </c>
      <c r="B69" s="94"/>
      <c r="C69" s="63">
        <v>-34960</v>
      </c>
      <c r="D69" s="94"/>
      <c r="E69" s="63">
        <v>0</v>
      </c>
      <c r="F69" s="63"/>
      <c r="G69" s="63">
        <v>-34960</v>
      </c>
      <c r="H69" s="63"/>
      <c r="I69" s="63">
        <v>0</v>
      </c>
      <c r="J69" s="68"/>
      <c r="K69" s="68"/>
      <c r="L69" s="68"/>
    </row>
    <row r="70" spans="1:12" ht="22" customHeight="1">
      <c r="A70" s="179" t="s">
        <v>122</v>
      </c>
      <c r="B70" s="83"/>
      <c r="C70" s="63">
        <v>-236348</v>
      </c>
      <c r="D70" s="16"/>
      <c r="E70" s="63">
        <v>-699944</v>
      </c>
      <c r="F70" s="16"/>
      <c r="G70" s="63">
        <v>-236348</v>
      </c>
      <c r="H70" s="16"/>
      <c r="I70" s="63">
        <v>-699944</v>
      </c>
    </row>
    <row r="71" spans="1:12" ht="22" customHeight="1">
      <c r="A71" s="179" t="s">
        <v>123</v>
      </c>
      <c r="B71" s="83"/>
      <c r="C71" s="63">
        <v>-8702</v>
      </c>
      <c r="D71" s="16"/>
      <c r="E71" s="63">
        <v>-12094</v>
      </c>
      <c r="F71" s="174"/>
      <c r="G71" s="63">
        <v>0</v>
      </c>
      <c r="H71" s="174"/>
      <c r="I71" s="63">
        <v>0</v>
      </c>
    </row>
    <row r="72" spans="1:12" ht="22" customHeight="1">
      <c r="A72" s="179" t="s">
        <v>82</v>
      </c>
      <c r="B72" s="64"/>
      <c r="C72" s="63">
        <v>-23615</v>
      </c>
      <c r="D72" s="64"/>
      <c r="E72" s="63">
        <v>-33805</v>
      </c>
      <c r="F72" s="63"/>
      <c r="G72" s="63">
        <v>-339</v>
      </c>
      <c r="H72" s="63"/>
      <c r="I72" s="63">
        <v>-261</v>
      </c>
    </row>
    <row r="73" spans="1:12" ht="22" customHeight="1">
      <c r="A73" s="200" t="s">
        <v>196</v>
      </c>
      <c r="B73" s="190"/>
      <c r="C73" s="4">
        <f>SUM(C64:C72)</f>
        <v>528564</v>
      </c>
      <c r="D73" s="2"/>
      <c r="E73" s="4">
        <f>SUM(E64:E72)</f>
        <v>-654873</v>
      </c>
      <c r="F73" s="2"/>
      <c r="G73" s="4">
        <f>SUM(G64:G72)</f>
        <v>807245</v>
      </c>
      <c r="H73" s="2"/>
      <c r="I73" s="4">
        <f>SUM(I64:I72)</f>
        <v>-700909</v>
      </c>
    </row>
    <row r="74" spans="1:12" ht="22" customHeight="1">
      <c r="A74" s="200"/>
      <c r="B74" s="190"/>
      <c r="C74" s="21"/>
      <c r="D74" s="2"/>
      <c r="E74" s="21"/>
      <c r="F74" s="2"/>
      <c r="G74" s="21"/>
      <c r="H74" s="2"/>
      <c r="I74" s="21"/>
    </row>
    <row r="75" spans="1:12" ht="22">
      <c r="A75" s="181" t="s">
        <v>145</v>
      </c>
      <c r="B75" s="190"/>
      <c r="C75" s="21"/>
      <c r="D75" s="2"/>
      <c r="E75" s="21"/>
      <c r="F75" s="2"/>
      <c r="G75" s="21"/>
      <c r="H75" s="2"/>
      <c r="I75" s="21"/>
    </row>
    <row r="76" spans="1:12" ht="21.5">
      <c r="A76" s="181" t="s">
        <v>127</v>
      </c>
      <c r="B76" s="190"/>
      <c r="C76" s="16">
        <f>SUM(C73,C60,C40)</f>
        <v>628985</v>
      </c>
      <c r="D76" s="63"/>
      <c r="E76" s="16">
        <f>SUM(E73,E60,E40)</f>
        <v>-214903</v>
      </c>
      <c r="F76" s="63"/>
      <c r="G76" s="16">
        <f>SUM(G73,G60,G40)</f>
        <v>612445</v>
      </c>
      <c r="H76" s="63"/>
      <c r="I76" s="16">
        <f>SUM(I73,I60,I40)</f>
        <v>-184941</v>
      </c>
    </row>
    <row r="77" spans="1:12" ht="21.5">
      <c r="A77" s="205" t="s">
        <v>171</v>
      </c>
      <c r="B77" s="190"/>
      <c r="C77" s="63"/>
      <c r="D77" s="185"/>
      <c r="E77" s="63"/>
      <c r="F77" s="185"/>
      <c r="G77" s="63"/>
      <c r="H77" s="185"/>
      <c r="I77" s="63"/>
    </row>
    <row r="78" spans="1:12" ht="21.5">
      <c r="A78" s="205" t="s">
        <v>172</v>
      </c>
      <c r="B78" s="190"/>
      <c r="C78" s="66">
        <v>-10</v>
      </c>
      <c r="D78" s="185"/>
      <c r="E78" s="66">
        <v>10</v>
      </c>
      <c r="F78" s="185"/>
      <c r="G78" s="66">
        <v>0</v>
      </c>
      <c r="H78" s="185"/>
      <c r="I78" s="6">
        <v>0</v>
      </c>
    </row>
    <row r="79" spans="1:12" ht="22" customHeight="1">
      <c r="A79" s="200" t="s">
        <v>145</v>
      </c>
      <c r="B79" s="190"/>
      <c r="C79" s="22">
        <f>SUM(C78,C76)</f>
        <v>628975</v>
      </c>
      <c r="D79" s="2"/>
      <c r="E79" s="22">
        <f>SUM(E78,E76)</f>
        <v>-214893</v>
      </c>
      <c r="F79" s="2"/>
      <c r="G79" s="22">
        <f>SUM(G78,G76)</f>
        <v>612445</v>
      </c>
      <c r="H79" s="2"/>
      <c r="I79" s="22">
        <f>SUM(I78,I76)</f>
        <v>-184941</v>
      </c>
    </row>
    <row r="80" spans="1:12" ht="22" customHeight="1">
      <c r="A80" s="181" t="s">
        <v>83</v>
      </c>
      <c r="B80" s="190"/>
      <c r="C80" s="15">
        <f>'SFP 3-5'!E10</f>
        <v>33679</v>
      </c>
      <c r="D80" s="63"/>
      <c r="E80" s="63">
        <v>267378</v>
      </c>
      <c r="F80" s="63"/>
      <c r="G80" s="63">
        <f>'SFP 3-5'!I10</f>
        <v>16229</v>
      </c>
      <c r="H80" s="63"/>
      <c r="I80" s="63">
        <v>222066</v>
      </c>
    </row>
    <row r="81" spans="1:9" ht="22" customHeight="1" thickBot="1">
      <c r="A81" s="200" t="s">
        <v>180</v>
      </c>
      <c r="B81" s="190"/>
      <c r="C81" s="23">
        <f>SUM(C79:C80)</f>
        <v>662654</v>
      </c>
      <c r="D81" s="2"/>
      <c r="E81" s="23">
        <f>SUM(E79:E80)</f>
        <v>52485</v>
      </c>
      <c r="F81" s="2"/>
      <c r="G81" s="23">
        <f>SUM(G79:G80)</f>
        <v>628674</v>
      </c>
      <c r="H81" s="2"/>
      <c r="I81" s="23">
        <f>SUM(I79:I80)</f>
        <v>37125</v>
      </c>
    </row>
    <row r="82" spans="1:9" ht="22" customHeight="1" thickTop="1">
      <c r="C82" s="179"/>
      <c r="G82" s="179"/>
      <c r="H82" s="179"/>
      <c r="I82" s="179"/>
    </row>
    <row r="83" spans="1:9" ht="22" customHeight="1">
      <c r="A83" s="207" t="s">
        <v>98</v>
      </c>
      <c r="B83" s="190"/>
      <c r="C83" s="21"/>
      <c r="D83" s="2"/>
      <c r="E83" s="21"/>
      <c r="F83" s="2"/>
      <c r="G83" s="21"/>
      <c r="H83" s="2"/>
      <c r="I83" s="21"/>
    </row>
    <row r="84" spans="1:9" ht="22" customHeight="1">
      <c r="A84" s="179" t="s">
        <v>102</v>
      </c>
      <c r="C84" s="49">
        <v>4485</v>
      </c>
      <c r="D84" s="208"/>
      <c r="E84" s="49">
        <v>10940</v>
      </c>
      <c r="F84" s="208"/>
      <c r="G84" s="49">
        <v>0</v>
      </c>
      <c r="H84" s="24"/>
      <c r="I84" s="24">
        <v>0</v>
      </c>
    </row>
    <row r="85" spans="1:9" ht="22" customHeight="1">
      <c r="A85" s="179" t="s">
        <v>133</v>
      </c>
      <c r="C85" s="49">
        <v>0</v>
      </c>
      <c r="D85" s="208"/>
      <c r="E85" s="49">
        <v>2676</v>
      </c>
      <c r="F85" s="208"/>
      <c r="G85" s="49">
        <v>0</v>
      </c>
      <c r="H85" s="24"/>
      <c r="I85" s="24">
        <v>0</v>
      </c>
    </row>
    <row r="86" spans="1:9" ht="22" customHeight="1">
      <c r="A86" s="185" t="s">
        <v>97</v>
      </c>
      <c r="C86" s="83">
        <f>C81-'SFP 3-5'!C10</f>
        <v>0</v>
      </c>
      <c r="E86" s="83">
        <f>E81-52485</f>
        <v>0</v>
      </c>
      <c r="G86" s="83">
        <f>G81-'SFP 3-5'!G10</f>
        <v>0</v>
      </c>
      <c r="H86" s="24"/>
      <c r="I86" s="83">
        <f>I81-37125</f>
        <v>0</v>
      </c>
    </row>
    <row r="87" spans="1:9" ht="22" customHeight="1">
      <c r="C87" s="83"/>
      <c r="E87" s="24"/>
      <c r="G87" s="24"/>
      <c r="H87" s="24"/>
      <c r="I87" s="24"/>
    </row>
    <row r="88" spans="1:9" ht="22" customHeight="1">
      <c r="C88" s="83"/>
      <c r="E88" s="24"/>
      <c r="G88" s="24"/>
      <c r="H88" s="24"/>
      <c r="I88" s="24"/>
    </row>
    <row r="89" spans="1:9" ht="22" customHeight="1">
      <c r="C89" s="83"/>
      <c r="E89" s="24"/>
      <c r="G89" s="24"/>
      <c r="H89" s="24"/>
      <c r="I89" s="24"/>
    </row>
    <row r="90" spans="1:9" ht="22" customHeight="1">
      <c r="C90" s="83"/>
      <c r="E90" s="24"/>
      <c r="G90" s="24"/>
      <c r="H90" s="24"/>
      <c r="I90" s="24"/>
    </row>
    <row r="91" spans="1:9" ht="22" customHeight="1">
      <c r="C91" s="83"/>
      <c r="E91" s="24"/>
      <c r="G91" s="24"/>
      <c r="H91" s="24"/>
      <c r="I91" s="24"/>
    </row>
    <row r="92" spans="1:9" ht="22" customHeight="1">
      <c r="C92" s="83"/>
      <c r="E92" s="24"/>
      <c r="G92" s="24"/>
      <c r="H92" s="24"/>
      <c r="I92" s="24"/>
    </row>
    <row r="93" spans="1:9" ht="22" customHeight="1">
      <c r="C93" s="83"/>
      <c r="E93" s="24"/>
      <c r="G93" s="24"/>
      <c r="H93" s="24"/>
      <c r="I93" s="24"/>
    </row>
    <row r="94" spans="1:9" ht="22" customHeight="1">
      <c r="C94" s="83"/>
      <c r="E94" s="24"/>
      <c r="G94" s="24"/>
      <c r="H94" s="24"/>
      <c r="I94" s="24"/>
    </row>
    <row r="95" spans="1:9" ht="22" customHeight="1">
      <c r="C95" s="83"/>
      <c r="E95" s="24"/>
      <c r="G95" s="24"/>
      <c r="H95" s="24"/>
      <c r="I95" s="24"/>
    </row>
    <row r="96" spans="1:9" ht="22" customHeight="1">
      <c r="C96" s="179"/>
      <c r="G96" s="179"/>
      <c r="H96" s="179"/>
      <c r="I96" s="179"/>
    </row>
    <row r="97" spans="1:9" ht="22" customHeight="1">
      <c r="C97" s="179"/>
      <c r="G97" s="179"/>
      <c r="H97" s="179"/>
      <c r="I97" s="179"/>
    </row>
    <row r="98" spans="1:9" ht="22" customHeight="1">
      <c r="A98" s="200"/>
      <c r="B98" s="190"/>
      <c r="C98" s="209"/>
      <c r="D98" s="210"/>
      <c r="E98" s="209"/>
      <c r="F98" s="210"/>
      <c r="G98" s="209"/>
      <c r="H98" s="210"/>
      <c r="I98" s="209"/>
    </row>
    <row r="99" spans="1:9" ht="4.75" customHeight="1"/>
  </sheetData>
  <mergeCells count="14">
    <mergeCell ref="G4:I4"/>
    <mergeCell ref="C5:E5"/>
    <mergeCell ref="G5:I5"/>
    <mergeCell ref="C8:I8"/>
    <mergeCell ref="C4:E4"/>
    <mergeCell ref="C6:E6"/>
    <mergeCell ref="G6:I6"/>
    <mergeCell ref="C48:I48"/>
    <mergeCell ref="C44:E44"/>
    <mergeCell ref="G44:I44"/>
    <mergeCell ref="C45:E45"/>
    <mergeCell ref="G45:I45"/>
    <mergeCell ref="C46:E46"/>
    <mergeCell ref="G46:I46"/>
  </mergeCells>
  <pageMargins left="0.78740157480314998" right="0.55118110236220497" top="0.47244094488188998" bottom="0.511811023622047" header="0.511811023622047" footer="0.511811023622047"/>
  <pageSetup paperSize="9" scale="74" firstPageNumber="12" fitToHeight="0" orientation="portrait" useFirstPageNumber="1" r:id="rId1"/>
  <headerFooter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3-5</vt:lpstr>
      <vt:lpstr>SOCI 6</vt:lpstr>
      <vt:lpstr>SOCI 7</vt:lpstr>
      <vt:lpstr>CH-Conso23_8</vt:lpstr>
      <vt:lpstr>CH-Conso24_9</vt:lpstr>
      <vt:lpstr>CH-Separate23_10</vt:lpstr>
      <vt:lpstr>CH-Separate24_11</vt:lpstr>
      <vt:lpstr>CF 12-13</vt:lpstr>
      <vt:lpstr>'CF 12-13'!_Hlk120336604</vt:lpstr>
      <vt:lpstr>'CF 12-13'!Print_Area</vt:lpstr>
      <vt:lpstr>'CH-Conso23_8'!Print_Area</vt:lpstr>
      <vt:lpstr>'CH-Conso24_9'!Print_Area</vt:lpstr>
      <vt:lpstr>'CH-Separate23_10'!Print_Area</vt:lpstr>
      <vt:lpstr>'CH-Separate24_11'!Print_Area</vt:lpstr>
      <vt:lpstr>'SFP 3-5'!Print_Area</vt:lpstr>
      <vt:lpstr>'SOCI 6'!Print_Area</vt:lpstr>
      <vt:lpstr>'SOCI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Areeya, Maungthip</cp:lastModifiedBy>
  <cp:lastPrinted>2024-11-05T11:11:17Z</cp:lastPrinted>
  <dcterms:created xsi:type="dcterms:W3CDTF">2019-11-20T03:44:04Z</dcterms:created>
  <dcterms:modified xsi:type="dcterms:W3CDTF">2024-11-14T09:55:08Z</dcterms:modified>
</cp:coreProperties>
</file>